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ile-itd-01.lm.local\LMHomeFolders\Sandra.Strele\Sandra\2025\1_pakalpojumi\Asistenti\5_Asistentu_pak_reforma\1_info_no_Einara_\7_MKN_projekts_īstais\"/>
    </mc:Choice>
  </mc:AlternateContent>
  <xr:revisionPtr revIDLastSave="0" documentId="13_ncr:1_{CA618CA0-A0AD-450F-915D-5ADA70108491}" xr6:coauthVersionLast="47" xr6:coauthVersionMax="47" xr10:uidLastSave="{00000000-0000-0000-0000-000000000000}"/>
  <bookViews>
    <workbookView xWindow="-110" yWindow="-110" windowWidth="25820" windowHeight="13900" tabRatio="694" xr2:uid="{00000000-000D-0000-FFFF-FFFF00000000}"/>
  </bookViews>
  <sheets>
    <sheet name="Pielikums" sheetId="7" r:id="rId1"/>
    <sheet name="1.tabula" sheetId="4" r:id="rId2"/>
    <sheet name="2.tabula" sheetId="2" r:id="rId3"/>
    <sheet name="3.tabula" sheetId="6" r:id="rId4"/>
    <sheet name="4.tabula" sheetId="5" r:id="rId5"/>
    <sheet name="5.tabula" sheetId="8" r:id="rId6"/>
    <sheet name="6.tabula" sheetId="9" r:id="rId7"/>
    <sheet name="7.tabula" sheetId="10" r:id="rId8"/>
    <sheet name="8.tabula" sheetId="16" r:id="rId9"/>
    <sheet name="Lapa1" sheetId="17" r:id="rId10"/>
  </sheets>
  <definedNames>
    <definedName name="_Hlk132375131" localSheetId="0">Pielikums!#REF!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6" i="7" l="1"/>
  <c r="N10" i="2"/>
  <c r="N13" i="2"/>
  <c r="M10" i="2"/>
  <c r="M13" i="2" s="1"/>
  <c r="N11" i="4"/>
  <c r="C73" i="7"/>
  <c r="D8" i="9"/>
  <c r="D9" i="9"/>
  <c r="D10" i="9"/>
  <c r="D11" i="9"/>
  <c r="D12" i="9"/>
  <c r="D13" i="9"/>
  <c r="D14" i="9"/>
  <c r="D15" i="9"/>
  <c r="D16" i="9"/>
  <c r="D17" i="9"/>
  <c r="D18" i="9"/>
  <c r="D7" i="9"/>
  <c r="Q48" i="16"/>
  <c r="Q36" i="16"/>
  <c r="Q24" i="16"/>
  <c r="Q12" i="16"/>
  <c r="AI55" i="16"/>
  <c r="AH55" i="16"/>
  <c r="AE55" i="16"/>
  <c r="AI54" i="16"/>
  <c r="AH54" i="16"/>
  <c r="AE54" i="16"/>
  <c r="AI53" i="16"/>
  <c r="AH53" i="16"/>
  <c r="AE53" i="16"/>
  <c r="AI52" i="16"/>
  <c r="AH52" i="16"/>
  <c r="AE52" i="16"/>
  <c r="AI51" i="16"/>
  <c r="AH51" i="16"/>
  <c r="AE51" i="16"/>
  <c r="AI50" i="16"/>
  <c r="AH50" i="16"/>
  <c r="AE50" i="16"/>
  <c r="AI49" i="16"/>
  <c r="AH49" i="16"/>
  <c r="AE49" i="16"/>
  <c r="AI48" i="16"/>
  <c r="AH48" i="16"/>
  <c r="AE48" i="16"/>
  <c r="AI47" i="16"/>
  <c r="AH47" i="16"/>
  <c r="AE47" i="16"/>
  <c r="AI46" i="16"/>
  <c r="AH46" i="16"/>
  <c r="AE46" i="16"/>
  <c r="AI45" i="16"/>
  <c r="AH45" i="16"/>
  <c r="AE45" i="16"/>
  <c r="AI44" i="16"/>
  <c r="AH44" i="16"/>
  <c r="AE44" i="16"/>
  <c r="AI43" i="16"/>
  <c r="AH43" i="16"/>
  <c r="AE43" i="16"/>
  <c r="AI42" i="16"/>
  <c r="AH42" i="16"/>
  <c r="AE42" i="16"/>
  <c r="AI41" i="16"/>
  <c r="AH41" i="16"/>
  <c r="AE41" i="16"/>
  <c r="AI40" i="16"/>
  <c r="AH40" i="16"/>
  <c r="AE40" i="16"/>
  <c r="AI39" i="16"/>
  <c r="AH39" i="16"/>
  <c r="AE39" i="16"/>
  <c r="AI38" i="16"/>
  <c r="AH38" i="16"/>
  <c r="AE38" i="16"/>
  <c r="AI37" i="16"/>
  <c r="AH37" i="16"/>
  <c r="AE37" i="16"/>
  <c r="AI36" i="16"/>
  <c r="AH36" i="16"/>
  <c r="AE36" i="16"/>
  <c r="AI35" i="16"/>
  <c r="AH35" i="16"/>
  <c r="AE35" i="16"/>
  <c r="AI34" i="16"/>
  <c r="AH34" i="16"/>
  <c r="AE34" i="16"/>
  <c r="AI33" i="16"/>
  <c r="AH33" i="16"/>
  <c r="AE33" i="16"/>
  <c r="AI32" i="16"/>
  <c r="AH32" i="16"/>
  <c r="AE32" i="16"/>
  <c r="AI31" i="16"/>
  <c r="AH31" i="16"/>
  <c r="AE31" i="16"/>
  <c r="AI30" i="16"/>
  <c r="AH30" i="16"/>
  <c r="AE30" i="16"/>
  <c r="AI29" i="16"/>
  <c r="AH29" i="16"/>
  <c r="AE29" i="16"/>
  <c r="AI28" i="16"/>
  <c r="AH28" i="16"/>
  <c r="AE28" i="16"/>
  <c r="AI27" i="16"/>
  <c r="AH27" i="16"/>
  <c r="AE27" i="16"/>
  <c r="AI26" i="16"/>
  <c r="AH26" i="16"/>
  <c r="AE26" i="16"/>
  <c r="AI25" i="16"/>
  <c r="AH25" i="16"/>
  <c r="AE25" i="16"/>
  <c r="AI24" i="16"/>
  <c r="AH24" i="16"/>
  <c r="AE24" i="16"/>
  <c r="AI23" i="16"/>
  <c r="AH23" i="16"/>
  <c r="AE23" i="16"/>
  <c r="AI22" i="16"/>
  <c r="AH22" i="16"/>
  <c r="AE22" i="16"/>
  <c r="AI21" i="16"/>
  <c r="AH21" i="16"/>
  <c r="AE21" i="16"/>
  <c r="AI20" i="16"/>
  <c r="AH20" i="16"/>
  <c r="AE20" i="16"/>
  <c r="AI19" i="16"/>
  <c r="AH19" i="16"/>
  <c r="AE19" i="16"/>
  <c r="AI18" i="16"/>
  <c r="AH18" i="16"/>
  <c r="AE18" i="16"/>
  <c r="AI17" i="16"/>
  <c r="AH17" i="16"/>
  <c r="AE17" i="16"/>
  <c r="AI16" i="16"/>
  <c r="AH16" i="16"/>
  <c r="AE16" i="16"/>
  <c r="AI15" i="16"/>
  <c r="AH15" i="16"/>
  <c r="AE15" i="16"/>
  <c r="AI14" i="16"/>
  <c r="AH14" i="16"/>
  <c r="AE14" i="16"/>
  <c r="AI13" i="16"/>
  <c r="AH13" i="16"/>
  <c r="AE13" i="16"/>
  <c r="AI12" i="16"/>
  <c r="AH12" i="16"/>
  <c r="AE12" i="16"/>
  <c r="AI11" i="16"/>
  <c r="AH11" i="16"/>
  <c r="AE11" i="16"/>
  <c r="AI10" i="16"/>
  <c r="AH10" i="16"/>
  <c r="AE10" i="16"/>
  <c r="AI9" i="16"/>
  <c r="AH9" i="16"/>
  <c r="AE9" i="16"/>
  <c r="AI8" i="16"/>
  <c r="AH8" i="16"/>
  <c r="AF8" i="16"/>
  <c r="AE8" i="16"/>
  <c r="Y7" i="16"/>
  <c r="K9" i="16"/>
  <c r="L9" i="16"/>
  <c r="K10" i="16"/>
  <c r="L10" i="16"/>
  <c r="K11" i="16"/>
  <c r="L11" i="16"/>
  <c r="M11" i="16" s="1"/>
  <c r="K12" i="16"/>
  <c r="L12" i="16"/>
  <c r="K13" i="16"/>
  <c r="L13" i="16"/>
  <c r="M13" i="16"/>
  <c r="K14" i="16"/>
  <c r="L14" i="16"/>
  <c r="K15" i="16"/>
  <c r="L15" i="16"/>
  <c r="K16" i="16"/>
  <c r="L16" i="16"/>
  <c r="K17" i="16"/>
  <c r="L17" i="16"/>
  <c r="K18" i="16"/>
  <c r="L18" i="16"/>
  <c r="M18" i="16" s="1"/>
  <c r="K19" i="16"/>
  <c r="L19" i="16"/>
  <c r="K20" i="16"/>
  <c r="L20" i="16"/>
  <c r="K21" i="16"/>
  <c r="L21" i="16"/>
  <c r="K22" i="16"/>
  <c r="L22" i="16"/>
  <c r="K23" i="16"/>
  <c r="L23" i="16"/>
  <c r="K24" i="16"/>
  <c r="M24" i="16" s="1"/>
  <c r="L24" i="16"/>
  <c r="K25" i="16"/>
  <c r="L25" i="16"/>
  <c r="K26" i="16"/>
  <c r="L26" i="16"/>
  <c r="K27" i="16"/>
  <c r="L27" i="16"/>
  <c r="K28" i="16"/>
  <c r="L28" i="16"/>
  <c r="K29" i="16"/>
  <c r="L29" i="16"/>
  <c r="K30" i="16"/>
  <c r="L30" i="16"/>
  <c r="K31" i="16"/>
  <c r="L31" i="16"/>
  <c r="K32" i="16"/>
  <c r="L32" i="16"/>
  <c r="K33" i="16"/>
  <c r="L33" i="16"/>
  <c r="M33" i="16" s="1"/>
  <c r="K34" i="16"/>
  <c r="L34" i="16"/>
  <c r="K35" i="16"/>
  <c r="L35" i="16"/>
  <c r="K36" i="16"/>
  <c r="L36" i="16"/>
  <c r="K37" i="16"/>
  <c r="L37" i="16"/>
  <c r="K38" i="16"/>
  <c r="L38" i="16"/>
  <c r="K39" i="16"/>
  <c r="L39" i="16"/>
  <c r="M39" i="16" s="1"/>
  <c r="K40" i="16"/>
  <c r="L40" i="16"/>
  <c r="K41" i="16"/>
  <c r="L41" i="16"/>
  <c r="K42" i="16"/>
  <c r="L42" i="16"/>
  <c r="K43" i="16"/>
  <c r="L43" i="16"/>
  <c r="K44" i="16"/>
  <c r="L44" i="16"/>
  <c r="K45" i="16"/>
  <c r="L45" i="16"/>
  <c r="K46" i="16"/>
  <c r="L46" i="16"/>
  <c r="K47" i="16"/>
  <c r="L47" i="16"/>
  <c r="K48" i="16"/>
  <c r="L48" i="16"/>
  <c r="K49" i="16"/>
  <c r="M49" i="16" s="1"/>
  <c r="L49" i="16"/>
  <c r="K50" i="16"/>
  <c r="L50" i="16"/>
  <c r="K51" i="16"/>
  <c r="L51" i="16"/>
  <c r="K52" i="16"/>
  <c r="L52" i="16"/>
  <c r="K53" i="16"/>
  <c r="L53" i="16"/>
  <c r="K54" i="16"/>
  <c r="L54" i="16"/>
  <c r="K55" i="16"/>
  <c r="L55" i="16"/>
  <c r="L8" i="16"/>
  <c r="K8" i="16"/>
  <c r="M8" i="16" s="1"/>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47" i="16"/>
  <c r="E48" i="16"/>
  <c r="E49" i="16"/>
  <c r="E50" i="16"/>
  <c r="E51" i="16"/>
  <c r="E52" i="16"/>
  <c r="E53" i="16"/>
  <c r="E54" i="16"/>
  <c r="E55" i="16"/>
  <c r="E7" i="16"/>
  <c r="O55" i="16"/>
  <c r="N55" i="16"/>
  <c r="O54" i="16"/>
  <c r="N54" i="16"/>
  <c r="O53" i="16"/>
  <c r="N53" i="16"/>
  <c r="O52" i="16"/>
  <c r="N52" i="16"/>
  <c r="O51" i="16"/>
  <c r="N51" i="16"/>
  <c r="O50" i="16"/>
  <c r="N50" i="16"/>
  <c r="O49" i="16"/>
  <c r="N49" i="16"/>
  <c r="O48" i="16"/>
  <c r="N48" i="16"/>
  <c r="O47" i="16"/>
  <c r="N47" i="16"/>
  <c r="O46" i="16"/>
  <c r="N46" i="16"/>
  <c r="O45" i="16"/>
  <c r="N45" i="16"/>
  <c r="O44" i="16"/>
  <c r="N44" i="16"/>
  <c r="O43" i="16"/>
  <c r="N43" i="16"/>
  <c r="O42" i="16"/>
  <c r="N42" i="16"/>
  <c r="O41" i="16"/>
  <c r="N41" i="16"/>
  <c r="O40" i="16"/>
  <c r="N40" i="16"/>
  <c r="O39" i="16"/>
  <c r="N39" i="16"/>
  <c r="O38" i="16"/>
  <c r="N38" i="16"/>
  <c r="O37" i="16"/>
  <c r="N37" i="16"/>
  <c r="O36" i="16"/>
  <c r="N36" i="16"/>
  <c r="O35" i="16"/>
  <c r="N35" i="16"/>
  <c r="O34" i="16"/>
  <c r="N34" i="16"/>
  <c r="O33" i="16"/>
  <c r="N33" i="16"/>
  <c r="O32" i="16"/>
  <c r="N32" i="16"/>
  <c r="O31" i="16"/>
  <c r="N31" i="16"/>
  <c r="O30" i="16"/>
  <c r="N30" i="16"/>
  <c r="O29" i="16"/>
  <c r="N29" i="16"/>
  <c r="O28" i="16"/>
  <c r="N28" i="16"/>
  <c r="O27" i="16"/>
  <c r="N27" i="16"/>
  <c r="O26" i="16"/>
  <c r="N26" i="16"/>
  <c r="O25" i="16"/>
  <c r="N25" i="16"/>
  <c r="O24" i="16"/>
  <c r="N24" i="16"/>
  <c r="O23" i="16"/>
  <c r="N23" i="16"/>
  <c r="O22" i="16"/>
  <c r="N22" i="16"/>
  <c r="O21" i="16"/>
  <c r="N21" i="16"/>
  <c r="O20" i="16"/>
  <c r="N20" i="16"/>
  <c r="O19" i="16"/>
  <c r="N19" i="16"/>
  <c r="O18" i="16"/>
  <c r="N18" i="16"/>
  <c r="O17" i="16"/>
  <c r="N17" i="16"/>
  <c r="O16" i="16"/>
  <c r="N16" i="16"/>
  <c r="O15" i="16"/>
  <c r="N15" i="16"/>
  <c r="O14" i="16"/>
  <c r="N14" i="16"/>
  <c r="O13" i="16"/>
  <c r="N13" i="16"/>
  <c r="O12" i="16"/>
  <c r="N12" i="16"/>
  <c r="O11" i="16"/>
  <c r="N11" i="16"/>
  <c r="O10" i="16"/>
  <c r="N10" i="16"/>
  <c r="O9" i="16"/>
  <c r="N9" i="16"/>
  <c r="O8" i="16"/>
  <c r="N8" i="16"/>
  <c r="N19" i="10"/>
  <c r="N10" i="10"/>
  <c r="J8" i="9"/>
  <c r="J10" i="9"/>
  <c r="J11" i="9"/>
  <c r="J12" i="9"/>
  <c r="J13" i="9"/>
  <c r="J14" i="9"/>
  <c r="J15" i="9"/>
  <c r="J16" i="9"/>
  <c r="J17" i="9"/>
  <c r="J7" i="9"/>
  <c r="G8" i="9"/>
  <c r="G9" i="9"/>
  <c r="G10" i="9"/>
  <c r="G11" i="9"/>
  <c r="G12" i="9"/>
  <c r="G13" i="9"/>
  <c r="G14" i="9"/>
  <c r="G15" i="9"/>
  <c r="G16" i="9"/>
  <c r="G17" i="9"/>
  <c r="G18" i="9"/>
  <c r="G7" i="9"/>
  <c r="D6" i="17" l="1"/>
  <c r="D18" i="7"/>
  <c r="M34" i="16"/>
  <c r="M50" i="16"/>
  <c r="M47" i="16"/>
  <c r="M37" i="16"/>
  <c r="G6" i="17"/>
  <c r="G18" i="7"/>
  <c r="F6" i="17"/>
  <c r="F18" i="7"/>
  <c r="E6" i="17"/>
  <c r="E18" i="7"/>
  <c r="L13" i="2"/>
  <c r="M54" i="16"/>
  <c r="M20" i="16"/>
  <c r="M9" i="16"/>
  <c r="M27" i="16"/>
  <c r="M44" i="16"/>
  <c r="M43" i="16"/>
  <c r="M53" i="16"/>
  <c r="M48" i="16"/>
  <c r="M28" i="16"/>
  <c r="M55" i="16"/>
  <c r="M46" i="16"/>
  <c r="M26" i="16"/>
  <c r="M41" i="16"/>
  <c r="M31" i="16"/>
  <c r="M40" i="16"/>
  <c r="M22" i="16"/>
  <c r="M21" i="16"/>
  <c r="M29" i="16"/>
  <c r="M38" i="16"/>
  <c r="M10" i="16"/>
  <c r="M36" i="16"/>
  <c r="M51" i="16"/>
  <c r="M15" i="16"/>
  <c r="M14" i="16"/>
  <c r="M23" i="16"/>
  <c r="M52" i="16"/>
  <c r="M25" i="16"/>
  <c r="M16" i="16"/>
  <c r="AG8" i="16"/>
  <c r="M35" i="16"/>
  <c r="M12" i="16"/>
  <c r="M42" i="16"/>
  <c r="M19" i="16"/>
  <c r="M32" i="16"/>
  <c r="M17" i="16"/>
  <c r="M30" i="16"/>
  <c r="M45" i="16"/>
  <c r="I9" i="8" l="1"/>
  <c r="J9" i="8" s="1"/>
  <c r="C72" i="7"/>
  <c r="F20" i="10"/>
  <c r="K20" i="10" s="1"/>
  <c r="F19" i="10"/>
  <c r="K19" i="10" s="1"/>
  <c r="D14" i="10"/>
  <c r="F14" i="10"/>
  <c r="K14" i="10" s="1"/>
  <c r="D13" i="10"/>
  <c r="D12" i="10"/>
  <c r="F12" i="10" s="1"/>
  <c r="K12" i="10" s="1"/>
  <c r="C71" i="7"/>
  <c r="C65" i="7"/>
  <c r="C43" i="7"/>
  <c r="C42" i="7"/>
  <c r="C41" i="7"/>
  <c r="C40" i="7"/>
  <c r="I8" i="8"/>
  <c r="J8" i="8" s="1"/>
  <c r="I7" i="8"/>
  <c r="G8" i="8"/>
  <c r="G7" i="8"/>
  <c r="D11" i="7"/>
  <c r="D10" i="7" s="1"/>
  <c r="G11" i="7"/>
  <c r="G10" i="7" s="1"/>
  <c r="F11" i="7"/>
  <c r="E11" i="7"/>
  <c r="E10" i="7" s="1"/>
  <c r="F10" i="7"/>
  <c r="G8" i="7"/>
  <c r="G7" i="7" s="1"/>
  <c r="F8" i="7"/>
  <c r="F7" i="7" s="1"/>
  <c r="E8" i="7"/>
  <c r="E7" i="7" s="1"/>
  <c r="D8" i="7"/>
  <c r="D7" i="7" s="1"/>
  <c r="G58" i="7"/>
  <c r="G57" i="7" s="1"/>
  <c r="F58" i="7"/>
  <c r="E58" i="7"/>
  <c r="D58" i="7"/>
  <c r="D57" i="7" s="1"/>
  <c r="G53" i="7"/>
  <c r="F53" i="7"/>
  <c r="E53" i="7"/>
  <c r="D53" i="7"/>
  <c r="G52" i="7"/>
  <c r="G51" i="7" s="1"/>
  <c r="F52" i="7"/>
  <c r="F51" i="7" s="1"/>
  <c r="E52" i="7"/>
  <c r="E51" i="7" s="1"/>
  <c r="D52" i="7"/>
  <c r="D51" i="7"/>
  <c r="G49" i="7"/>
  <c r="G48" i="7" s="1"/>
  <c r="F49" i="7"/>
  <c r="F48" i="7" s="1"/>
  <c r="E49" i="7"/>
  <c r="E48" i="7" s="1"/>
  <c r="D49" i="7"/>
  <c r="D48" i="7" s="1"/>
  <c r="D28" i="7"/>
  <c r="AK7" i="4"/>
  <c r="AD7" i="4"/>
  <c r="W7" i="4"/>
  <c r="P7" i="4"/>
  <c r="AK11" i="4"/>
  <c r="Q49" i="16" s="1"/>
  <c r="AD11" i="4"/>
  <c r="Q37" i="16" s="1"/>
  <c r="W11" i="4"/>
  <c r="Q25" i="16" s="1"/>
  <c r="P11" i="4"/>
  <c r="Q13" i="16" s="1"/>
  <c r="E28" i="7"/>
  <c r="F28" i="7"/>
  <c r="G28" i="7"/>
  <c r="G33" i="7"/>
  <c r="G32" i="7" s="1"/>
  <c r="F33" i="7"/>
  <c r="F32" i="7" s="1"/>
  <c r="E33" i="7"/>
  <c r="E32" i="7" s="1"/>
  <c r="D33" i="7"/>
  <c r="D32" i="7" s="1"/>
  <c r="G27" i="7"/>
  <c r="G26" i="7" s="1"/>
  <c r="F27" i="7"/>
  <c r="F26" i="7" s="1"/>
  <c r="E27" i="7"/>
  <c r="E26" i="7" s="1"/>
  <c r="D27" i="7"/>
  <c r="D26" i="7" s="1"/>
  <c r="E24" i="7"/>
  <c r="E23" i="7" s="1"/>
  <c r="D24" i="7"/>
  <c r="D23" i="7" s="1"/>
  <c r="F24" i="7"/>
  <c r="F23" i="7" s="1"/>
  <c r="G24" i="7"/>
  <c r="G23" i="7" s="1"/>
  <c r="S11" i="2"/>
  <c r="T11" i="2"/>
  <c r="S12" i="2"/>
  <c r="T12" i="2"/>
  <c r="S13" i="2"/>
  <c r="T13" i="2"/>
  <c r="S14" i="2"/>
  <c r="T14" i="2"/>
  <c r="S15" i="2"/>
  <c r="T15" i="2"/>
  <c r="N16" i="2"/>
  <c r="M16" i="2"/>
  <c r="L15" i="2"/>
  <c r="L14" i="2"/>
  <c r="L12" i="2"/>
  <c r="L11" i="2"/>
  <c r="P27" i="2"/>
  <c r="P26" i="2"/>
  <c r="P25" i="2"/>
  <c r="P21" i="2"/>
  <c r="P20" i="2"/>
  <c r="P19" i="2"/>
  <c r="H10" i="2"/>
  <c r="J16" i="2"/>
  <c r="I16" i="2"/>
  <c r="H15" i="2"/>
  <c r="H14" i="2"/>
  <c r="H13" i="2"/>
  <c r="H12" i="2"/>
  <c r="H11" i="2"/>
  <c r="D9" i="6"/>
  <c r="D10" i="6"/>
  <c r="D11" i="6"/>
  <c r="D12" i="6"/>
  <c r="D13" i="6"/>
  <c r="D14" i="6"/>
  <c r="D15" i="6"/>
  <c r="D16" i="6"/>
  <c r="D17" i="6"/>
  <c r="D18" i="6"/>
  <c r="D19" i="6"/>
  <c r="D8" i="6"/>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6" i="5"/>
  <c r="E6" i="5" s="1"/>
  <c r="AK58" i="4"/>
  <c r="AK40" i="4"/>
  <c r="AD58" i="4"/>
  <c r="AD40" i="4"/>
  <c r="W58" i="4"/>
  <c r="W40" i="4"/>
  <c r="L11" i="4"/>
  <c r="L7" i="4"/>
  <c r="I12" i="4"/>
  <c r="I11" i="4"/>
  <c r="I8" i="4"/>
  <c r="I7" i="4"/>
  <c r="E12" i="4"/>
  <c r="E11" i="4"/>
  <c r="E8" i="4"/>
  <c r="E7" i="4"/>
  <c r="P58" i="4"/>
  <c r="P40" i="4"/>
  <c r="B12" i="4"/>
  <c r="B16" i="4" s="1"/>
  <c r="B11" i="4"/>
  <c r="B15" i="4" s="1"/>
  <c r="G14" i="10" l="1"/>
  <c r="L14" i="10"/>
  <c r="M14" i="10" s="1"/>
  <c r="H14" i="10"/>
  <c r="H12" i="10"/>
  <c r="L19" i="10"/>
  <c r="H19" i="10"/>
  <c r="G19" i="10"/>
  <c r="M19" i="10"/>
  <c r="H18" i="9" s="1"/>
  <c r="J18" i="9" s="1"/>
  <c r="K18" i="9" s="1"/>
  <c r="G9" i="10"/>
  <c r="L12" i="10"/>
  <c r="M12" i="10" s="1"/>
  <c r="L20" i="10"/>
  <c r="M20" i="10" s="1"/>
  <c r="H20" i="10"/>
  <c r="G12" i="10"/>
  <c r="F17" i="10"/>
  <c r="K17" i="10" s="1"/>
  <c r="G17" i="10" s="1"/>
  <c r="F10" i="10"/>
  <c r="K10" i="10" s="1"/>
  <c r="G10" i="10" s="1"/>
  <c r="F15" i="10"/>
  <c r="K15" i="10" s="1"/>
  <c r="G20" i="10"/>
  <c r="F13" i="10"/>
  <c r="K13" i="10" s="1"/>
  <c r="G13" i="10" s="1"/>
  <c r="F18" i="10"/>
  <c r="K18" i="10" s="1"/>
  <c r="G18" i="10" s="1"/>
  <c r="F11" i="10"/>
  <c r="K11" i="10" s="1"/>
  <c r="H11" i="10" s="1"/>
  <c r="F16" i="10"/>
  <c r="K16" i="10" s="1"/>
  <c r="F9" i="10"/>
  <c r="K9" i="10" s="1"/>
  <c r="J7" i="8"/>
  <c r="E7" i="5"/>
  <c r="E8" i="5" s="1"/>
  <c r="E9" i="5" s="1"/>
  <c r="E10" i="5" s="1"/>
  <c r="E11" i="5" s="1"/>
  <c r="E12" i="5" s="1"/>
  <c r="E13" i="5" s="1"/>
  <c r="E14" i="5" s="1"/>
  <c r="E15" i="5" s="1"/>
  <c r="E16" i="5" s="1"/>
  <c r="E17" i="5" s="1"/>
  <c r="E18" i="5" s="1"/>
  <c r="E19" i="5" s="1"/>
  <c r="E20" i="5" s="1"/>
  <c r="E21" i="5" s="1"/>
  <c r="E22" i="5" s="1"/>
  <c r="D20" i="6"/>
  <c r="R11" i="2"/>
  <c r="R19" i="2" s="1"/>
  <c r="S10" i="2"/>
  <c r="S16" i="2" s="1"/>
  <c r="T10" i="2"/>
  <c r="T16" i="2" s="1"/>
  <c r="AD15" i="4"/>
  <c r="AK15" i="4"/>
  <c r="W15" i="4"/>
  <c r="P15" i="4"/>
  <c r="E57" i="7"/>
  <c r="F57" i="7"/>
  <c r="E23" i="5"/>
  <c r="F6" i="5"/>
  <c r="L10" i="2"/>
  <c r="L16" i="2" s="1"/>
  <c r="R12" i="2"/>
  <c r="Q12" i="2" s="1"/>
  <c r="R15" i="2"/>
  <c r="R27" i="2" s="1"/>
  <c r="R14" i="2"/>
  <c r="R21" i="2" s="1"/>
  <c r="R13" i="2"/>
  <c r="R26" i="2" s="1"/>
  <c r="H16" i="2"/>
  <c r="M7" i="4"/>
  <c r="N7" i="4" s="1"/>
  <c r="Q7" i="4" s="1"/>
  <c r="M11" i="4"/>
  <c r="Q11" i="4" s="1"/>
  <c r="I16" i="4"/>
  <c r="I15" i="4"/>
  <c r="E15" i="4"/>
  <c r="E16" i="4"/>
  <c r="M12" i="4"/>
  <c r="N12" i="4" s="1"/>
  <c r="Q12" i="4" s="1"/>
  <c r="R12" i="4" s="1"/>
  <c r="X12" i="4" s="1"/>
  <c r="D15" i="4"/>
  <c r="H15" i="4"/>
  <c r="B27" i="2"/>
  <c r="O61" i="4" s="1"/>
  <c r="V61" i="4" s="1"/>
  <c r="AC61" i="4" s="1"/>
  <c r="AJ61" i="4" s="1"/>
  <c r="B26" i="2"/>
  <c r="O56" i="4" s="1"/>
  <c r="V56" i="4" s="1"/>
  <c r="AC56" i="4" s="1"/>
  <c r="AJ56" i="4" s="1"/>
  <c r="B25" i="2"/>
  <c r="O51" i="4" s="1"/>
  <c r="V51" i="4" s="1"/>
  <c r="AC51" i="4" s="1"/>
  <c r="AJ51" i="4" s="1"/>
  <c r="B21" i="2"/>
  <c r="O43" i="4" s="1"/>
  <c r="V43" i="4" s="1"/>
  <c r="AC43" i="4" s="1"/>
  <c r="AJ43" i="4" s="1"/>
  <c r="B20" i="2"/>
  <c r="O38" i="4" s="1"/>
  <c r="V38" i="4" s="1"/>
  <c r="AC38" i="4" s="1"/>
  <c r="AJ38" i="4" s="1"/>
  <c r="B19" i="2"/>
  <c r="O33" i="4" s="1"/>
  <c r="V33" i="4" s="1"/>
  <c r="AC33" i="4" s="1"/>
  <c r="AJ33" i="4" s="1"/>
  <c r="F16" i="2"/>
  <c r="E16" i="2"/>
  <c r="D15" i="2"/>
  <c r="D27" i="2" s="1"/>
  <c r="D14" i="2"/>
  <c r="C14" i="2" s="1"/>
  <c r="D13" i="2"/>
  <c r="D26" i="2" s="1"/>
  <c r="D12" i="2"/>
  <c r="D20" i="2" s="1"/>
  <c r="C12" i="2"/>
  <c r="D11" i="2"/>
  <c r="C11" i="2" s="1"/>
  <c r="D10" i="2"/>
  <c r="D25" i="2" s="1"/>
  <c r="I19" i="10" l="1"/>
  <c r="G15" i="10"/>
  <c r="H13" i="10"/>
  <c r="I13" i="10" s="1"/>
  <c r="I20" i="10"/>
  <c r="H9" i="10"/>
  <c r="I9" i="10" s="1"/>
  <c r="L9" i="10"/>
  <c r="M9" i="10" s="1"/>
  <c r="H16" i="10"/>
  <c r="L16" i="10"/>
  <c r="M16" i="10" s="1"/>
  <c r="L11" i="10"/>
  <c r="M11" i="10" s="1"/>
  <c r="H18" i="10"/>
  <c r="I18" i="10" s="1"/>
  <c r="L18" i="10"/>
  <c r="M18" i="10" s="1"/>
  <c r="L13" i="10"/>
  <c r="M13" i="10"/>
  <c r="G16" i="10"/>
  <c r="I16" i="10" s="1"/>
  <c r="L15" i="10"/>
  <c r="M15" i="10" s="1"/>
  <c r="H15" i="10"/>
  <c r="I15" i="10" s="1"/>
  <c r="H10" i="10"/>
  <c r="I10" i="10" s="1"/>
  <c r="L10" i="10"/>
  <c r="M10" i="10" s="1"/>
  <c r="H9" i="9" s="1"/>
  <c r="J9" i="9" s="1"/>
  <c r="K9" i="9" s="1"/>
  <c r="K19" i="9" s="1"/>
  <c r="D69" i="7" s="1"/>
  <c r="L17" i="10"/>
  <c r="M17" i="10" s="1"/>
  <c r="H17" i="10"/>
  <c r="I17" i="10" s="1"/>
  <c r="I14" i="10"/>
  <c r="I12" i="10"/>
  <c r="G11" i="10"/>
  <c r="J10" i="8"/>
  <c r="D60" i="7" s="1"/>
  <c r="R10" i="2"/>
  <c r="R16" i="2" s="1"/>
  <c r="Q11" i="2"/>
  <c r="R20" i="2"/>
  <c r="R22" i="2" s="1"/>
  <c r="E24" i="5"/>
  <c r="E25" i="5" s="1"/>
  <c r="E26" i="5" s="1"/>
  <c r="E27" i="5" s="1"/>
  <c r="E28" i="5" s="1"/>
  <c r="E29" i="5" s="1"/>
  <c r="E30" i="5" s="1"/>
  <c r="F18" i="5"/>
  <c r="Q13" i="2"/>
  <c r="Q14" i="2"/>
  <c r="Q15" i="2"/>
  <c r="C13" i="2"/>
  <c r="C10" i="2"/>
  <c r="D19" i="2"/>
  <c r="D21" i="2"/>
  <c r="C15" i="2"/>
  <c r="R7" i="4"/>
  <c r="X7" i="4" s="1"/>
  <c r="Y12" i="4"/>
  <c r="AE12" i="4" s="1"/>
  <c r="AF12" i="4" s="1"/>
  <c r="AL12" i="4" s="1"/>
  <c r="AM12" i="4" s="1"/>
  <c r="Q15" i="4"/>
  <c r="R11" i="4"/>
  <c r="X11" i="4" s="1"/>
  <c r="M8" i="4"/>
  <c r="L15" i="4"/>
  <c r="D28" i="2"/>
  <c r="D16" i="2"/>
  <c r="E69" i="7" l="1"/>
  <c r="D5" i="17"/>
  <c r="E5" i="17" s="1"/>
  <c r="F5" i="17" s="1"/>
  <c r="G5" i="17" s="1"/>
  <c r="R25" i="2"/>
  <c r="R28" i="2" s="1"/>
  <c r="S29" i="2" s="1"/>
  <c r="Q10" i="2"/>
  <c r="Q16" i="2" s="1"/>
  <c r="I11" i="10"/>
  <c r="E60" i="7"/>
  <c r="D54" i="7"/>
  <c r="D63" i="7" s="1"/>
  <c r="D4" i="17" s="1"/>
  <c r="D61" i="7"/>
  <c r="D55" i="7" s="1"/>
  <c r="E31" i="5"/>
  <c r="E32" i="5" s="1"/>
  <c r="E33" i="5" s="1"/>
  <c r="E34" i="5" s="1"/>
  <c r="E35" i="5" s="1"/>
  <c r="E36" i="5" s="1"/>
  <c r="E37" i="5" s="1"/>
  <c r="E38" i="5" s="1"/>
  <c r="E39" i="5" s="1"/>
  <c r="E40" i="5" s="1"/>
  <c r="E41" i="5" s="1"/>
  <c r="C25" i="2"/>
  <c r="Q27" i="2"/>
  <c r="N61" i="4" s="1"/>
  <c r="Q26" i="2"/>
  <c r="N56" i="4" s="1"/>
  <c r="C16" i="2"/>
  <c r="D22" i="2"/>
  <c r="C27" i="2"/>
  <c r="C26" i="2"/>
  <c r="Y7" i="4"/>
  <c r="AE7" i="4" s="1"/>
  <c r="Y11" i="4"/>
  <c r="AE11" i="4" s="1"/>
  <c r="X15" i="4"/>
  <c r="X28" i="4" s="1"/>
  <c r="M15" i="4"/>
  <c r="Q28" i="4" s="1"/>
  <c r="N8" i="4"/>
  <c r="Q8" i="4" s="1"/>
  <c r="M16" i="4"/>
  <c r="F69" i="7" l="1"/>
  <c r="E9" i="17"/>
  <c r="Q25" i="2"/>
  <c r="N51" i="4" s="1"/>
  <c r="Q53" i="4" s="1"/>
  <c r="Q54" i="4" s="1"/>
  <c r="E54" i="7"/>
  <c r="E63" i="7" s="1"/>
  <c r="E4" i="17" s="1"/>
  <c r="F60" i="7"/>
  <c r="E61" i="7"/>
  <c r="E55" i="7" s="1"/>
  <c r="F30" i="5"/>
  <c r="Q20" i="2"/>
  <c r="N38" i="4" s="1"/>
  <c r="Q19" i="2"/>
  <c r="N33" i="4" s="1"/>
  <c r="Q21" i="2"/>
  <c r="N43" i="4" s="1"/>
  <c r="E29" i="2"/>
  <c r="C20" i="2"/>
  <c r="U61" i="4"/>
  <c r="AB61" i="4" s="1"/>
  <c r="U56" i="4"/>
  <c r="AB56" i="4" s="1"/>
  <c r="AI56" i="4" s="1"/>
  <c r="C19" i="2"/>
  <c r="C28" i="2"/>
  <c r="C21" i="2"/>
  <c r="AF7" i="4"/>
  <c r="AL7" i="4" s="1"/>
  <c r="R8" i="4"/>
  <c r="X8" i="4" s="1"/>
  <c r="Q16" i="4"/>
  <c r="Q29" i="4" s="1"/>
  <c r="AE15" i="4"/>
  <c r="AE28" i="4" s="1"/>
  <c r="AF11" i="4"/>
  <c r="AL11" i="4" s="1"/>
  <c r="Q64" i="4"/>
  <c r="P63" i="4" s="1"/>
  <c r="G69" i="7" l="1"/>
  <c r="G9" i="17" s="1"/>
  <c r="F9" i="17"/>
  <c r="U51" i="4"/>
  <c r="AB51" i="4" s="1"/>
  <c r="AI51" i="4" s="1"/>
  <c r="Q28" i="2"/>
  <c r="F61" i="7"/>
  <c r="F55" i="7" s="1"/>
  <c r="G60" i="7"/>
  <c r="F54" i="7"/>
  <c r="F63" i="7" s="1"/>
  <c r="F4" i="17" s="1"/>
  <c r="Q22" i="2"/>
  <c r="N65" i="4"/>
  <c r="U38" i="4"/>
  <c r="AB38" i="4" s="1"/>
  <c r="AI38" i="4" s="1"/>
  <c r="C22" i="2"/>
  <c r="AI61" i="4"/>
  <c r="X64" i="4"/>
  <c r="W63" i="4" s="1"/>
  <c r="AM7" i="4"/>
  <c r="Y8" i="4"/>
  <c r="AE8" i="4" s="1"/>
  <c r="X16" i="4"/>
  <c r="X29" i="4" s="1"/>
  <c r="AL15" i="4"/>
  <c r="AL28" i="4" s="1"/>
  <c r="AM11" i="4"/>
  <c r="U65" i="4" l="1"/>
  <c r="X53" i="4"/>
  <c r="X54" i="4" s="1"/>
  <c r="W53" i="4" s="1"/>
  <c r="G54" i="7"/>
  <c r="G63" i="7" s="1"/>
  <c r="G4" i="17" s="1"/>
  <c r="G61" i="7"/>
  <c r="G55" i="7" s="1"/>
  <c r="AB65" i="4"/>
  <c r="U43" i="4"/>
  <c r="Q45" i="4"/>
  <c r="P45" i="4" s="1"/>
  <c r="U33" i="4"/>
  <c r="N47" i="4"/>
  <c r="Q36" i="4"/>
  <c r="AI65" i="4"/>
  <c r="AE53" i="4"/>
  <c r="AE64" i="4"/>
  <c r="AD63" i="4" s="1"/>
  <c r="AF8" i="4"/>
  <c r="AL8" i="4" s="1"/>
  <c r="AE16" i="4"/>
  <c r="AE29" i="4" s="1"/>
  <c r="P53" i="4"/>
  <c r="AB43" i="4" l="1"/>
  <c r="X45" i="4"/>
  <c r="W45" i="4" s="1"/>
  <c r="Q35" i="4"/>
  <c r="Q21" i="4"/>
  <c r="Q25" i="4" s="1"/>
  <c r="AB33" i="4"/>
  <c r="U47" i="4"/>
  <c r="X36" i="4"/>
  <c r="X35" i="4" s="1"/>
  <c r="AE54" i="4"/>
  <c r="AL53" i="4"/>
  <c r="AL64" i="4"/>
  <c r="AK63" i="4" s="1"/>
  <c r="AM8" i="4"/>
  <c r="AL16" i="4"/>
  <c r="AL29" i="4" s="1"/>
  <c r="P35" i="4" l="1"/>
  <c r="Q20" i="4"/>
  <c r="W35" i="4"/>
  <c r="X20" i="4"/>
  <c r="AB47" i="4"/>
  <c r="AI33" i="4"/>
  <c r="AE36" i="4"/>
  <c r="AE35" i="4" s="1"/>
  <c r="AI43" i="4"/>
  <c r="AL45" i="4" s="1"/>
  <c r="AK45" i="4" s="1"/>
  <c r="AE45" i="4"/>
  <c r="AD45" i="4" s="1"/>
  <c r="X21" i="4"/>
  <c r="X25" i="4" s="1"/>
  <c r="AL54" i="4"/>
  <c r="AD53" i="4"/>
  <c r="AK53" i="4" l="1"/>
  <c r="AD35" i="4"/>
  <c r="AE20" i="4"/>
  <c r="AI47" i="4"/>
  <c r="AL36" i="4"/>
  <c r="AL35" i="4" s="1"/>
  <c r="X24" i="4"/>
  <c r="W20" i="4"/>
  <c r="Z66" i="4" s="1"/>
  <c r="Q24" i="4"/>
  <c r="P20" i="4"/>
  <c r="R20" i="4" s="1"/>
  <c r="AE21" i="4"/>
  <c r="AE25" i="4" s="1"/>
  <c r="Y20" i="4" l="1"/>
  <c r="Y21" i="4"/>
  <c r="S66" i="4"/>
  <c r="R21" i="4"/>
  <c r="W24" i="4"/>
  <c r="R24" i="16" s="1"/>
  <c r="S24" i="16" s="1"/>
  <c r="P24" i="4"/>
  <c r="AK35" i="4"/>
  <c r="AL20" i="4"/>
  <c r="AD20" i="4"/>
  <c r="AG66" i="4" s="1"/>
  <c r="AE24" i="4"/>
  <c r="AL21" i="4"/>
  <c r="R24" i="4" l="1"/>
  <c r="R12" i="16"/>
  <c r="S12" i="16" s="1"/>
  <c r="X25" i="16"/>
  <c r="X21" i="16"/>
  <c r="X22" i="16"/>
  <c r="X23" i="16"/>
  <c r="X30" i="16"/>
  <c r="X24" i="16"/>
  <c r="X26" i="16"/>
  <c r="X27" i="16"/>
  <c r="X28" i="16"/>
  <c r="X29" i="16"/>
  <c r="X31" i="16"/>
  <c r="X20" i="16"/>
  <c r="Y24" i="4"/>
  <c r="AF21" i="4"/>
  <c r="AF20" i="4"/>
  <c r="AK20" i="4"/>
  <c r="AN66" i="4" s="1"/>
  <c r="AL24" i="4"/>
  <c r="P28" i="4"/>
  <c r="R25" i="4"/>
  <c r="H24" i="4"/>
  <c r="I24" i="4" s="1"/>
  <c r="AL25" i="4"/>
  <c r="AD24" i="4"/>
  <c r="R36" i="16" s="1"/>
  <c r="S36" i="16" s="1"/>
  <c r="Y25" i="4"/>
  <c r="H25" i="4"/>
  <c r="I25" i="4" s="1"/>
  <c r="J25" i="4" s="1"/>
  <c r="W28" i="4"/>
  <c r="Y30" i="16" l="1"/>
  <c r="AF31" i="16"/>
  <c r="AG31" i="16" s="1"/>
  <c r="Y20" i="16"/>
  <c r="AF21" i="16"/>
  <c r="AG21" i="16" s="1"/>
  <c r="R25" i="16"/>
  <c r="AF30" i="16"/>
  <c r="AG30" i="16" s="1"/>
  <c r="Y29" i="16"/>
  <c r="AF28" i="16"/>
  <c r="AG28" i="16" s="1"/>
  <c r="Y27" i="16"/>
  <c r="AF23" i="16"/>
  <c r="AG23" i="16" s="1"/>
  <c r="Y22" i="16"/>
  <c r="Y26" i="16"/>
  <c r="AF27" i="16"/>
  <c r="AG27" i="16" s="1"/>
  <c r="AF32" i="16"/>
  <c r="AG32" i="16" s="1"/>
  <c r="Y31" i="16"/>
  <c r="AF29" i="16"/>
  <c r="AG29" i="16" s="1"/>
  <c r="Y28" i="16"/>
  <c r="Y24" i="16"/>
  <c r="AF25" i="16"/>
  <c r="AG25" i="16" s="1"/>
  <c r="AF24" i="16"/>
  <c r="AG24" i="16" s="1"/>
  <c r="Y23" i="16"/>
  <c r="X42" i="16"/>
  <c r="X43" i="16"/>
  <c r="X32" i="16"/>
  <c r="X33" i="16"/>
  <c r="X38" i="16"/>
  <c r="X34" i="16"/>
  <c r="X35" i="16"/>
  <c r="X36" i="16"/>
  <c r="X37" i="16"/>
  <c r="X39" i="16"/>
  <c r="X40" i="16"/>
  <c r="X41" i="16"/>
  <c r="Y21" i="16"/>
  <c r="AF22" i="16"/>
  <c r="AG22" i="16" s="1"/>
  <c r="AF26" i="16"/>
  <c r="AG26" i="16" s="1"/>
  <c r="Y25" i="16"/>
  <c r="X9" i="16"/>
  <c r="X10" i="16"/>
  <c r="X11" i="16"/>
  <c r="X12" i="16"/>
  <c r="X13" i="16"/>
  <c r="X14" i="16"/>
  <c r="X15" i="16"/>
  <c r="X16" i="16"/>
  <c r="X18" i="16"/>
  <c r="X19" i="16"/>
  <c r="X8" i="16"/>
  <c r="X17" i="16"/>
  <c r="E35" i="7"/>
  <c r="J24" i="4"/>
  <c r="D35" i="7"/>
  <c r="AM21" i="4"/>
  <c r="AF25" i="4"/>
  <c r="AD28" i="4"/>
  <c r="H26" i="4"/>
  <c r="I26" i="4" s="1"/>
  <c r="AK24" i="4"/>
  <c r="R48" i="16" s="1"/>
  <c r="S48" i="16" s="1"/>
  <c r="AF24" i="4"/>
  <c r="AM20" i="4"/>
  <c r="Y11" i="16" l="1"/>
  <c r="AF12" i="16"/>
  <c r="AG12" i="16" s="1"/>
  <c r="AF10" i="16"/>
  <c r="AG10" i="16" s="1"/>
  <c r="Y9" i="16"/>
  <c r="AF41" i="16"/>
  <c r="AG41" i="16" s="1"/>
  <c r="Y40" i="16"/>
  <c r="AF40" i="16"/>
  <c r="AG40" i="16" s="1"/>
  <c r="Y39" i="16"/>
  <c r="Y37" i="16"/>
  <c r="AF38" i="16"/>
  <c r="AG38" i="16" s="1"/>
  <c r="AF39" i="16"/>
  <c r="AG39" i="16" s="1"/>
  <c r="Y38" i="16"/>
  <c r="AF17" i="16"/>
  <c r="AG17" i="16" s="1"/>
  <c r="Y16" i="16"/>
  <c r="AF44" i="16"/>
  <c r="AG44" i="16" s="1"/>
  <c r="Y43" i="16"/>
  <c r="AF11" i="16"/>
  <c r="AG11" i="16" s="1"/>
  <c r="Y10" i="16"/>
  <c r="AF36" i="16"/>
  <c r="AG36" i="16" s="1"/>
  <c r="Y35" i="16"/>
  <c r="AF35" i="16"/>
  <c r="AG35" i="16" s="1"/>
  <c r="Y34" i="16"/>
  <c r="Y15" i="16"/>
  <c r="AF16" i="16"/>
  <c r="AG16" i="16" s="1"/>
  <c r="Y42" i="16"/>
  <c r="AF43" i="16"/>
  <c r="AG43" i="16" s="1"/>
  <c r="X50" i="16"/>
  <c r="X51" i="16"/>
  <c r="X52" i="16"/>
  <c r="X53" i="16"/>
  <c r="X46" i="16"/>
  <c r="X54" i="16"/>
  <c r="X55" i="16"/>
  <c r="Y55" i="16" s="1"/>
  <c r="X44" i="16"/>
  <c r="X45" i="16"/>
  <c r="X47" i="16"/>
  <c r="X48" i="16"/>
  <c r="X49" i="16"/>
  <c r="Y41" i="16"/>
  <c r="AF42" i="16"/>
  <c r="AG42" i="16" s="1"/>
  <c r="AF18" i="16"/>
  <c r="AG18" i="16" s="1"/>
  <c r="Y17" i="16"/>
  <c r="AF37" i="16"/>
  <c r="AG37" i="16" s="1"/>
  <c r="Y36" i="16"/>
  <c r="R13" i="16"/>
  <c r="AF9" i="16"/>
  <c r="AG9" i="16" s="1"/>
  <c r="Y8" i="16"/>
  <c r="Y19" i="16"/>
  <c r="AF20" i="16"/>
  <c r="AG20" i="16" s="1"/>
  <c r="AF19" i="16"/>
  <c r="AG19" i="16" s="1"/>
  <c r="Y18" i="16"/>
  <c r="Y33" i="16"/>
  <c r="AF34" i="16"/>
  <c r="AG34" i="16" s="1"/>
  <c r="AF33" i="16"/>
  <c r="AG33" i="16" s="1"/>
  <c r="R37" i="16"/>
  <c r="Y32" i="16"/>
  <c r="AF15" i="16"/>
  <c r="AG15" i="16" s="1"/>
  <c r="Y14" i="16"/>
  <c r="AF14" i="16"/>
  <c r="AG14" i="16" s="1"/>
  <c r="Y13" i="16"/>
  <c r="AF13" i="16"/>
  <c r="AG13" i="16" s="1"/>
  <c r="Y12" i="16"/>
  <c r="J26" i="4"/>
  <c r="F35" i="7"/>
  <c r="D29" i="7"/>
  <c r="D38" i="7" s="1"/>
  <c r="D36" i="7"/>
  <c r="D30" i="7" s="1"/>
  <c r="E29" i="7"/>
  <c r="E36" i="7"/>
  <c r="E30" i="7" s="1"/>
  <c r="AM24" i="4"/>
  <c r="AK28" i="4"/>
  <c r="H27" i="4"/>
  <c r="I27" i="4" s="1"/>
  <c r="AM25" i="4"/>
  <c r="D16" i="7" l="1"/>
  <c r="D3" i="17"/>
  <c r="D7" i="17" s="1"/>
  <c r="D8" i="17" s="1"/>
  <c r="D10" i="17" s="1"/>
  <c r="D11" i="17" s="1"/>
  <c r="D17" i="7"/>
  <c r="AF46" i="16"/>
  <c r="AG46" i="16" s="1"/>
  <c r="Y45" i="16"/>
  <c r="AF45" i="16"/>
  <c r="AG45" i="16" s="1"/>
  <c r="R49" i="16"/>
  <c r="Y44" i="16"/>
  <c r="AF54" i="16"/>
  <c r="AG54" i="16" s="1"/>
  <c r="Y53" i="16"/>
  <c r="Y52" i="16"/>
  <c r="AF53" i="16"/>
  <c r="AG53" i="16" s="1"/>
  <c r="AF52" i="16"/>
  <c r="AG52" i="16" s="1"/>
  <c r="Y51" i="16"/>
  <c r="Y47" i="16"/>
  <c r="AF48" i="16"/>
  <c r="AG48" i="16" s="1"/>
  <c r="AF55" i="16"/>
  <c r="AG55" i="16" s="1"/>
  <c r="Y54" i="16"/>
  <c r="AF50" i="16"/>
  <c r="AG50" i="16" s="1"/>
  <c r="Y49" i="16"/>
  <c r="Y48" i="16"/>
  <c r="AF49" i="16"/>
  <c r="AG49" i="16" s="1"/>
  <c r="Y46" i="16"/>
  <c r="AF47" i="16"/>
  <c r="AG47" i="16" s="1"/>
  <c r="AF51" i="16"/>
  <c r="AG51" i="16" s="1"/>
  <c r="Y50" i="16"/>
  <c r="E38" i="7"/>
  <c r="E13" i="7"/>
  <c r="E14" i="7" s="1"/>
  <c r="D13" i="7"/>
  <c r="D14" i="7" s="1"/>
  <c r="J27" i="4"/>
  <c r="G35" i="7"/>
  <c r="F36" i="7"/>
  <c r="F30" i="7" s="1"/>
  <c r="F29" i="7"/>
  <c r="E16" i="7" l="1"/>
  <c r="E3" i="17"/>
  <c r="E7" i="17" s="1"/>
  <c r="E8" i="17" s="1"/>
  <c r="E10" i="17" s="1"/>
  <c r="E11" i="17" s="1"/>
  <c r="E17" i="7"/>
  <c r="F38" i="7"/>
  <c r="F13" i="7"/>
  <c r="F14" i="7" s="1"/>
  <c r="G36" i="7"/>
  <c r="G30" i="7" s="1"/>
  <c r="G29" i="7"/>
  <c r="F16" i="7" l="1"/>
  <c r="F3" i="17"/>
  <c r="F7" i="17" s="1"/>
  <c r="F8" i="17" s="1"/>
  <c r="F10" i="17" s="1"/>
  <c r="F11" i="17" s="1"/>
  <c r="F17" i="7"/>
  <c r="G38" i="7"/>
  <c r="G13" i="7"/>
  <c r="G14" i="7" s="1"/>
  <c r="G16" i="7" l="1"/>
  <c r="G3" i="17"/>
  <c r="G7" i="17" s="1"/>
  <c r="G8" i="17" s="1"/>
  <c r="G10" i="17" s="1"/>
  <c r="G11" i="17" s="1"/>
  <c r="G1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F6" authorId="0" shapeId="0" xr:uid="{7C970C89-7604-478B-963E-B9274A1E9C1B}">
      <text>
        <r>
          <rPr>
            <b/>
            <sz val="9"/>
            <color indexed="81"/>
            <rFont val="Tahoma"/>
            <family val="2"/>
            <charset val="186"/>
          </rPr>
          <t>Sandra Strēle:</t>
        </r>
        <r>
          <rPr>
            <sz val="9"/>
            <color indexed="81"/>
            <rFont val="Tahoma"/>
            <family val="2"/>
            <charset val="186"/>
          </rPr>
          <t xml:space="preserve">
Atbilstoši statistikas datiem 12% no visiem pakalpojuma saņēmējiem ar koeficientu 1</t>
        </r>
      </text>
    </comment>
    <comment ref="J6" authorId="0" shapeId="0" xr:uid="{6FEC334D-56DF-4D83-A9EA-DAEFC3FE07DB}">
      <text>
        <r>
          <rPr>
            <b/>
            <sz val="9"/>
            <color indexed="81"/>
            <rFont val="Tahoma"/>
            <family val="2"/>
            <charset val="186"/>
          </rPr>
          <t>Sandra Strēle:</t>
        </r>
        <r>
          <rPr>
            <sz val="9"/>
            <color indexed="81"/>
            <rFont val="Tahoma"/>
            <family val="2"/>
            <charset val="186"/>
          </rPr>
          <t xml:space="preserve">
Atbilstoši statistikas datiem 13% no visiem pakalpojuma saņēmējiem ar koeficientu 1</t>
        </r>
      </text>
    </comment>
    <comment ref="D7" authorId="0" shapeId="0" xr:uid="{318E6B30-37D4-41EB-B4DC-61FF4068D597}">
      <text>
        <r>
          <rPr>
            <b/>
            <sz val="9"/>
            <color indexed="81"/>
            <rFont val="Tahoma"/>
            <family val="2"/>
            <charset val="186"/>
          </rPr>
          <t>Sandra Strēle:</t>
        </r>
        <r>
          <rPr>
            <sz val="9"/>
            <color indexed="81"/>
            <rFont val="Tahoma"/>
            <family val="2"/>
            <charset val="186"/>
          </rPr>
          <t xml:space="preserve">
Pakalpojuma saņēmēju skaits vid. Mēn.:
 I grupa 5 399 personas;
 II grupa 6 772 personas</t>
        </r>
      </text>
    </comment>
    <comment ref="H7" authorId="0" shapeId="0" xr:uid="{A4FDED1A-EF71-4032-B7A7-BFF80629EF21}">
      <text>
        <r>
          <rPr>
            <b/>
            <sz val="9"/>
            <color indexed="81"/>
            <rFont val="Tahoma"/>
            <family val="2"/>
            <charset val="186"/>
          </rPr>
          <t>Sandra Strēle:</t>
        </r>
        <r>
          <rPr>
            <sz val="9"/>
            <color indexed="81"/>
            <rFont val="Tahoma"/>
            <family val="2"/>
            <charset val="186"/>
          </rPr>
          <t xml:space="preserve">
Pakalpojuma saņēmēju skaits vid. Mēn.:
 I grupa 6 039 personas;
 II grupa 8 109 personas</t>
        </r>
      </text>
    </comment>
    <comment ref="F10" authorId="0" shapeId="0" xr:uid="{32E1A3BA-8795-4586-A99B-92423F696BF0}">
      <text>
        <r>
          <rPr>
            <b/>
            <sz val="9"/>
            <color indexed="81"/>
            <rFont val="Tahoma"/>
            <family val="2"/>
            <charset val="186"/>
          </rPr>
          <t>Sandra Strēle:</t>
        </r>
        <r>
          <rPr>
            <sz val="9"/>
            <color indexed="81"/>
            <rFont val="Tahoma"/>
            <family val="2"/>
            <charset val="186"/>
          </rPr>
          <t xml:space="preserve">
Atbilstoši statistikas datiem 6% no visām pakalpojuma izmantotajām h, izmanto personas, kurām ir koefic. 1</t>
        </r>
      </text>
    </comment>
    <comment ref="J10" authorId="0" shapeId="0" xr:uid="{3D29000B-A3A3-4DBF-9751-5138A78B0F1A}">
      <text>
        <r>
          <rPr>
            <b/>
            <sz val="9"/>
            <color indexed="81"/>
            <rFont val="Tahoma"/>
            <family val="2"/>
            <charset val="186"/>
          </rPr>
          <t>Sandra Strēle:</t>
        </r>
        <r>
          <rPr>
            <sz val="9"/>
            <color indexed="81"/>
            <rFont val="Tahoma"/>
            <family val="2"/>
            <charset val="186"/>
          </rPr>
          <t xml:space="preserve">
Atbilstoši statistikas datiem 7% no visām pakalpojuma izmantotajām h, izmanto personas, kurām ir koefic. 1</t>
        </r>
      </text>
    </comment>
    <comment ref="I23" authorId="0" shapeId="0" xr:uid="{9B250EFF-9ECB-4F20-8980-202CFB654E51}">
      <text>
        <r>
          <rPr>
            <b/>
            <sz val="9"/>
            <color indexed="81"/>
            <rFont val="Tahoma"/>
            <family val="2"/>
            <charset val="186"/>
          </rPr>
          <t>Sandra Strēle:</t>
        </r>
        <r>
          <rPr>
            <sz val="9"/>
            <color indexed="81"/>
            <rFont val="Tahoma"/>
            <family val="2"/>
            <charset val="186"/>
          </rPr>
          <t xml:space="preserve">
Ņemot vērā, ka šī brīža pakalpojuma līgumi ir slēgti ar termiņu līdz 3 gadiem un šīs personas izmaiņas skars tikai pēc šobrīd spēkā esošā līguma beigām, tad pāreja būs pakāpeniska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C16" authorId="0" shapeId="0" xr:uid="{EA5F5666-C553-4DB4-B63A-2742AD36D8C0}">
      <text>
        <r>
          <rPr>
            <b/>
            <sz val="9"/>
            <color indexed="81"/>
            <rFont val="Tahoma"/>
            <family val="2"/>
            <charset val="186"/>
          </rPr>
          <t>Sandra Strēle:</t>
        </r>
        <r>
          <rPr>
            <sz val="9"/>
            <color indexed="81"/>
            <rFont val="Tahoma"/>
            <family val="2"/>
            <charset val="186"/>
          </rPr>
          <t xml:space="preserve">
100</t>
        </r>
      </text>
    </comment>
    <comment ref="D16" authorId="0" shapeId="0" xr:uid="{3A69E69D-6F32-46D9-99B6-4EB7F22238CF}">
      <text>
        <r>
          <rPr>
            <b/>
            <sz val="9"/>
            <color indexed="81"/>
            <rFont val="Tahoma"/>
            <family val="2"/>
            <charset val="186"/>
          </rPr>
          <t>Sandra Strēle:</t>
        </r>
        <r>
          <rPr>
            <sz val="9"/>
            <color indexed="81"/>
            <rFont val="Tahoma"/>
            <family val="2"/>
            <charset val="186"/>
          </rPr>
          <t xml:space="preserve">
82</t>
        </r>
      </text>
    </comment>
    <comment ref="H16" authorId="0" shapeId="0" xr:uid="{00D9B543-227A-4B97-B884-86594E13A7C9}">
      <text>
        <r>
          <rPr>
            <b/>
            <sz val="9"/>
            <color indexed="81"/>
            <rFont val="Tahoma"/>
            <family val="2"/>
            <charset val="186"/>
          </rPr>
          <t>Sandra Strēle:</t>
        </r>
        <r>
          <rPr>
            <sz val="9"/>
            <color indexed="81"/>
            <rFont val="Tahoma"/>
            <family val="2"/>
            <charset val="186"/>
          </rPr>
          <t xml:space="preserve">
82</t>
        </r>
      </text>
    </comment>
    <comment ref="L16" authorId="0" shapeId="0" xr:uid="{2F8C542A-F3FB-447C-8063-A4245451B8D4}">
      <text>
        <r>
          <rPr>
            <b/>
            <sz val="9"/>
            <color indexed="81"/>
            <rFont val="Tahoma"/>
            <family val="2"/>
            <charset val="186"/>
          </rPr>
          <t>Sandra Strēle:</t>
        </r>
        <r>
          <rPr>
            <sz val="9"/>
            <color indexed="81"/>
            <rFont val="Tahoma"/>
            <family val="2"/>
            <charset val="186"/>
          </rPr>
          <t xml:space="preserve">
82</t>
        </r>
      </text>
    </comment>
    <comment ref="Q16" authorId="0" shapeId="0" xr:uid="{A4D1E304-680A-4B63-ACF0-D9C75B6B1C47}">
      <text>
        <r>
          <rPr>
            <b/>
            <sz val="9"/>
            <color indexed="81"/>
            <rFont val="Tahoma"/>
            <family val="2"/>
            <charset val="186"/>
          </rPr>
          <t>Sandra Strēle:</t>
        </r>
        <r>
          <rPr>
            <sz val="9"/>
            <color indexed="81"/>
            <rFont val="Tahoma"/>
            <family val="2"/>
            <charset val="186"/>
          </rPr>
          <t xml:space="preserve">
100</t>
        </r>
      </text>
    </comment>
    <comment ref="R16" authorId="0" shapeId="0" xr:uid="{4C5DF2A0-20E7-4C42-9338-B12002851C39}">
      <text>
        <r>
          <rPr>
            <b/>
            <sz val="9"/>
            <color indexed="81"/>
            <rFont val="Tahoma"/>
            <family val="2"/>
            <charset val="186"/>
          </rPr>
          <t>Sandra Strēle:</t>
        </r>
        <r>
          <rPr>
            <sz val="9"/>
            <color indexed="81"/>
            <rFont val="Tahoma"/>
            <family val="2"/>
            <charset val="186"/>
          </rPr>
          <t xml:space="preserve">
82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F7" authorId="0" shapeId="0" xr:uid="{EA6FA8C6-74D1-41E4-A333-E167E4B97F6B}">
      <text>
        <r>
          <rPr>
            <b/>
            <sz val="9"/>
            <color indexed="81"/>
            <rFont val="Tahoma"/>
            <family val="2"/>
            <charset val="186"/>
          </rPr>
          <t>Sandra Strēle:</t>
        </r>
        <r>
          <rPr>
            <sz val="9"/>
            <color indexed="81"/>
            <rFont val="Tahoma"/>
            <family val="2"/>
            <charset val="186"/>
          </rPr>
          <t xml:space="preserve">
80 vai 160</t>
        </r>
      </text>
    </comment>
    <comment ref="H7" authorId="0" shapeId="0" xr:uid="{6DAA3905-6633-4AA1-BBCA-104C59E49363}">
      <text>
        <r>
          <rPr>
            <b/>
            <sz val="9"/>
            <color indexed="81"/>
            <rFont val="Tahoma"/>
            <family val="2"/>
            <charset val="186"/>
          </rPr>
          <t>Sandra Strēle:</t>
        </r>
        <r>
          <rPr>
            <sz val="9"/>
            <color indexed="81"/>
            <rFont val="Tahoma"/>
            <family val="2"/>
            <charset val="186"/>
          </rPr>
          <t xml:space="preserve">
15 vai 30</t>
        </r>
      </text>
    </comment>
    <comment ref="F8" authorId="0" shapeId="0" xr:uid="{9BDB4976-791F-4240-9F03-FC7AD2DBDCFD}">
      <text>
        <r>
          <rPr>
            <b/>
            <sz val="9"/>
            <color indexed="81"/>
            <rFont val="Tahoma"/>
            <family val="2"/>
            <charset val="186"/>
          </rPr>
          <t>Sandra Strēle:</t>
        </r>
        <r>
          <rPr>
            <sz val="9"/>
            <color indexed="81"/>
            <rFont val="Tahoma"/>
            <family val="2"/>
            <charset val="186"/>
          </rPr>
          <t xml:space="preserve">
40 vai 80</t>
        </r>
      </text>
    </comment>
    <comment ref="H8" authorId="0" shapeId="0" xr:uid="{07CE58F6-5119-4110-B198-2FF73A60CEC9}">
      <text>
        <r>
          <rPr>
            <b/>
            <sz val="9"/>
            <color indexed="81"/>
            <rFont val="Tahoma"/>
            <family val="2"/>
            <charset val="186"/>
          </rPr>
          <t>Sandra Strēle:</t>
        </r>
        <r>
          <rPr>
            <sz val="9"/>
            <color indexed="81"/>
            <rFont val="Tahoma"/>
            <family val="2"/>
            <charset val="186"/>
          </rPr>
          <t xml:space="preserve">
15 vai 30</t>
        </r>
      </text>
    </comment>
    <comment ref="H9" authorId="0" shapeId="0" xr:uid="{1920F584-49CA-4CD4-BA6F-7661A3EEF180}">
      <text>
        <r>
          <rPr>
            <b/>
            <sz val="9"/>
            <color indexed="81"/>
            <rFont val="Tahoma"/>
            <family val="2"/>
            <charset val="186"/>
          </rPr>
          <t>Sandra Strēle:</t>
        </r>
        <r>
          <rPr>
            <sz val="9"/>
            <color indexed="81"/>
            <rFont val="Tahoma"/>
            <family val="2"/>
            <charset val="186"/>
          </rPr>
          <t xml:space="preserve">
visos gadījumos samazina par 40 h</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Sandra Strēle</author>
  </authors>
  <commentList>
    <comment ref="Q12" authorId="0" shapeId="0" xr:uid="{A321E14E-435E-44FD-B5FB-E651E94CE6FE}">
      <text>
        <r>
          <rPr>
            <b/>
            <sz val="9"/>
            <color indexed="81"/>
            <rFont val="Tahoma"/>
            <family val="2"/>
            <charset val="186"/>
          </rPr>
          <t>Sandra Strēle:</t>
        </r>
        <r>
          <rPr>
            <sz val="9"/>
            <color indexed="81"/>
            <rFont val="Tahoma"/>
            <family val="2"/>
            <charset val="186"/>
          </rPr>
          <t xml:space="preserve">
pirms izmaiņām
</t>
        </r>
      </text>
    </comment>
    <comment ref="R12" authorId="0" shapeId="0" xr:uid="{987BF8A8-D3C6-4597-AC7A-F45CA9BDBE5E}">
      <text>
        <r>
          <rPr>
            <b/>
            <sz val="9"/>
            <color indexed="81"/>
            <rFont val="Tahoma"/>
            <family val="2"/>
            <charset val="186"/>
          </rPr>
          <t>Sandra Strēle:</t>
        </r>
        <r>
          <rPr>
            <sz val="9"/>
            <color indexed="81"/>
            <rFont val="Tahoma"/>
            <family val="2"/>
            <charset val="186"/>
          </rPr>
          <t xml:space="preserve">
ar izmaiņām
</t>
        </r>
      </text>
    </comment>
    <comment ref="S12" authorId="0" shapeId="0" xr:uid="{4F923A10-2268-4BE8-9B4F-982C32550FFA}">
      <text>
        <r>
          <rPr>
            <b/>
            <sz val="9"/>
            <color indexed="81"/>
            <rFont val="Tahoma"/>
            <family val="2"/>
            <charset val="186"/>
          </rPr>
          <t>Sandra Strēle:</t>
        </r>
        <r>
          <rPr>
            <sz val="9"/>
            <color indexed="81"/>
            <rFont val="Tahoma"/>
            <family val="2"/>
            <charset val="186"/>
          </rPr>
          <t xml:space="preserve">
%</t>
        </r>
      </text>
    </comment>
    <comment ref="Q24" authorId="0" shapeId="0" xr:uid="{C84EBF3E-0D16-411A-8E55-6886419318DD}">
      <text>
        <r>
          <rPr>
            <b/>
            <sz val="9"/>
            <color indexed="81"/>
            <rFont val="Tahoma"/>
            <family val="2"/>
            <charset val="186"/>
          </rPr>
          <t>Sandra Strēle:</t>
        </r>
        <r>
          <rPr>
            <sz val="9"/>
            <color indexed="81"/>
            <rFont val="Tahoma"/>
            <family val="2"/>
            <charset val="186"/>
          </rPr>
          <t xml:space="preserve">
pirms izmaiņām
</t>
        </r>
      </text>
    </comment>
    <comment ref="R24" authorId="0" shapeId="0" xr:uid="{7015A58D-58E2-4FFE-AEDC-C1C44349D164}">
      <text>
        <r>
          <rPr>
            <b/>
            <sz val="9"/>
            <color indexed="81"/>
            <rFont val="Tahoma"/>
            <family val="2"/>
            <charset val="186"/>
          </rPr>
          <t>Sandra Strēle:</t>
        </r>
        <r>
          <rPr>
            <sz val="9"/>
            <color indexed="81"/>
            <rFont val="Tahoma"/>
            <family val="2"/>
            <charset val="186"/>
          </rPr>
          <t xml:space="preserve">
ar izmaiņām
</t>
        </r>
      </text>
    </comment>
    <comment ref="S24" authorId="0" shapeId="0" xr:uid="{834397C6-85EE-4C66-9CBC-EBADA81A0231}">
      <text>
        <r>
          <rPr>
            <b/>
            <sz val="9"/>
            <color indexed="81"/>
            <rFont val="Tahoma"/>
            <family val="2"/>
            <charset val="186"/>
          </rPr>
          <t>Sandra Strēle:</t>
        </r>
        <r>
          <rPr>
            <sz val="9"/>
            <color indexed="81"/>
            <rFont val="Tahoma"/>
            <family val="2"/>
            <charset val="186"/>
          </rPr>
          <t xml:space="preserve">
%</t>
        </r>
      </text>
    </comment>
    <comment ref="Q36" authorId="0" shapeId="0" xr:uid="{02D1A5BC-FCF8-4CE5-8865-265DA0243CD8}">
      <text>
        <r>
          <rPr>
            <b/>
            <sz val="9"/>
            <color indexed="81"/>
            <rFont val="Tahoma"/>
            <family val="2"/>
            <charset val="186"/>
          </rPr>
          <t>Sandra Strēle:</t>
        </r>
        <r>
          <rPr>
            <sz val="9"/>
            <color indexed="81"/>
            <rFont val="Tahoma"/>
            <family val="2"/>
            <charset val="186"/>
          </rPr>
          <t xml:space="preserve">
pirms izmaiņām
</t>
        </r>
      </text>
    </comment>
    <comment ref="R36" authorId="0" shapeId="0" xr:uid="{50A064F5-EFA9-4739-ACE3-D2A11052E234}">
      <text>
        <r>
          <rPr>
            <b/>
            <sz val="9"/>
            <color indexed="81"/>
            <rFont val="Tahoma"/>
            <family val="2"/>
            <charset val="186"/>
          </rPr>
          <t>Sandra Strēle:</t>
        </r>
        <r>
          <rPr>
            <sz val="9"/>
            <color indexed="81"/>
            <rFont val="Tahoma"/>
            <family val="2"/>
            <charset val="186"/>
          </rPr>
          <t xml:space="preserve">
ar izmaiņām
</t>
        </r>
      </text>
    </comment>
    <comment ref="S36" authorId="0" shapeId="0" xr:uid="{A59BCDC5-A583-410A-A748-A5591D00D33E}">
      <text>
        <r>
          <rPr>
            <b/>
            <sz val="9"/>
            <color indexed="81"/>
            <rFont val="Tahoma"/>
            <family val="2"/>
            <charset val="186"/>
          </rPr>
          <t>Sandra Strēle:</t>
        </r>
        <r>
          <rPr>
            <sz val="9"/>
            <color indexed="81"/>
            <rFont val="Tahoma"/>
            <family val="2"/>
            <charset val="186"/>
          </rPr>
          <t xml:space="preserve">
%</t>
        </r>
      </text>
    </comment>
    <comment ref="Q48" authorId="0" shapeId="0" xr:uid="{3B14C1D4-9C1F-4BFB-A5C0-42EAFC4CB6BF}">
      <text>
        <r>
          <rPr>
            <b/>
            <sz val="9"/>
            <color indexed="81"/>
            <rFont val="Tahoma"/>
            <family val="2"/>
            <charset val="186"/>
          </rPr>
          <t>Sandra Strēle:</t>
        </r>
        <r>
          <rPr>
            <sz val="9"/>
            <color indexed="81"/>
            <rFont val="Tahoma"/>
            <family val="2"/>
            <charset val="186"/>
          </rPr>
          <t xml:space="preserve">
pirms izmaiņām
</t>
        </r>
      </text>
    </comment>
    <comment ref="R48" authorId="0" shapeId="0" xr:uid="{B9EBB865-1767-4B03-9E91-19BD54880FFD}">
      <text>
        <r>
          <rPr>
            <b/>
            <sz val="9"/>
            <color indexed="81"/>
            <rFont val="Tahoma"/>
            <family val="2"/>
            <charset val="186"/>
          </rPr>
          <t>Sandra Strēle:</t>
        </r>
        <r>
          <rPr>
            <sz val="9"/>
            <color indexed="81"/>
            <rFont val="Tahoma"/>
            <family val="2"/>
            <charset val="186"/>
          </rPr>
          <t xml:space="preserve">
ar izmaiņām
</t>
        </r>
      </text>
    </comment>
    <comment ref="S48" authorId="0" shapeId="0" xr:uid="{E9FCBC01-5410-4553-9FBE-138EEF7DF0DB}">
      <text>
        <r>
          <rPr>
            <b/>
            <sz val="9"/>
            <color indexed="81"/>
            <rFont val="Tahoma"/>
            <family val="2"/>
            <charset val="186"/>
          </rPr>
          <t>Sandra Strēle:</t>
        </r>
        <r>
          <rPr>
            <sz val="9"/>
            <color indexed="81"/>
            <rFont val="Tahoma"/>
            <family val="2"/>
            <charset val="186"/>
          </rPr>
          <t xml:space="preserve">
%</t>
        </r>
      </text>
    </comment>
  </commentList>
</comments>
</file>

<file path=xl/sharedStrings.xml><?xml version="1.0" encoding="utf-8"?>
<sst xmlns="http://schemas.openxmlformats.org/spreadsheetml/2006/main" count="940" uniqueCount="214">
  <si>
    <t>2023. gads</t>
  </si>
  <si>
    <t>KOPĀ</t>
  </si>
  <si>
    <t>personas</t>
  </si>
  <si>
    <t>Liela atbalsta nepieciešamība</t>
  </si>
  <si>
    <t>Ļoti liela atbalsta nepieciešamība</t>
  </si>
  <si>
    <t>h gadā</t>
  </si>
  <si>
    <t>h vidēji mēnesī</t>
  </si>
  <si>
    <t>2024. gads</t>
  </si>
  <si>
    <t>%</t>
  </si>
  <si>
    <t>koefic.</t>
  </si>
  <si>
    <t>2025. gads</t>
  </si>
  <si>
    <t>2026. gads</t>
  </si>
  <si>
    <t>Pakalpojuma apjoms:</t>
  </si>
  <si>
    <t>personu skaits KOPĀ</t>
  </si>
  <si>
    <t>Invaliditātes grupa</t>
  </si>
  <si>
    <t>I grupa</t>
  </si>
  <si>
    <t>II grupa</t>
  </si>
  <si>
    <t>personu skaits</t>
  </si>
  <si>
    <t>3=4+5</t>
  </si>
  <si>
    <t>2026. gads ar izmaiņām</t>
  </si>
  <si>
    <t>Koeficients 1</t>
  </si>
  <si>
    <t>Koeficients 2</t>
  </si>
  <si>
    <t>Koefic. 1</t>
  </si>
  <si>
    <t>Koefic. 2</t>
  </si>
  <si>
    <r>
      <rPr>
        <b/>
        <sz val="11"/>
        <rFont val="Times New Roman"/>
        <family val="1"/>
        <charset val="186"/>
      </rPr>
      <t xml:space="preserve">Palielinās </t>
    </r>
    <r>
      <rPr>
        <i/>
        <sz val="11"/>
        <rFont val="Times New Roman"/>
        <family val="1"/>
        <charset val="186"/>
      </rPr>
      <t>(šobrīd koeficients 1, būs 2)</t>
    </r>
  </si>
  <si>
    <r>
      <t xml:space="preserve">Nemainīsies </t>
    </r>
    <r>
      <rPr>
        <i/>
        <sz val="11"/>
        <rFont val="Times New Roman"/>
        <family val="1"/>
        <charset val="186"/>
      </rPr>
      <t>(ir koeficients 1 un paliks 1)</t>
    </r>
  </si>
  <si>
    <r>
      <t>Nemainīsies</t>
    </r>
    <r>
      <rPr>
        <i/>
        <sz val="11"/>
        <rFont val="Times New Roman"/>
        <family val="1"/>
        <charset val="186"/>
      </rPr>
      <t xml:space="preserve"> (ir koeficients 2 un paliks 2)</t>
    </r>
  </si>
  <si>
    <t>Pielikums</t>
  </si>
  <si>
    <t>Asistenta pakalpojuma nepieciešamības novērtēšanas anketas pilnveidošanas procesa ietekme uz valsts budžetu 2026. -2029.gadā</t>
  </si>
  <si>
    <t>pak. saņēmēji vid. mēnesī personas</t>
  </si>
  <si>
    <t>2027. gads</t>
  </si>
  <si>
    <t>2028. gads</t>
  </si>
  <si>
    <t>2029. gads</t>
  </si>
  <si>
    <t>2027. gads ar izmaiņām</t>
  </si>
  <si>
    <t>2028. gads ar izmaiņām</t>
  </si>
  <si>
    <t>2029. gads ar izmaiņām</t>
  </si>
  <si>
    <t>2026. GADS</t>
  </si>
  <si>
    <t>2027. GADS</t>
  </si>
  <si>
    <t>2028. GADS</t>
  </si>
  <si>
    <t>2029. GADS</t>
  </si>
  <si>
    <t>janvāris</t>
  </si>
  <si>
    <t>februāris</t>
  </si>
  <si>
    <t>marts</t>
  </si>
  <si>
    <t>aprīlis</t>
  </si>
  <si>
    <t>maijs</t>
  </si>
  <si>
    <t>jūnijs</t>
  </si>
  <si>
    <t>jūlijs</t>
  </si>
  <si>
    <t>augusts</t>
  </si>
  <si>
    <t>septembris</t>
  </si>
  <si>
    <t>oktobris</t>
  </si>
  <si>
    <t>novembris</t>
  </si>
  <si>
    <t>decembris</t>
  </si>
  <si>
    <t>euro</t>
  </si>
  <si>
    <t>IETEKME</t>
  </si>
  <si>
    <t>Janvāris</t>
  </si>
  <si>
    <t>Februāris</t>
  </si>
  <si>
    <t>Marts</t>
  </si>
  <si>
    <t>Aprīlis</t>
  </si>
  <si>
    <t>Maijs</t>
  </si>
  <si>
    <t>Jūnijs</t>
  </si>
  <si>
    <t>Jūlijs</t>
  </si>
  <si>
    <t>Augusts</t>
  </si>
  <si>
    <t>Septembris</t>
  </si>
  <si>
    <t>Oktobris</t>
  </si>
  <si>
    <t>Novembris</t>
  </si>
  <si>
    <t>Decembris</t>
  </si>
  <si>
    <t>LM koriģētie pilotprojekta rezultāti</t>
  </si>
  <si>
    <t>LM korekcija**</t>
  </si>
  <si>
    <r>
      <rPr>
        <b/>
        <sz val="11"/>
        <color rgb="FFFF0000"/>
        <rFont val="Times New Roman"/>
        <family val="1"/>
        <charset val="186"/>
      </rPr>
      <t>Samazinās</t>
    </r>
    <r>
      <rPr>
        <sz val="11"/>
        <color rgb="FFFF0000"/>
        <rFont val="Times New Roman"/>
        <family val="1"/>
        <charset val="186"/>
      </rPr>
      <t xml:space="preserve"> </t>
    </r>
    <r>
      <rPr>
        <i/>
        <sz val="11"/>
        <color rgb="FFFF0000"/>
        <rFont val="Times New Roman"/>
        <family val="1"/>
        <charset val="186"/>
      </rPr>
      <t>(šobrīd koeficients 2, būs 1)</t>
    </r>
  </si>
  <si>
    <r>
      <t xml:space="preserve">Nepienāksies </t>
    </r>
    <r>
      <rPr>
        <i/>
        <sz val="11"/>
        <color rgb="FFFF0000"/>
        <rFont val="Times New Roman"/>
        <family val="1"/>
        <charset val="186"/>
      </rPr>
      <t>(šobrīd koeficients 1)</t>
    </r>
  </si>
  <si>
    <r>
      <t>Nepienāksies</t>
    </r>
    <r>
      <rPr>
        <i/>
        <sz val="11"/>
        <color rgb="FFFF0000"/>
        <rFont val="Times New Roman"/>
        <family val="1"/>
        <charset val="186"/>
      </rPr>
      <t xml:space="preserve"> (šobrīd koeficients 2)</t>
    </r>
  </si>
  <si>
    <t>Asistenta pakalpojumu saņēmušie bērni ar invaliditāti vidēji mēnesī (skaits)</t>
  </si>
  <si>
    <t xml:space="preserve">Asistenta pakalpojumu saņēmušās personas ar I un II invaliditātes grupu ar pārvietošanās grūtībām vai garīga rakstura traucējumiem vidēji mēnesī (skaits) </t>
  </si>
  <si>
    <t>LM budžeta paskaidrojuma raksts</t>
  </si>
  <si>
    <t>izmaiņas</t>
  </si>
  <si>
    <t>RR ar izmaiņām</t>
  </si>
  <si>
    <t>Asistenta pakalpojumam izmantotās stundas (skaits), t.sk.</t>
  </si>
  <si>
    <t>bērni</t>
  </si>
  <si>
    <t>pilngadīgas personas</t>
  </si>
  <si>
    <t>Pilotprojekta rezultāti*</t>
  </si>
  <si>
    <t xml:space="preserve">*Sadarbībā ar pašvaldību sociālajiem dienestiem un biedrību “Latvijas Samariešu apvienība”  tika sagatavoti priekšlikumi anketas pilnveidošanai, kā arī izstrādāta pilnveidotā anketa. Tās piemērotību 2024.gada decembrī un 2025.gada janvārī un februārī izmēģināja Rīgas un Liepājas valstspilsētu, kā arī Talsu, Tukuma, Saldus un Ogres novadu pašvaldību sociālie dienesti. </t>
  </si>
  <si>
    <r>
      <t xml:space="preserve">**2 personām asistenta pakalpojums vairs nepienāktos (novērtējums 15 punkti, kas ir minimālais punktu skaits, kad pakalpojums nepienākas,  ja vērtē ar vienu anketas sadaļu).
No tām:
•	Viena persona – vecums 18-26; II grupa, GRT; Iepriekš – koeficients 2; 120h izglītība/valdes. Sociālā dienesta ieskatā jaunais vērtējums ir korekts. (Ogre).
•	Otra persona – vecums 65+; II grupa; kustību traucējumi. Iepriekš – koeficients 1; 15h citas darbības (Rīga).
</t>
    </r>
    <r>
      <rPr>
        <i/>
        <sz val="9"/>
        <color theme="1"/>
        <rFont val="Times New Roman"/>
        <family val="1"/>
        <charset val="186"/>
      </rPr>
      <t>Var secināt, ka abos gadījumos personām ir noteikta II invaliditātes grupa, taču novērtēšanas rezultāts (15 punkti) varētu būt diskutabls, ņemot vērā tikai viena punkta starpību, lai pakalpojumu piešķirtu.</t>
    </r>
  </si>
  <si>
    <t>LM korekcija***</t>
  </si>
  <si>
    <t>Problēmas apraksts</t>
  </si>
  <si>
    <t>Risinājuma apraksts</t>
  </si>
  <si>
    <t>Pielikumā</t>
  </si>
  <si>
    <t>1. tabula</t>
  </si>
  <si>
    <t>2. tabula</t>
  </si>
  <si>
    <t>3. tabula</t>
  </si>
  <si>
    <t>4. tabula</t>
  </si>
  <si>
    <t>5. tabula</t>
  </si>
  <si>
    <t>6. tabula</t>
  </si>
  <si>
    <t>7. tabula</t>
  </si>
  <si>
    <t>KOPSAVILKUMS</t>
  </si>
  <si>
    <t>Ietekme uz budžetu un izmaiņas plānotajos rezultatīvajos rādītājos</t>
  </si>
  <si>
    <t>Tiesību akta projekta "Grozījumi Ministru kabineta 2021. gada 18. maija noteikumos Nr. 316 "Noteikumi par asistenta, pavadoņa un aprūpes mājās pakalpojumu personām ar invaliditāti"" sākotnējās ietekmes (ex-ante) novērtējuma ziņojumam (anotācijai)</t>
  </si>
  <si>
    <t xml:space="preserve">Sievietes ar darba līgumu, kuras atrodas grūtniecības un dzemdību vai bērna kopšanas atvaļinājumā </t>
  </si>
  <si>
    <t>mērķa grupa</t>
  </si>
  <si>
    <t xml:space="preserve">Dienas aprūpes centru un specializēto darbnīcu klienti, kuri bez asistenta atbalsta spēj nokļūt pakalpojuma sniegšanas vietā vai kuriem transportu nodrošina pakalpojuma sniedzējs </t>
  </si>
  <si>
    <t>h skaits vid. mēn.</t>
  </si>
  <si>
    <t>h skaits gadā</t>
  </si>
  <si>
    <r>
      <t xml:space="preserve">h skaits vid. mēn. </t>
    </r>
    <r>
      <rPr>
        <sz val="11"/>
        <color rgb="FFFF0000"/>
        <rFont val="Times New Roman"/>
        <family val="1"/>
        <charset val="186"/>
      </rPr>
      <t>ar izmaiņām</t>
    </r>
  </si>
  <si>
    <r>
      <t xml:space="preserve">h skaits gadā </t>
    </r>
    <r>
      <rPr>
        <sz val="11"/>
        <color rgb="FFFF0000"/>
        <rFont val="Times New Roman"/>
        <family val="1"/>
        <charset val="186"/>
      </rPr>
      <t>ar izmaiņām</t>
    </r>
  </si>
  <si>
    <t xml:space="preserve">Anketas pilotprojekta rezultāti </t>
  </si>
  <si>
    <t>Vidēji 1h, euro</t>
  </si>
  <si>
    <r>
      <t xml:space="preserve">Valsts nodrošinātais finansējuma apmērs par vienu asistenta pakalpojuma un pavadoņa pakalpojuma sniegšanas stundu 2026.gadā, </t>
    </r>
    <r>
      <rPr>
        <b/>
        <i/>
        <sz val="11"/>
        <color theme="1"/>
        <rFont val="Times New Roman"/>
        <family val="1"/>
        <charset val="186"/>
      </rPr>
      <t>euro</t>
    </r>
  </si>
  <si>
    <t xml:space="preserve">Asistenta un pavadoņa atlīdzībai, tai skaitā darba samaksai, valsts sociālās apdrošināšanas obligātajām iemaksām un iedzīvotāju ienākuma nodoklim,  ne mazāk kā </t>
  </si>
  <si>
    <t xml:space="preserve">Administrēšanas izdevumiem ne vairāk kā </t>
  </si>
  <si>
    <t>t.sk.</t>
  </si>
  <si>
    <t>2=3+4</t>
  </si>
  <si>
    <t>Valsts nodrošinātais finansējuma apmērs par vienu asistenta pakalpojuma un pavadoņa pakalpojuma sniegšanas stundu</t>
  </si>
  <si>
    <t>Pāreja uz novērtējumu pēc jaunās anketas (3 gadu periods), %</t>
  </si>
  <si>
    <r>
      <t xml:space="preserve">Precizēto anketu sociālie dienesti piemēros pēc grozījumu Noteikumos spēkā stāšanās tām personām, kuras pieprasīs asistenta pakalpojumu pirmo reizi un pēc iepriekš piešķirtā asistenta pakalpojuma perioda (maksimums 3 gadi) beigām pieprasīs asistenta pakalpojumu atkārtoti (šīm personām novērtējuma rezultāts attiecībā pret iepriekš veikto novērtējumu var būt atšķirīgs arī tad, ja personas spējas nav mainījušās). Personas, kurām asistenta pakalpojums ir piešķirts līdz grozījumu Noteikumos spēkā stāšanās datumam, asistenta pakalpojumu turpinās saņemt līdzšinējā apjomā līdz atkārtotai asistenta pakalpojuma pieprasīšanai un netiks pārvērtētas ar precizēto anketu.
</t>
    </r>
    <r>
      <rPr>
        <sz val="11"/>
        <color rgb="FFFF0000"/>
        <rFont val="Times New Roman"/>
        <family val="1"/>
        <charset val="186"/>
      </rPr>
      <t>Attiecīgi var secināt, ka pilnībā pakalpojums, pamatojoties uz pilnveidoto anktu, tiks piešķirts līdz 2028. gada 31. decembrim.</t>
    </r>
  </si>
  <si>
    <t xml:space="preserve"> Ietekme uz budžetu un rezultatīvajiem rādītājiem citām tiesību akta projektā paredzētajām izmaiņām</t>
  </si>
  <si>
    <t>starpība,h</t>
  </si>
  <si>
    <t>naudas plūsma</t>
  </si>
  <si>
    <t>pakalpojuma sniegšanas mēnesis</t>
  </si>
  <si>
    <t>janvāris, 26</t>
  </si>
  <si>
    <t>decembris, 25</t>
  </si>
  <si>
    <t>februāris, 26</t>
  </si>
  <si>
    <t>marts,26</t>
  </si>
  <si>
    <t>aprīlis,26</t>
  </si>
  <si>
    <t>maijs,26</t>
  </si>
  <si>
    <t>jūnijs,26</t>
  </si>
  <si>
    <t>jūlijs,26</t>
  </si>
  <si>
    <t>augusts,26</t>
  </si>
  <si>
    <t>septembris,26</t>
  </si>
  <si>
    <t>oktobris,26</t>
  </si>
  <si>
    <t>novembris,26</t>
  </si>
  <si>
    <t>-</t>
  </si>
  <si>
    <r>
      <t xml:space="preserve">Plānotais valsts finansējums par 1h tiesību akta projektā, </t>
    </r>
    <r>
      <rPr>
        <i/>
        <sz val="8"/>
        <color theme="1"/>
        <rFont val="Times New Roman"/>
        <family val="1"/>
        <charset val="186"/>
      </rPr>
      <t>euro</t>
    </r>
  </si>
  <si>
    <r>
      <t xml:space="preserve">Ietekme uz budžetu, </t>
    </r>
    <r>
      <rPr>
        <i/>
        <sz val="8"/>
        <color theme="1"/>
        <rFont val="Times New Roman"/>
        <family val="1"/>
        <charset val="186"/>
      </rPr>
      <t>euro</t>
    </r>
  </si>
  <si>
    <r>
      <t xml:space="preserve">Ietekme uz budžetu, </t>
    </r>
    <r>
      <rPr>
        <b/>
        <i/>
        <sz val="11"/>
        <color rgb="FFC00000"/>
        <rFont val="Times New Roman"/>
        <family val="1"/>
        <charset val="186"/>
      </rPr>
      <t>euro</t>
    </r>
  </si>
  <si>
    <t>(saskaņā ar Darba likuma (DL) 131.panta pirmo daļu, 133.panta otro un trešo daļu)</t>
  </si>
  <si>
    <t>Mēnesis</t>
  </si>
  <si>
    <t>Nostrādāto stundu skaits</t>
  </si>
  <si>
    <t>Apmaksātās atlīdzības attaisnojošu iemeslu dēļ</t>
  </si>
  <si>
    <t>Kopā apmaksājamo stundu skaits</t>
  </si>
  <si>
    <t>Aprēķinātā minimālā mēneša darba alga,
EUR</t>
  </si>
  <si>
    <t>Aprēķinātā apmaksājamā atlīdzība,
EUR</t>
  </si>
  <si>
    <t>Kopā aprēķinātā minimālā mēneša darba alga un apmaksājamā atlīdzība,
EUR</t>
  </si>
  <si>
    <t>Valstī noteiktā minimālā mēneša darba alga,
EUR</t>
  </si>
  <si>
    <t>Minimālā stundas tarifa likme,
EUR</t>
  </si>
  <si>
    <t>(2 + 3 + 4)</t>
  </si>
  <si>
    <t>(2 x 10)</t>
  </si>
  <si>
    <t>(3 + 4) x 10</t>
  </si>
  <si>
    <t>(6 + 7)</t>
  </si>
  <si>
    <t>(9 / 5)</t>
  </si>
  <si>
    <t>atlīdzības izmaksas kopā/h</t>
  </si>
  <si>
    <t>Svētku dienas: 1.janvāris; 3; 5; 6.aprīlis;1, 4, 10, 24.maijs; 23;24.jūnijs; 18.novembris; 24; 25;26;31.decembris</t>
  </si>
  <si>
    <t>Pirmssvētku dienas: 2;4; 30.aprīlis; 9, 23.maijs; 22.jūnijs; 17.novembris; 23;30.decembris</t>
  </si>
  <si>
    <r>
      <t>svētku dienu stundu skaits (</t>
    </r>
    <r>
      <rPr>
        <i/>
        <sz val="10"/>
        <color theme="1"/>
        <rFont val="Times New Roman"/>
        <family val="1"/>
        <charset val="186"/>
      </rPr>
      <t>saskaņā ar DL 74.panta pirmās daļas 8.punktu</t>
    </r>
    <r>
      <rPr>
        <sz val="10"/>
        <color theme="1"/>
        <rFont val="Times New Roman"/>
        <family val="1"/>
        <charset val="186"/>
      </rPr>
      <t>)</t>
    </r>
  </si>
  <si>
    <r>
      <t>pirmssvētku dienu stundu skaits (</t>
    </r>
    <r>
      <rPr>
        <i/>
        <sz val="10"/>
        <color theme="1"/>
        <rFont val="Times New Roman"/>
        <family val="1"/>
        <charset val="186"/>
      </rPr>
      <t>saskaņā ar DL 135.pantu</t>
    </r>
    <r>
      <rPr>
        <sz val="10"/>
        <color theme="1"/>
        <rFont val="Times New Roman"/>
        <family val="1"/>
        <charset val="186"/>
      </rPr>
      <t>)</t>
    </r>
  </si>
  <si>
    <t>23.59% DDVSAOI</t>
  </si>
  <si>
    <t>https://www.lm.gov.lv/lv/minimala-darba-alga</t>
  </si>
  <si>
    <t xml:space="preserve">Persona saņem Invaliditātes likuma 12. panta pirmās daļas 2. punktā minēto pabalstu par asistenta izmantošanu </t>
  </si>
  <si>
    <t>Asistenta pakalpojuma nodrošināšanas gaitā tika konstatētas situācijas, ka personai asistenta pakalpojums tiek piešķirts balstoties uz personas formālu atbilstību asistenta pakalpojuma pieprasīšanas mērķim (anketas 4.2.apakšpunkts), taču persona faktiski un pēc būtības neatbilst šim asistenta pakalpojuma pieprasīšanas mērķim. Tika konstatētas šādas situācijas:</t>
  </si>
  <si>
    <r>
      <t xml:space="preserve">Lai novērstu gadījumus, kad asistenta pakalpojums netiek izmantots atbilstoši tā piešķiršanas mērķim situācijās, kad persona ir darba tiesiskajās attiecībās, bet atrodas bērnu kopšanas atvaļinājumā, kā arī ja dienas aprūpes centrā vai specializētajā darbnīcā persona var nokļūt bez asistenta atbalsta, ir nepieciešams noteikt, ka pašvaldības sociālajam dienestam konstatējot šādu situāciju ir jānosaka asistenta pakalpojuma stundu skaits tādā apjomā, kā tiktu noteikts, ja persona nav darba tiesiskajās attīecībās vai neapmeklē dienas aprūpes centru vai specializēto darbnīcu. Attiecīgi ar Noteikumu projektu </t>
    </r>
    <r>
      <rPr>
        <b/>
        <sz val="11"/>
        <color theme="1"/>
        <rFont val="Times New Roman"/>
        <family val="1"/>
        <charset val="186"/>
      </rPr>
      <t>Noteikumu 16.1.1. apakšpunkt tiek izteikts jaunā redakcijā, kas paredz, ka asistenta pakalpojuma apjomu nosaka 15 stundas mēnesī, ja intensitātes koeficients ir 1, un 30 stundas mēnesī, ja intensitātes koeficients ir 2,</t>
    </r>
    <r>
      <rPr>
        <sz val="11"/>
        <color theme="1"/>
        <rFont val="Times New Roman"/>
        <family val="1"/>
        <charset val="186"/>
      </rPr>
      <t xml:space="preserve"> šādos gadījumos:
- atbilstoši Noteikumu 1. pielikuma 4.2. apakšpunktam persona strādā algotu darbu un atrodas bērna kopšanas atvaļinājumā uz pilnu laiku (16.1.1.1.apakšpunkts);
- atbilstoši Noteikumu 1. pielikuma 4.2. apakšpunktam persona apmeklē dienas aprūpes centru vai specializēto darbnīcu un bez asistenta atbalsta spēj nokļūt dienas aprūpes centrā vai specializētajā darbnīcā, vai nokļūšanu dienas aprūpes centrā vai specializētajā darbnīcā nodrošina attiecīgā sociālā pakalpojuma sniedzējs (16.1.1.2. apakšpunkts).</t>
    </r>
  </si>
  <si>
    <r>
      <t xml:space="preserve">1. Persona ir darba tiesiskajās attiecībās (ir spēkā esošs darba līgums), taču persona ilgstoši nestrādā, jo atrodas bērna kopšanas atvaļinājumā.
Asistenta pakalpojuma pieprasīšanas mērķi </t>
    </r>
    <r>
      <rPr>
        <b/>
        <sz val="11"/>
        <color theme="1"/>
        <rFont val="Times New Roman"/>
        <family val="1"/>
        <charset val="186"/>
      </rPr>
      <t xml:space="preserve">“lai strādātu algotu darbu” </t>
    </r>
    <r>
      <rPr>
        <sz val="11"/>
        <color theme="1"/>
        <rFont val="Times New Roman"/>
        <family val="1"/>
        <charset val="186"/>
      </rPr>
      <t xml:space="preserve">piemēro, ja persona ir darba tiesiskajās attiecībās, ar mērķi nodrošināt asistenta atbalstu, lai persona varētu strādāt algotu darbu. </t>
    </r>
    <r>
      <rPr>
        <b/>
        <sz val="11"/>
        <color theme="1"/>
        <rFont val="Times New Roman"/>
        <family val="1"/>
        <charset val="186"/>
      </rPr>
      <t xml:space="preserve">Šim mērķim ir paredzēts maksimālais asistenta pakalpojuma apjoms - 80 stundas mēnesī, ja ir noteikts bāzes atbalsta intensitātes koeficients 1 un 160 stundas mēnesī, ja ir noteikts atbalsta intensitātes koeficients 2. 
</t>
    </r>
    <r>
      <rPr>
        <u/>
        <sz val="11"/>
        <color theme="1"/>
        <rFont val="Times New Roman"/>
        <family val="1"/>
        <charset val="186"/>
      </rPr>
      <t>Atrodoties bērna kopšanas atvaļinājumā uz pilnu laiku (nedalīts periods), persona atbilstoši normatīvajos aktos noteiktajam saglabā darba tiesiskās attiecības</t>
    </r>
    <r>
      <rPr>
        <sz val="11"/>
        <color theme="1"/>
        <rFont val="Times New Roman"/>
        <family val="1"/>
        <charset val="186"/>
      </rPr>
      <t>, taču faktiski darba pienākumus nepilda (nestrādā). Tādējādi asistenta pakalpojumu persona ilgstoši izmanto neatbilstoši tā piešķiršanas mērķim, bet izmanto citām darbībām, kuras nav saistītas ar algotu darbu un kam ir paredzēts maz''aks asistenta pakalpojuma apjoms (15 stundas mēnesī, ja ir noteikts bāzes atbalsta intensitātes koeficients 1 un 30 stundas mēnesī, ja ir noteikts atbalsta intensitātes koeficients 2). Šāda situācija rada arī nevienlīdzīgu attieksmi pret tiem asistenta pakalpojuma saņēmējiem, kuri strādā algotu darbu, saņem līdzvērtīgu asistenta pakalpojuma apjomu un piešķirtās stundas izmanto gan lai strādātu algu darbu, gan citām ikdienas aktivitātēm, iepretim personām, kuras algotu darbu neveic, ir darba tiesiskajās attiecībās, bet visas asistenta pakalpojuma stundas var izmatot darbībām, kuras nav saistītas ar algotu darbu.</t>
    </r>
  </si>
  <si>
    <r>
      <t xml:space="preserve">2. Persona saņem </t>
    </r>
    <r>
      <rPr>
        <b/>
        <sz val="11"/>
        <color theme="1"/>
        <rFont val="Times New Roman"/>
        <family val="1"/>
        <charset val="186"/>
      </rPr>
      <t>dienas aprūpes centra vai specializētās darbnīcas pakalpojumu, taču asistenta pakalpojums, lai nokļūtu uz dienas aprūpes centru vai specializēto darbnīcu netiek izmantots, jo persona nokļūst šajās pakalpojuma saņemšanas vietās bez asistenta</t>
    </r>
    <r>
      <rPr>
        <sz val="11"/>
        <color theme="1"/>
        <rFont val="Times New Roman"/>
        <family val="1"/>
        <charset val="186"/>
      </rPr>
      <t xml:space="preserve"> </t>
    </r>
    <r>
      <rPr>
        <b/>
        <sz val="11"/>
        <color theme="1"/>
        <rFont val="Times New Roman"/>
        <family val="1"/>
        <charset val="186"/>
      </rPr>
      <t>atbalsta</t>
    </r>
    <r>
      <rPr>
        <sz val="11"/>
        <color theme="1"/>
        <rFont val="Times New Roman"/>
        <family val="1"/>
        <charset val="186"/>
      </rPr>
      <t xml:space="preserve">. </t>
    </r>
    <r>
      <rPr>
        <b/>
        <sz val="11"/>
        <color theme="1"/>
        <rFont val="Times New Roman"/>
        <family val="1"/>
        <charset val="186"/>
      </rPr>
      <t>Šim mērķim paredzētais asistenta pakalpojuma apjoms ir 40 stundas mēnesī, ja ir noteikts bāzes atbalsta intensitātes koeficients 1 un 80 stundas mēnesī, ja ir noteikts atbalsta intensitātes koeficients 2.</t>
    </r>
    <r>
      <rPr>
        <sz val="11"/>
        <color theme="1"/>
        <rFont val="Times New Roman"/>
        <family val="1"/>
        <charset val="186"/>
      </rPr>
      <t xml:space="preserve"> Tādējādi arī šajās situācijās personas asistenta pakalpojumu neizmanto atbilstoši tā piešķiršanas mērķim “lai nokļūtu uz dienas aprūpes centru vai specializēto darbnīcu vai atgrieztos no tās”. Šādas situācijas ir gadījumos, ja:
- dienas aprūpes centra vai specializēto darbnīcu pakalpojuma sniedzēji nodrošina transportu nokļūšanai attiecīgā pakalpojuma saņemšanas vietā un atpakaļ un asistenta iesaiste nav nepieciešama;
- asistenta pakalpojuma saņēmējs dzīvo tajā pašā adresē, kurā ir dienas aprūpes centrs vai specializētā darbnīca (piemēram, persona dzīvo grupu dzīvoklī un šajā adresē ir arī dienas aprūpes centrs);
- persona orientējas maršrutā no mājokļa līdz dienas aprūpes centram vai specializētajai darbnīcai un spēj to veikt patstāvīgi, taču asistenta iesaiste ir nepieciešama citiem maršrutiem un vajadzībām.</t>
    </r>
  </si>
  <si>
    <t>Pakalpojuma sniegšanas mēnesis</t>
  </si>
  <si>
    <t>x</t>
  </si>
  <si>
    <t xml:space="preserve">***Pilnveidotās asistenta pakalpojuma nepieciešamības novērtēšanas anketas izmēģinājuma rezultātā konstatētā asistenta atbalsta intensitātes līmeņa izmaiņu ietekmes proporcija tiešā veidā netiek ņemta vērā prognozējot izmaiņu finansiālo ietekmi, jo tiek ņemts vērā, ka neviennozīmīga vai strīdīga novērtēšanas rezultāta gadījumos novērtēšanas rezultāti tiek interpretēti par labu privātpersonai. Saskaroties ar situācijām, kad piešķiramo asistenta pakalpojuma apjomu ietekmēs viena vai divu punktu starpība iegūstamo punktu kopsummā, ir paredzams, ka asistenta pakalpojuma pieprasītājs būs ieinteresēts lielākā pakalpojuma apjomā, īpaši situācijās, kad asistenta pakalpojums tiek pieprasīts atkārtoti un iepriekš persona bija novērtēta ar ļoti lielu asistenta atbalsta intensitāti (koeficients 2). Tādējādi tiek ņemts vērā, ka saskaroties ar reālo asistenta pakalpojuma nepieciešamības novērtēšanu, kas faktiski ietekmēs klientam piešķiramo asistenta pakalpojuma apjomu, personu īpatsvars, kuriem asistenta pakalpojuma apjoms samazināsies, būs mazāks nekā izmēģinājuma novērtēšanā, kur novērtējama rezultāts neatstāja faktisku ietekmi un personai piešķiramo asistenta pakalpojuma apjomu. </t>
  </si>
  <si>
    <t>Pavadoņa un asistenta pakalpojuma apjoms, h*</t>
  </si>
  <si>
    <t>*  LM vēstule 11.07.2025. Nr. 25-01/1040 “Par valsts sociālās apdrošināšanas speciālā budžeta bāzes projektu 2026., 2027., 2028. un 2029.gadam” 18. pielikums "Personu ar invaliditāti asistentu un pavadoņu pakalpojums 2026. - 2029. gadā"</t>
  </si>
  <si>
    <t>pak. saņēmēji vid. mēnesī personas*</t>
  </si>
  <si>
    <t>h gadā*</t>
  </si>
  <si>
    <r>
      <t xml:space="preserve">Valsts finansējums par 1h, </t>
    </r>
    <r>
      <rPr>
        <b/>
        <i/>
        <sz val="8"/>
        <color theme="1"/>
        <rFont val="Times New Roman"/>
        <family val="1"/>
        <charset val="186"/>
      </rPr>
      <t>euro</t>
    </r>
  </si>
  <si>
    <t>5=3+4</t>
  </si>
  <si>
    <t>8=6+7</t>
  </si>
  <si>
    <t>9=(8-5) x 2</t>
  </si>
  <si>
    <t>8. tabula</t>
  </si>
  <si>
    <r>
      <t xml:space="preserve">Ietekme uz budžetu 2026. gadā KOPĀ, </t>
    </r>
    <r>
      <rPr>
        <b/>
        <i/>
        <sz val="11"/>
        <color rgb="FFC00000"/>
        <rFont val="Times New Roman"/>
        <family val="1"/>
        <charset val="186"/>
      </rPr>
      <t>euro</t>
    </r>
  </si>
  <si>
    <t>Naudas plūsma:</t>
  </si>
  <si>
    <t>mēneis</t>
  </si>
  <si>
    <t>gads</t>
  </si>
  <si>
    <t>Pavadoņa pakalpojums, h</t>
  </si>
  <si>
    <t>KOPĀ, h</t>
  </si>
  <si>
    <t>Asistenta pakalpojums KOPĀ, h</t>
  </si>
  <si>
    <t>Asistenta pakalpojums (bērniem), h</t>
  </si>
  <si>
    <t>Asistenta pakalpojums (pilngadīgām pers.), h</t>
  </si>
  <si>
    <t>Minimālās stundas tarifa likmes apmērs darbiniekiem, kuri strādā 6 darba dienu nedēļu un 40 stundas nedēļā / 2026. gads</t>
  </si>
  <si>
    <r>
      <t>Noteikumu projekts paredz, ka asistenta pakalpojums tiek atteikts gadījumos, kad persona saņem Invaliditātes likuma 12. panta pirmās daļas 2. punktā minēto pabalstu par asistenta izmantošanu (kas ir paredzēts asistenta atbalsta nodrošināšanai 10 stundas nedēļā) un atbilst šo noteikumu 16.1.1.1. un 16.1.1.2. apakšpunkta nosacījumiem. Minētā norma paredz vienlīdzīgu pieeju asistenta pakalpojuma piešķiršanā un apjoma noteikšanā, jo vismaz 30 asistenta pakalpojuma stundas mēnesī personai tiek nodrošinātas minētā pabalsta ietvaros. Minētais sasaucas arī ar Invaliditātes likuma 12. panta pirmās daļas 3.</t>
    </r>
    <r>
      <rPr>
        <vertAlign val="superscript"/>
        <sz val="11"/>
        <rFont val="Times New Roman"/>
        <family val="1"/>
        <charset val="186"/>
      </rPr>
      <t xml:space="preserve">1 </t>
    </r>
    <r>
      <rPr>
        <sz val="11"/>
        <rFont val="Times New Roman"/>
        <family val="1"/>
        <charset val="186"/>
      </rPr>
      <t>punkta noteikto, ka personām, kuras saņem minēto pabalstu par asistenta izmantošanu, ir tiesības saņemt asistenta pakalpojumu daļā, kas pārsniedz 10 stundas nedēļā, bet nepārsniedz Ministru kabineta noteikto maksimālo asistenta pakalpojuma apjomu.</t>
    </r>
  </si>
  <si>
    <t>Minimālās mēneša stundas tarifa likmes apmēra nodrošināšana
asistentiem un pavadoņiem 2026. gadā</t>
  </si>
  <si>
    <t>Asistenta un pavadoņa pakalpojuma apjoms 2026.-2029. gadā, h</t>
  </si>
  <si>
    <r>
      <t xml:space="preserve">Asistenta un pavadoņa pakalpojuma apjoms 2026.-2029. gadā, h </t>
    </r>
    <r>
      <rPr>
        <b/>
        <i/>
        <sz val="16"/>
        <color theme="1"/>
        <rFont val="Calibri"/>
        <family val="2"/>
        <scheme val="minor"/>
      </rPr>
      <t>(ar plānotajām izmaiņām)</t>
    </r>
  </si>
  <si>
    <t>personu skaits vidēji gadā*</t>
  </si>
  <si>
    <t>*indikatīvais personu skaits noteikts aptaujājot pašvaldības 2025. gada augustā</t>
  </si>
  <si>
    <t xml:space="preserve">*Finansējums  informācijas sistēmas SPOLIS moduļa pielāgošanai. Minētā moduļa pilnveidošanas izstrādes darbietilpība ir novērtēta ar  800 cilvēkstundām jeb 56 144 eiro ar PVN. Aprēķins: 800 cst x 70.18 euro, rezultāts noapaļots ar 0 (nulle) zīmēm aiz komata. </t>
  </si>
  <si>
    <t>4) SPOLIS moduļa pielāgošana (Apakšprogramma 97.02.00 "Nozares centralizēto funkciju izpilde”)</t>
  </si>
  <si>
    <t>1) Ietekme uz budžetu un rezultatīvajiem rādītājiem asistenta pakalpojuma nepieciešamības novērtēšanas ārpus mājas vides un atbalsta intensitātes noteikšanas anketas pilnveidošanai (Apakšprogramma 05.01.00. „Sociālās rehabilitācijas valsts programmas")</t>
  </si>
  <si>
    <t>2) Ietekme uz budžetu un rezultatīvajiem rādītājiem citām tiesību akta projektā paredzētajām izmaiņām  (Apakšprogramma 05.01.00. „Sociālās rehabilitācijas valsts programmas")</t>
  </si>
  <si>
    <t>3) Minimālās mēneša stundas tarifa likmes apmēra nodrošināšana  (Apakšprogramma 05.01.00. „Sociālās rehabilitācijas valsts programmas")</t>
  </si>
  <si>
    <r>
      <t xml:space="preserve">Ietekme uz budžetu, </t>
    </r>
    <r>
      <rPr>
        <b/>
        <i/>
        <sz val="11"/>
        <color rgb="FFC00000"/>
        <rFont val="Times New Roman"/>
        <family val="1"/>
        <charset val="186"/>
      </rPr>
      <t>euro, t.sk.:</t>
    </r>
    <r>
      <rPr>
        <b/>
        <sz val="11"/>
        <color rgb="FFC00000"/>
        <rFont val="Times New Roman"/>
        <family val="1"/>
        <charset val="186"/>
      </rPr>
      <t>*</t>
    </r>
  </si>
  <si>
    <t xml:space="preserve"> 05.01.00. „Sociālās rehabilitācijas valsts programmas"</t>
  </si>
  <si>
    <t>97.02.00 "Nozares centralizēto funkciju izpilde”</t>
  </si>
  <si>
    <t>II Ministru kabineta 19.09.2024. ārkārtas sēdes protokola Nr. 38 1. § Informatīvais ziņojums "Par valsts budžeta ieņēmumu un nodokļu politikas pārskatīšanu 2025.–2027. gadā" 5.punkta "Pieņemt zināšanai, ka vidējā termiņā ir paredzēts šāds minimālās algas apmērs: 2026. gadā – 780 euro mēnesī, 2027. gadā – 820 euro mēnesī, 2028. gadā – 860 euro mēnesī." ietekme</t>
  </si>
  <si>
    <t>Pakalpojuma bāzes izdevumi</t>
  </si>
  <si>
    <t>Pakalpojuma izdevumi precizēti</t>
  </si>
  <si>
    <t>Nr.p.k.</t>
  </si>
  <si>
    <t>6=2+3+4+5</t>
  </si>
  <si>
    <t>7=1+6</t>
  </si>
  <si>
    <t>Pakalpojuma izdevumi precizēti atbilstoši Noteikumu projektam</t>
  </si>
  <si>
    <t>9=7+8</t>
  </si>
  <si>
    <t>I Noteikumu projekta ietekme</t>
  </si>
  <si>
    <t>*8.tabula</t>
  </si>
  <si>
    <t>* prognozējamais atlikums "-", nepieciešams papildu finansējums "+", pie nosacījuma, ka minimālās algas apmērs: 2026. gadā – 780 euro mēnesī.</t>
  </si>
  <si>
    <t>2026. gads**</t>
  </si>
  <si>
    <t>2027. gads**</t>
  </si>
  <si>
    <t>2028. gads**</t>
  </si>
  <si>
    <t>2029. gads**</t>
  </si>
  <si>
    <r>
      <t xml:space="preserve">**Plāns balstīts uz Ministru kabineta 19.09.2024. ārkārtas sēdes protokols Nr. 38 1. § Informatīvais ziņojums "Par valsts budžeta ieņēmumu un nodokļu politikas pārskatīšanu 2025.–2027. gadā" 5.punkts "Pieņemt zināšanai, ka vidējā termiņā ir paredzēts šāds minimālās algas apmērs: 2026. gadā – 780 euro mēnesī, 2027. gadā – 820 euro mēnesī, 2028. gadā – 860 euro mēnesī.", </t>
    </r>
    <r>
      <rPr>
        <b/>
        <sz val="8"/>
        <color theme="1"/>
        <rFont val="Times New Roman"/>
        <family val="1"/>
        <charset val="186"/>
      </rPr>
      <t>pieņemot, ka minimālā mēnešalga 2026. gadā un turpmāk ik gadu ir 780 euro.</t>
    </r>
  </si>
  <si>
    <r>
      <t xml:space="preserve">1) Ietekme uz budžetu un rezultatīvajiem rādītājiem asistenta pakalpojuma nepieciešamības novērtēšanas ārpus mājas vides un atbalsta intensitātes noteikšanas anketas pilnveidošanai (Apakšprogramma 05.01.00. „Sociālās rehabilitācijas valsts programmas")
</t>
    </r>
    <r>
      <rPr>
        <i/>
        <sz val="11"/>
        <rFont val="Times New Roman"/>
        <family val="1"/>
        <charset val="186"/>
      </rPr>
      <t xml:space="preserve">Izmaiņas anketā. </t>
    </r>
  </si>
  <si>
    <r>
      <t xml:space="preserve">2) Ietekme uz budžetu un rezultatīvajiem rādītājiem citām tiesību akta projektā paredzētajām izmaiņām  (Apakšprogramma 05.01.00. „Sociālās rehabilitācijas valsts programmas"), t.sk: persona:
</t>
    </r>
    <r>
      <rPr>
        <i/>
        <sz val="11"/>
        <rFont val="Times New Roman"/>
        <family val="1"/>
        <charset val="186"/>
      </rPr>
      <t>- ir darba tiesiskajās attiecībās (ir spēkā esošs darba līgums), taču persona ilgstoši nestrādā, jo atrodas bērna kopšanas atvaļinājumā;
- saņem dienas aprūpes centra vai specializētās darbnīcas pakalpojumu, taču asistenta pakalpojums, lai nokļūtu uz dienas aprūpes centru vai specializēto darbnīcu netiek izmantots, jo persona nokļūst šajās pakalpojuma saņemšanas vietās bez asistenta atbalsta;
- saņem Invaliditātes likuma 12. panta pirmās daļas 2. punktā minēto pabalstu par asistenta izmantošanu.</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</si>
</sst>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
    <numFmt numFmtId="166" formatCode="0.0000"/>
  </numFmts>
  <fonts count="86" x14ac:knownFonts="1">
    <font>
      <sz val="11"/>
      <color theme="1"/>
      <name val="Calibri"/>
      <family val="2"/>
      <scheme val="minor"/>
    </font>
    <font>
      <sz val="11"/>
      <name val="Times New Roman"/>
      <family val="1"/>
      <charset val="186"/>
    </font>
    <font>
      <i/>
      <sz val="8"/>
      <name val="Times New Roman"/>
      <family val="1"/>
      <charset val="186"/>
    </font>
    <font>
      <b/>
      <sz val="11"/>
      <name val="Times New Roman"/>
      <family val="1"/>
      <charset val="186"/>
    </font>
    <font>
      <i/>
      <sz val="11"/>
      <name val="Times New Roman"/>
      <family val="1"/>
      <charset val="186"/>
    </font>
    <font>
      <b/>
      <i/>
      <sz val="11"/>
      <name val="Times New Roman"/>
      <family val="1"/>
      <charset val="186"/>
    </font>
    <font>
      <sz val="8"/>
      <name val="Times New Roman"/>
      <family val="1"/>
      <charset val="186"/>
    </font>
    <font>
      <sz val="9"/>
      <color indexed="81"/>
      <name val="Tahoma"/>
      <family val="2"/>
      <charset val="186"/>
    </font>
    <font>
      <b/>
      <sz val="9"/>
      <color indexed="81"/>
      <name val="Tahoma"/>
      <family val="2"/>
      <charset val="186"/>
    </font>
    <font>
      <i/>
      <sz val="7"/>
      <color rgb="FFFF0000"/>
      <name val="Times New Roman"/>
      <family val="1"/>
      <charset val="186"/>
    </font>
    <font>
      <b/>
      <sz val="8"/>
      <color rgb="FFC00000"/>
      <name val="Times New Roman"/>
      <family val="1"/>
      <charset val="186"/>
    </font>
    <font>
      <i/>
      <sz val="9"/>
      <name val="Times New Roman"/>
      <family val="1"/>
      <charset val="186"/>
    </font>
    <font>
      <sz val="9"/>
      <name val="Times New Roman"/>
      <family val="1"/>
      <charset val="186"/>
    </font>
    <font>
      <i/>
      <sz val="9"/>
      <color rgb="FFFF0000"/>
      <name val="Times New Roman"/>
      <family val="1"/>
      <charset val="186"/>
    </font>
    <font>
      <sz val="8"/>
      <color theme="1"/>
      <name val="Times New Roman"/>
      <family val="1"/>
      <charset val="186"/>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b/>
      <i/>
      <sz val="11"/>
      <color theme="1"/>
      <name val="Times New Roman"/>
      <family val="1"/>
      <charset val="186"/>
    </font>
    <font>
      <b/>
      <sz val="11"/>
      <color rgb="FFFF0000"/>
      <name val="Times New Roman"/>
      <family val="1"/>
      <charset val="186"/>
    </font>
    <font>
      <i/>
      <sz val="8"/>
      <color rgb="FFFF0000"/>
      <name val="Times New Roman"/>
      <family val="1"/>
      <charset val="186"/>
    </font>
    <font>
      <i/>
      <sz val="11"/>
      <color rgb="FFFF0000"/>
      <name val="Times New Roman"/>
      <family val="1"/>
      <charset val="186"/>
    </font>
    <font>
      <i/>
      <sz val="8"/>
      <color theme="1"/>
      <name val="Times New Roman"/>
      <family val="1"/>
      <charset val="186"/>
    </font>
    <font>
      <b/>
      <i/>
      <sz val="14"/>
      <name val="Times New Roman"/>
      <family val="1"/>
      <charset val="186"/>
    </font>
    <font>
      <sz val="10"/>
      <name val="Times New Roman"/>
      <family val="1"/>
      <charset val="186"/>
    </font>
    <font>
      <b/>
      <sz val="14"/>
      <name val="Times New Roman"/>
      <family val="1"/>
      <charset val="186"/>
    </font>
    <font>
      <b/>
      <i/>
      <sz val="11"/>
      <color rgb="FFFF0000"/>
      <name val="Times New Roman"/>
      <family val="1"/>
      <charset val="186"/>
    </font>
    <font>
      <sz val="9"/>
      <color rgb="FFFF0000"/>
      <name val="Times New Roman"/>
      <family val="1"/>
      <charset val="186"/>
    </font>
    <font>
      <b/>
      <i/>
      <sz val="9"/>
      <color rgb="FFFF0000"/>
      <name val="Times New Roman"/>
      <family val="1"/>
      <charset val="186"/>
    </font>
    <font>
      <b/>
      <i/>
      <sz val="8"/>
      <name val="Times New Roman"/>
      <family val="1"/>
      <charset val="186"/>
    </font>
    <font>
      <b/>
      <sz val="8"/>
      <name val="Times New Roman"/>
      <family val="1"/>
      <charset val="186"/>
    </font>
    <font>
      <i/>
      <sz val="9"/>
      <color theme="0" tint="-0.34998626667073579"/>
      <name val="Times New Roman"/>
      <family val="1"/>
      <charset val="186"/>
    </font>
    <font>
      <sz val="10"/>
      <color theme="0" tint="-0.34998626667073579"/>
      <name val="Times New Roman"/>
      <family val="1"/>
      <charset val="186"/>
    </font>
    <font>
      <sz val="11"/>
      <color theme="0" tint="-0.34998626667073579"/>
      <name val="Times New Roman"/>
      <family val="1"/>
      <charset val="186"/>
    </font>
    <font>
      <i/>
      <sz val="8"/>
      <color theme="0" tint="-0.34998626667073579"/>
      <name val="Times New Roman"/>
      <family val="1"/>
      <charset val="186"/>
    </font>
    <font>
      <b/>
      <sz val="11"/>
      <color theme="0" tint="-0.34998626667073579"/>
      <name val="Times New Roman"/>
      <family val="1"/>
      <charset val="186"/>
    </font>
    <font>
      <sz val="8"/>
      <name val="Calibri"/>
      <family val="2"/>
      <scheme val="minor"/>
    </font>
    <font>
      <i/>
      <sz val="12"/>
      <name val="Times New Roman"/>
      <family val="1"/>
      <charset val="186"/>
    </font>
    <font>
      <i/>
      <sz val="9"/>
      <color theme="0" tint="-0.499984740745262"/>
      <name val="Times New Roman"/>
      <family val="1"/>
      <charset val="186"/>
    </font>
    <font>
      <sz val="14"/>
      <color rgb="FF333333"/>
      <name val="Times New Roman"/>
      <family val="1"/>
      <charset val="186"/>
    </font>
    <font>
      <sz val="9"/>
      <color theme="1"/>
      <name val="Times New Roman"/>
      <family val="1"/>
      <charset val="186"/>
    </font>
    <font>
      <i/>
      <sz val="9"/>
      <color theme="1"/>
      <name val="Times New Roman"/>
      <family val="1"/>
      <charset val="186"/>
    </font>
    <font>
      <b/>
      <sz val="9"/>
      <color theme="1"/>
      <name val="Times New Roman"/>
      <family val="1"/>
      <charset val="186"/>
    </font>
    <font>
      <b/>
      <sz val="9"/>
      <name val="Times New Roman"/>
      <family val="1"/>
      <charset val="186"/>
    </font>
    <font>
      <u/>
      <sz val="11"/>
      <color theme="1"/>
      <name val="Times New Roman"/>
      <family val="1"/>
      <charset val="186"/>
    </font>
    <font>
      <sz val="14"/>
      <color rgb="FFFF0000"/>
      <name val="Times New Roman"/>
      <family val="1"/>
      <charset val="186"/>
    </font>
    <font>
      <b/>
      <sz val="14"/>
      <color rgb="FFFF0000"/>
      <name val="Times New Roman"/>
      <family val="1"/>
      <charset val="186"/>
    </font>
    <font>
      <b/>
      <sz val="14"/>
      <color theme="1"/>
      <name val="Times New Roman"/>
      <family val="1"/>
      <charset val="186"/>
    </font>
    <font>
      <b/>
      <i/>
      <sz val="14"/>
      <color rgb="FFFF0000"/>
      <name val="Times New Roman"/>
      <family val="1"/>
      <charset val="186"/>
    </font>
    <font>
      <b/>
      <sz val="8"/>
      <color theme="1"/>
      <name val="Times New Roman"/>
      <family val="1"/>
      <charset val="186"/>
    </font>
    <font>
      <b/>
      <sz val="16"/>
      <name val="Times New Roman"/>
      <family val="1"/>
      <charset val="186"/>
    </font>
    <font>
      <i/>
      <sz val="8"/>
      <color theme="1"/>
      <name val="Calibri"/>
      <family val="2"/>
      <charset val="186"/>
      <scheme val="minor"/>
    </font>
    <font>
      <i/>
      <sz val="8"/>
      <color theme="0" tint="-0.499984740745262"/>
      <name val="Times New Roman"/>
      <family val="1"/>
      <charset val="186"/>
    </font>
    <font>
      <i/>
      <sz val="10"/>
      <color theme="0" tint="-0.499984740745262"/>
      <name val="Times New Roman"/>
      <family val="1"/>
      <charset val="186"/>
    </font>
    <font>
      <i/>
      <sz val="11"/>
      <color theme="0" tint="-0.499984740745262"/>
      <name val="Times New Roman"/>
      <family val="1"/>
      <charset val="186"/>
    </font>
    <font>
      <b/>
      <sz val="11"/>
      <color rgb="FFC00000"/>
      <name val="Times New Roman"/>
      <family val="1"/>
      <charset val="186"/>
    </font>
    <font>
      <b/>
      <i/>
      <sz val="11"/>
      <color rgb="FFC00000"/>
      <name val="Times New Roman"/>
      <family val="1"/>
      <charset val="186"/>
    </font>
    <font>
      <i/>
      <sz val="9"/>
      <color rgb="FFC00000"/>
      <name val="Times New Roman"/>
      <family val="1"/>
      <charset val="186"/>
    </font>
    <font>
      <sz val="9"/>
      <color rgb="FFC00000"/>
      <name val="Times New Roman"/>
      <family val="1"/>
      <charset val="186"/>
    </font>
    <font>
      <i/>
      <sz val="10"/>
      <color rgb="FFC00000"/>
      <name val="Times New Roman"/>
      <family val="1"/>
      <charset val="186"/>
    </font>
    <font>
      <sz val="11"/>
      <color rgb="FFC00000"/>
      <name val="Times New Roman"/>
      <family val="1"/>
      <charset val="186"/>
    </font>
    <font>
      <b/>
      <sz val="12"/>
      <color theme="1"/>
      <name val="Times New Roman"/>
      <family val="1"/>
      <charset val="186"/>
    </font>
    <font>
      <b/>
      <i/>
      <sz val="10"/>
      <color theme="1"/>
      <name val="Times New Roman"/>
      <family val="1"/>
      <charset val="186"/>
    </font>
    <font>
      <sz val="11"/>
      <name val="Calibri"/>
      <family val="2"/>
      <charset val="186"/>
      <scheme val="minor"/>
    </font>
    <font>
      <sz val="11"/>
      <color rgb="FFC00000"/>
      <name val="Calibri"/>
      <family val="2"/>
      <scheme val="minor"/>
    </font>
    <font>
      <sz val="11"/>
      <color rgb="FFC00000"/>
      <name val="Calibri"/>
      <family val="2"/>
      <charset val="186"/>
      <scheme val="minor"/>
    </font>
    <font>
      <sz val="11"/>
      <name val="Calibri"/>
      <family val="2"/>
      <scheme val="minor"/>
    </font>
    <font>
      <sz val="10"/>
      <color theme="1"/>
      <name val="Times New Roman"/>
      <family val="1"/>
      <charset val="186"/>
    </font>
    <font>
      <i/>
      <sz val="10"/>
      <color theme="1"/>
      <name val="Times New Roman"/>
      <family val="1"/>
      <charset val="186"/>
    </font>
    <font>
      <i/>
      <sz val="11"/>
      <name val="Calibri"/>
      <family val="2"/>
      <charset val="186"/>
      <scheme val="minor"/>
    </font>
    <font>
      <sz val="8"/>
      <color theme="1"/>
      <name val="Calibri"/>
      <family val="2"/>
      <charset val="186"/>
      <scheme val="minor"/>
    </font>
    <font>
      <i/>
      <sz val="8"/>
      <color rgb="FFFF0000"/>
      <name val="Calibri"/>
      <family val="2"/>
      <charset val="186"/>
      <scheme val="minor"/>
    </font>
    <font>
      <u/>
      <sz val="11"/>
      <color theme="10"/>
      <name val="Calibri"/>
      <family val="2"/>
      <scheme val="minor"/>
    </font>
    <font>
      <b/>
      <i/>
      <sz val="8"/>
      <color theme="1"/>
      <name val="Times New Roman"/>
      <family val="1"/>
      <charset val="186"/>
    </font>
    <font>
      <b/>
      <i/>
      <sz val="11"/>
      <color rgb="FFC00000"/>
      <name val="Calibri"/>
      <family val="2"/>
      <charset val="186"/>
      <scheme val="minor"/>
    </font>
    <font>
      <b/>
      <sz val="11"/>
      <color rgb="FFC00000"/>
      <name val="Calibri"/>
      <family val="2"/>
      <charset val="186"/>
      <scheme val="minor"/>
    </font>
    <font>
      <b/>
      <sz val="11"/>
      <color rgb="FF000000"/>
      <name val="Calibri"/>
      <family val="2"/>
      <charset val="186"/>
      <scheme val="minor"/>
    </font>
    <font>
      <sz val="9"/>
      <color theme="1"/>
      <name val="Calibri"/>
      <family val="2"/>
      <scheme val="minor"/>
    </font>
    <font>
      <b/>
      <sz val="9"/>
      <color theme="1"/>
      <name val="Calibri"/>
      <family val="2"/>
      <charset val="186"/>
      <scheme val="minor"/>
    </font>
    <font>
      <b/>
      <sz val="16"/>
      <color theme="1"/>
      <name val="Calibri"/>
      <family val="2"/>
      <scheme val="minor"/>
    </font>
    <font>
      <sz val="16"/>
      <color theme="1"/>
      <name val="Calibri"/>
      <family val="2"/>
      <scheme val="minor"/>
    </font>
    <font>
      <b/>
      <i/>
      <sz val="16"/>
      <color theme="1"/>
      <name val="Calibri"/>
      <family val="2"/>
      <scheme val="minor"/>
    </font>
    <font>
      <sz val="9"/>
      <color rgb="FFC00000"/>
      <name val="Calibri"/>
      <family val="2"/>
      <scheme val="minor"/>
    </font>
    <font>
      <vertAlign val="superscript"/>
      <sz val="11"/>
      <name val="Times New Roman"/>
      <family val="1"/>
      <charset val="186"/>
    </font>
    <font>
      <sz val="11"/>
      <color theme="0"/>
      <name val="Times New Roman"/>
      <family val="1"/>
      <charset val="186"/>
    </font>
  </fonts>
  <fills count="14">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0" tint="-0.14999847407452621"/>
        <bgColor indexed="64"/>
      </patternFill>
    </fill>
    <fill>
      <patternFill patternType="solid">
        <fgColor rgb="FFFFFFFF"/>
        <bgColor indexed="64"/>
      </patternFill>
    </fill>
    <fill>
      <patternFill patternType="solid">
        <fgColor theme="5" tint="0.59999389629810485"/>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s>
  <borders count="4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theme="2"/>
      </top>
      <bottom/>
      <diagonal/>
    </border>
    <border>
      <left/>
      <right/>
      <top style="thin">
        <color indexed="64"/>
      </top>
      <bottom style="medium">
        <color theme="2"/>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s>
  <cellStyleXfs count="2">
    <xf numFmtId="0" fontId="0" fillId="0" borderId="0"/>
    <xf numFmtId="0" fontId="73" fillId="0" borderId="0" applyNumberFormat="0" applyFill="0" applyBorder="0" applyAlignment="0" applyProtection="0"/>
  </cellStyleXfs>
  <cellXfs count="431">
    <xf numFmtId="0" fontId="0" fillId="0" borderId="0" xfId="0"/>
    <xf numFmtId="0" fontId="1" fillId="0" borderId="0" xfId="0" applyFont="1"/>
    <xf numFmtId="0" fontId="1" fillId="0" borderId="0" xfId="0" applyFont="1" applyAlignment="1">
      <alignment horizontal="center"/>
    </xf>
    <xf numFmtId="0" fontId="1" fillId="0" borderId="0" xfId="0" applyFont="1" applyFill="1"/>
    <xf numFmtId="0" fontId="1" fillId="0" borderId="0" xfId="0" applyFont="1" applyFill="1" applyAlignment="1">
      <alignment horizontal="center"/>
    </xf>
    <xf numFmtId="3" fontId="1" fillId="0" borderId="2" xfId="0" applyNumberFormat="1" applyFont="1" applyFill="1" applyBorder="1" applyAlignment="1">
      <alignment horizontal="center" vertical="center"/>
    </xf>
    <xf numFmtId="2" fontId="9" fillId="0" borderId="0" xfId="0" applyNumberFormat="1" applyFont="1" applyAlignment="1">
      <alignment horizontal="center"/>
    </xf>
    <xf numFmtId="0" fontId="11" fillId="0" borderId="0" xfId="0" applyFont="1" applyAlignment="1">
      <alignment horizontal="center"/>
    </xf>
    <xf numFmtId="0" fontId="11" fillId="0" borderId="0" xfId="0" applyFont="1" applyFill="1" applyAlignment="1">
      <alignment horizontal="center"/>
    </xf>
    <xf numFmtId="0" fontId="11" fillId="0" borderId="2" xfId="0" applyFont="1" applyFill="1" applyBorder="1" applyAlignment="1">
      <alignment horizontal="center" vertical="center"/>
    </xf>
    <xf numFmtId="3" fontId="11" fillId="0" borderId="2" xfId="0" applyNumberFormat="1" applyFont="1" applyFill="1" applyBorder="1" applyAlignment="1">
      <alignment horizontal="center" vertical="center"/>
    </xf>
    <xf numFmtId="0" fontId="11" fillId="0" borderId="0" xfId="0" applyFont="1" applyFill="1" applyBorder="1" applyAlignment="1">
      <alignment horizontal="center" vertical="center"/>
    </xf>
    <xf numFmtId="164" fontId="11" fillId="0" borderId="0" xfId="0" applyNumberFormat="1" applyFont="1" applyFill="1" applyBorder="1" applyAlignment="1">
      <alignment horizontal="center" vertical="center"/>
    </xf>
    <xf numFmtId="0" fontId="15" fillId="0" borderId="0" xfId="0" applyFont="1"/>
    <xf numFmtId="0" fontId="6" fillId="3" borderId="2" xfId="0" applyFont="1" applyFill="1" applyBorder="1" applyAlignment="1">
      <alignment horizontal="center"/>
    </xf>
    <xf numFmtId="0" fontId="14" fillId="0" borderId="0" xfId="0" applyFont="1" applyAlignment="1">
      <alignment horizontal="center" vertical="center"/>
    </xf>
    <xf numFmtId="0" fontId="17" fillId="0" borderId="0" xfId="0" applyFont="1"/>
    <xf numFmtId="3" fontId="13" fillId="0" borderId="2" xfId="0" applyNumberFormat="1" applyFont="1" applyFill="1" applyBorder="1" applyAlignment="1">
      <alignment horizontal="center" vertical="center"/>
    </xf>
    <xf numFmtId="0" fontId="18" fillId="0" borderId="0" xfId="0" applyFont="1" applyFill="1" applyAlignment="1">
      <alignment horizontal="center"/>
    </xf>
    <xf numFmtId="0" fontId="13" fillId="0" borderId="0" xfId="0" applyFont="1" applyFill="1" applyAlignment="1">
      <alignment horizontal="center"/>
    </xf>
    <xf numFmtId="0" fontId="13" fillId="0" borderId="0" xfId="0" applyFont="1" applyFill="1" applyBorder="1" applyAlignment="1">
      <alignment horizontal="center" vertical="center"/>
    </xf>
    <xf numFmtId="164" fontId="13" fillId="0" borderId="0" xfId="0" applyNumberFormat="1" applyFont="1" applyFill="1" applyBorder="1" applyAlignment="1">
      <alignment horizontal="center" vertical="center"/>
    </xf>
    <xf numFmtId="0" fontId="16" fillId="0" borderId="0" xfId="0" applyFont="1"/>
    <xf numFmtId="0" fontId="16" fillId="0" borderId="8" xfId="0" applyFont="1" applyBorder="1"/>
    <xf numFmtId="0" fontId="15" fillId="0" borderId="11" xfId="0" applyFont="1" applyBorder="1"/>
    <xf numFmtId="1" fontId="17" fillId="0" borderId="0" xfId="0" applyNumberFormat="1" applyFont="1" applyBorder="1" applyAlignment="1">
      <alignment horizontal="center"/>
    </xf>
    <xf numFmtId="0" fontId="15" fillId="0" borderId="12" xfId="0" applyFont="1" applyBorder="1" applyAlignment="1">
      <alignment horizontal="center"/>
    </xf>
    <xf numFmtId="0" fontId="16" fillId="0" borderId="13" xfId="0" applyFont="1" applyBorder="1"/>
    <xf numFmtId="1" fontId="19" fillId="0" borderId="14" xfId="0" applyNumberFormat="1" applyFont="1" applyBorder="1" applyAlignment="1">
      <alignment horizontal="center"/>
    </xf>
    <xf numFmtId="0" fontId="16" fillId="0" borderId="15" xfId="0" applyFont="1" applyBorder="1" applyAlignment="1">
      <alignment horizontal="center"/>
    </xf>
    <xf numFmtId="0" fontId="10" fillId="0" borderId="0" xfId="0" applyFont="1" applyAlignment="1">
      <alignment horizontal="left" vertical="top"/>
    </xf>
    <xf numFmtId="0" fontId="23" fillId="0" borderId="9" xfId="0" applyFont="1" applyBorder="1" applyAlignment="1">
      <alignment horizontal="center"/>
    </xf>
    <xf numFmtId="0" fontId="14" fillId="0" borderId="10" xfId="0" applyFont="1" applyBorder="1" applyAlignment="1">
      <alignment horizontal="center"/>
    </xf>
    <xf numFmtId="0" fontId="11" fillId="0" borderId="11" xfId="0" applyFont="1" applyFill="1" applyBorder="1" applyAlignment="1">
      <alignment horizontal="center"/>
    </xf>
    <xf numFmtId="0" fontId="1" fillId="0" borderId="0" xfId="0" applyFont="1" applyFill="1" applyBorder="1"/>
    <xf numFmtId="0" fontId="1" fillId="0" borderId="0" xfId="0" applyFont="1" applyFill="1" applyBorder="1" applyAlignment="1">
      <alignment horizontal="center"/>
    </xf>
    <xf numFmtId="0" fontId="11" fillId="0" borderId="0" xfId="0" applyFont="1" applyFill="1" applyBorder="1" applyAlignment="1">
      <alignment horizontal="center"/>
    </xf>
    <xf numFmtId="0" fontId="1" fillId="0" borderId="12" xfId="0" applyFont="1" applyBorder="1"/>
    <xf numFmtId="1" fontId="11" fillId="0" borderId="11" xfId="0" applyNumberFormat="1" applyFont="1" applyFill="1" applyBorder="1" applyAlignment="1">
      <alignment horizontal="center"/>
    </xf>
    <xf numFmtId="0" fontId="25" fillId="0" borderId="0" xfId="0" applyFont="1" applyFill="1" applyBorder="1"/>
    <xf numFmtId="0" fontId="1" fillId="0" borderId="14" xfId="0" applyFont="1" applyFill="1" applyBorder="1"/>
    <xf numFmtId="0" fontId="1" fillId="0" borderId="14" xfId="0" applyFont="1" applyFill="1" applyBorder="1" applyAlignment="1">
      <alignment horizontal="center"/>
    </xf>
    <xf numFmtId="0" fontId="11" fillId="0" borderId="14" xfId="0" applyFont="1" applyFill="1" applyBorder="1" applyAlignment="1">
      <alignment horizontal="center"/>
    </xf>
    <xf numFmtId="0" fontId="1" fillId="0" borderId="15" xfId="0" applyFont="1" applyBorder="1"/>
    <xf numFmtId="1" fontId="11" fillId="0" borderId="13" xfId="0" applyNumberFormat="1" applyFont="1" applyFill="1" applyBorder="1" applyAlignment="1">
      <alignment horizontal="center"/>
    </xf>
    <xf numFmtId="0" fontId="2" fillId="0" borderId="2" xfId="0" applyFont="1" applyFill="1" applyBorder="1" applyAlignment="1">
      <alignment horizontal="center" vertical="center"/>
    </xf>
    <xf numFmtId="164" fontId="4" fillId="0" borderId="2" xfId="0" applyNumberFormat="1" applyFont="1" applyFill="1" applyBorder="1" applyAlignment="1">
      <alignment horizontal="center" vertical="center"/>
    </xf>
    <xf numFmtId="0" fontId="6" fillId="3" borderId="2" xfId="0" applyFont="1" applyFill="1" applyBorder="1" applyAlignment="1">
      <alignment horizontal="center" vertical="center"/>
    </xf>
    <xf numFmtId="0" fontId="6" fillId="3" borderId="7" xfId="0" applyFont="1" applyFill="1" applyBorder="1" applyAlignment="1">
      <alignment horizontal="center" vertical="center"/>
    </xf>
    <xf numFmtId="0" fontId="3" fillId="4" borderId="2" xfId="0" applyFont="1" applyFill="1" applyBorder="1" applyAlignment="1">
      <alignment horizontal="right" vertical="center"/>
    </xf>
    <xf numFmtId="0" fontId="5" fillId="4" borderId="2" xfId="0" applyFont="1" applyFill="1" applyBorder="1" applyAlignment="1">
      <alignment horizontal="center" vertical="center"/>
    </xf>
    <xf numFmtId="0" fontId="3" fillId="4" borderId="2" xfId="0" applyFont="1" applyFill="1" applyBorder="1" applyAlignment="1">
      <alignment horizontal="center" vertical="center"/>
    </xf>
    <xf numFmtId="0" fontId="1" fillId="0" borderId="2" xfId="0" applyFont="1" applyFill="1" applyBorder="1" applyAlignment="1">
      <alignment horizontal="right" vertical="center"/>
    </xf>
    <xf numFmtId="1" fontId="4" fillId="0" borderId="2" xfId="0" applyNumberFormat="1" applyFont="1" applyFill="1" applyBorder="1" applyAlignment="1">
      <alignment horizontal="center" vertical="center"/>
    </xf>
    <xf numFmtId="0" fontId="1" fillId="0" borderId="2" xfId="0" applyFont="1" applyFill="1" applyBorder="1" applyAlignment="1">
      <alignment horizontal="center" vertical="center"/>
    </xf>
    <xf numFmtId="0" fontId="3" fillId="0" borderId="2" xfId="0" applyFont="1" applyFill="1" applyBorder="1" applyAlignment="1">
      <alignment horizontal="right" vertical="center"/>
    </xf>
    <xf numFmtId="0" fontId="2" fillId="0" borderId="2" xfId="0" applyFont="1" applyFill="1" applyBorder="1" applyAlignment="1">
      <alignment horizontal="center" vertical="center"/>
    </xf>
    <xf numFmtId="0" fontId="6" fillId="3" borderId="2" xfId="0" applyFont="1" applyFill="1" applyBorder="1" applyAlignment="1">
      <alignment horizontal="center"/>
    </xf>
    <xf numFmtId="0" fontId="18" fillId="0" borderId="0" xfId="0" applyFont="1"/>
    <xf numFmtId="0" fontId="21" fillId="0" borderId="0" xfId="0" applyFont="1" applyAlignment="1">
      <alignment horizontal="center"/>
    </xf>
    <xf numFmtId="0" fontId="18" fillId="0" borderId="0" xfId="0" applyFont="1" applyAlignment="1">
      <alignment horizontal="center"/>
    </xf>
    <xf numFmtId="0" fontId="13" fillId="0" borderId="0" xfId="0" applyFont="1" applyAlignment="1">
      <alignment horizontal="center"/>
    </xf>
    <xf numFmtId="0" fontId="18" fillId="0" borderId="0" xfId="0" applyFont="1" applyFill="1"/>
    <xf numFmtId="0" fontId="28" fillId="0" borderId="0" xfId="0" applyFont="1" applyFill="1"/>
    <xf numFmtId="3" fontId="9" fillId="0" borderId="0" xfId="0" applyNumberFormat="1" applyFont="1" applyAlignment="1">
      <alignment horizontal="center"/>
    </xf>
    <xf numFmtId="0" fontId="9" fillId="0" borderId="0" xfId="0" applyFont="1" applyFill="1"/>
    <xf numFmtId="3" fontId="13" fillId="0" borderId="0" xfId="0" applyNumberFormat="1" applyFont="1" applyAlignment="1">
      <alignment horizontal="center"/>
    </xf>
    <xf numFmtId="165" fontId="13" fillId="0" borderId="0" xfId="0" applyNumberFormat="1" applyFont="1" applyAlignment="1">
      <alignment horizontal="center"/>
    </xf>
    <xf numFmtId="0" fontId="9" fillId="0" borderId="0" xfId="0" applyFont="1" applyAlignment="1">
      <alignment horizontal="right"/>
    </xf>
    <xf numFmtId="0" fontId="24" fillId="0" borderId="0" xfId="0" applyFont="1" applyBorder="1" applyAlignment="1">
      <alignment horizontal="center"/>
    </xf>
    <xf numFmtId="0" fontId="1" fillId="0" borderId="0" xfId="0" applyFont="1" applyBorder="1"/>
    <xf numFmtId="3" fontId="31" fillId="0" borderId="0" xfId="0" applyNumberFormat="1" applyFont="1" applyAlignment="1">
      <alignment horizontal="left" vertical="top"/>
    </xf>
    <xf numFmtId="1" fontId="32" fillId="0" borderId="11" xfId="0" applyNumberFormat="1" applyFont="1" applyFill="1" applyBorder="1" applyAlignment="1">
      <alignment horizontal="center"/>
    </xf>
    <xf numFmtId="0" fontId="33" fillId="0" borderId="0" xfId="0" applyFont="1" applyFill="1" applyBorder="1"/>
    <xf numFmtId="0" fontId="34" fillId="0" borderId="0" xfId="0" applyFont="1" applyFill="1" applyBorder="1" applyAlignment="1">
      <alignment horizontal="center"/>
    </xf>
    <xf numFmtId="0" fontId="32" fillId="0" borderId="0" xfId="0" applyFont="1" applyFill="1" applyBorder="1" applyAlignment="1">
      <alignment horizontal="center"/>
    </xf>
    <xf numFmtId="0" fontId="34" fillId="0" borderId="12" xfId="0" applyFont="1" applyBorder="1"/>
    <xf numFmtId="0" fontId="34" fillId="0" borderId="0" xfId="0" applyFont="1" applyBorder="1"/>
    <xf numFmtId="0" fontId="32" fillId="0" borderId="11" xfId="0" applyFont="1" applyFill="1" applyBorder="1" applyAlignment="1">
      <alignment horizontal="center"/>
    </xf>
    <xf numFmtId="0" fontId="34" fillId="0" borderId="0" xfId="0" applyFont="1" applyFill="1" applyBorder="1"/>
    <xf numFmtId="3" fontId="34" fillId="0" borderId="2" xfId="0" applyNumberFormat="1" applyFont="1" applyFill="1" applyBorder="1" applyAlignment="1">
      <alignment horizontal="center" vertical="center"/>
    </xf>
    <xf numFmtId="0" fontId="9" fillId="5" borderId="8" xfId="0" applyFont="1" applyFill="1" applyBorder="1" applyAlignment="1">
      <alignment horizontal="right"/>
    </xf>
    <xf numFmtId="0" fontId="9" fillId="5" borderId="9" xfId="0" applyFont="1" applyFill="1" applyBorder="1" applyAlignment="1">
      <alignment horizontal="right"/>
    </xf>
    <xf numFmtId="3" fontId="9" fillId="5" borderId="9" xfId="0" applyNumberFormat="1" applyFont="1" applyFill="1" applyBorder="1" applyAlignment="1">
      <alignment horizontal="center"/>
    </xf>
    <xf numFmtId="0" fontId="13" fillId="5" borderId="9" xfId="0" applyFont="1" applyFill="1" applyBorder="1" applyAlignment="1">
      <alignment horizontal="center"/>
    </xf>
    <xf numFmtId="0" fontId="9" fillId="5" borderId="10" xfId="0" applyFont="1" applyFill="1" applyBorder="1"/>
    <xf numFmtId="0" fontId="9" fillId="5" borderId="11" xfId="0" applyFont="1" applyFill="1" applyBorder="1" applyAlignment="1">
      <alignment horizontal="right"/>
    </xf>
    <xf numFmtId="0" fontId="9" fillId="5" borderId="0" xfId="0" applyFont="1" applyFill="1" applyBorder="1" applyAlignment="1">
      <alignment horizontal="right"/>
    </xf>
    <xf numFmtId="3" fontId="9" fillId="5" borderId="0" xfId="0" applyNumberFormat="1" applyFont="1" applyFill="1" applyBorder="1" applyAlignment="1">
      <alignment horizontal="center"/>
    </xf>
    <xf numFmtId="0" fontId="13" fillId="5" borderId="0" xfId="0" applyFont="1" applyFill="1" applyBorder="1" applyAlignment="1">
      <alignment horizontal="center"/>
    </xf>
    <xf numFmtId="0" fontId="39" fillId="5" borderId="0" xfId="0" applyFont="1" applyFill="1" applyBorder="1" applyAlignment="1">
      <alignment horizontal="center"/>
    </xf>
    <xf numFmtId="0" fontId="9" fillId="5" borderId="12" xfId="0" applyFont="1" applyFill="1" applyBorder="1"/>
    <xf numFmtId="0" fontId="38" fillId="5" borderId="11" xfId="0" applyFont="1" applyFill="1" applyBorder="1" applyAlignment="1">
      <alignment horizontal="right"/>
    </xf>
    <xf numFmtId="3" fontId="39" fillId="5" borderId="0" xfId="0" applyNumberFormat="1" applyFont="1" applyFill="1" applyBorder="1" applyAlignment="1">
      <alignment horizontal="center"/>
    </xf>
    <xf numFmtId="0" fontId="9" fillId="5" borderId="13" xfId="0" applyFont="1" applyFill="1" applyBorder="1" applyAlignment="1">
      <alignment horizontal="right"/>
    </xf>
    <xf numFmtId="0" fontId="9" fillId="5" borderId="14" xfId="0" applyFont="1" applyFill="1" applyBorder="1" applyAlignment="1">
      <alignment horizontal="right"/>
    </xf>
    <xf numFmtId="3" fontId="9" fillId="5" borderId="14" xfId="0" applyNumberFormat="1" applyFont="1" applyFill="1" applyBorder="1" applyAlignment="1">
      <alignment horizontal="center"/>
    </xf>
    <xf numFmtId="0" fontId="13" fillId="5" borderId="14" xfId="0" applyFont="1" applyFill="1" applyBorder="1" applyAlignment="1">
      <alignment horizontal="center"/>
    </xf>
    <xf numFmtId="0" fontId="11" fillId="5" borderId="14" xfId="0" applyFont="1" applyFill="1" applyBorder="1" applyAlignment="1">
      <alignment horizontal="center"/>
    </xf>
    <xf numFmtId="3" fontId="13" fillId="5" borderId="14" xfId="0" applyNumberFormat="1" applyFont="1" applyFill="1" applyBorder="1" applyAlignment="1">
      <alignment horizontal="center"/>
    </xf>
    <xf numFmtId="0" fontId="9" fillId="5" borderId="14" xfId="0" applyFont="1" applyFill="1" applyBorder="1"/>
    <xf numFmtId="0" fontId="9" fillId="5" borderId="15" xfId="0" applyFont="1" applyFill="1" applyBorder="1"/>
    <xf numFmtId="0" fontId="21" fillId="0" borderId="0" xfId="0" applyFont="1" applyFill="1" applyAlignment="1">
      <alignment horizontal="center"/>
    </xf>
    <xf numFmtId="0" fontId="1" fillId="0" borderId="2" xfId="0" applyFont="1" applyFill="1" applyBorder="1" applyAlignment="1">
      <alignment vertical="center"/>
    </xf>
    <xf numFmtId="0" fontId="2" fillId="0" borderId="0" xfId="0" applyFont="1" applyFill="1" applyAlignment="1">
      <alignment horizontal="center"/>
    </xf>
    <xf numFmtId="3" fontId="13" fillId="5" borderId="0" xfId="0" applyNumberFormat="1" applyFont="1" applyFill="1" applyBorder="1" applyAlignment="1">
      <alignment horizontal="center"/>
    </xf>
    <xf numFmtId="0" fontId="15" fillId="0" borderId="0" xfId="0" applyFont="1" applyAlignment="1">
      <alignment horizontal="center"/>
    </xf>
    <xf numFmtId="0" fontId="16" fillId="0" borderId="0" xfId="0" applyFont="1" applyAlignment="1">
      <alignment horizontal="center"/>
    </xf>
    <xf numFmtId="0" fontId="18" fillId="0" borderId="2" xfId="0" applyFont="1" applyFill="1" applyBorder="1" applyAlignment="1">
      <alignment horizontal="right" vertical="center"/>
    </xf>
    <xf numFmtId="1" fontId="22" fillId="0" borderId="2" xfId="0" applyNumberFormat="1" applyFont="1" applyFill="1" applyBorder="1" applyAlignment="1">
      <alignment horizontal="center" vertical="center"/>
    </xf>
    <xf numFmtId="0" fontId="18" fillId="0" borderId="2" xfId="0" applyFont="1" applyFill="1" applyBorder="1" applyAlignment="1">
      <alignment horizontal="center" vertical="center"/>
    </xf>
    <xf numFmtId="0" fontId="20" fillId="0" borderId="2" xfId="0" applyFont="1" applyFill="1" applyBorder="1" applyAlignment="1">
      <alignment horizontal="right" vertical="center"/>
    </xf>
    <xf numFmtId="0" fontId="18" fillId="0" borderId="11" xfId="0" applyFont="1" applyBorder="1"/>
    <xf numFmtId="1" fontId="22" fillId="0" borderId="0" xfId="0" applyNumberFormat="1" applyFont="1" applyBorder="1" applyAlignment="1">
      <alignment horizontal="center"/>
    </xf>
    <xf numFmtId="0" fontId="18" fillId="0" borderId="12" xfId="0" applyFont="1" applyBorder="1" applyAlignment="1">
      <alignment horizontal="center"/>
    </xf>
    <xf numFmtId="0" fontId="34" fillId="0" borderId="0" xfId="0" applyFont="1"/>
    <xf numFmtId="0" fontId="41" fillId="0" borderId="2" xfId="0" applyFont="1" applyBorder="1" applyAlignment="1">
      <alignment horizontal="left" vertical="center" wrapText="1"/>
    </xf>
    <xf numFmtId="3" fontId="41" fillId="0" borderId="2" xfId="0" applyNumberFormat="1" applyFont="1" applyBorder="1" applyAlignment="1">
      <alignment horizontal="center" vertical="center" wrapText="1"/>
    </xf>
    <xf numFmtId="165" fontId="15" fillId="0" borderId="0" xfId="0" applyNumberFormat="1" applyFont="1"/>
    <xf numFmtId="3" fontId="12" fillId="0" borderId="20" xfId="0" applyNumberFormat="1" applyFont="1" applyBorder="1" applyAlignment="1">
      <alignment horizontal="center" vertical="center" wrapText="1"/>
    </xf>
    <xf numFmtId="0" fontId="42" fillId="0" borderId="18" xfId="0" applyFont="1" applyFill="1" applyBorder="1" applyAlignment="1">
      <alignment horizontal="left" vertical="center" wrapText="1"/>
    </xf>
    <xf numFmtId="3" fontId="42" fillId="0" borderId="18" xfId="0" applyNumberFormat="1" applyFont="1" applyFill="1" applyBorder="1" applyAlignment="1">
      <alignment horizontal="center" vertical="center" wrapText="1"/>
    </xf>
    <xf numFmtId="3" fontId="11" fillId="0" borderId="19" xfId="0" applyNumberFormat="1" applyFont="1" applyFill="1" applyBorder="1" applyAlignment="1">
      <alignment horizontal="center" vertical="center" wrapText="1"/>
    </xf>
    <xf numFmtId="0" fontId="42" fillId="0" borderId="2" xfId="0" applyFont="1" applyFill="1" applyBorder="1" applyAlignment="1">
      <alignment horizontal="left" vertical="center" wrapText="1"/>
    </xf>
    <xf numFmtId="3" fontId="42" fillId="0" borderId="2" xfId="0" applyNumberFormat="1" applyFont="1" applyFill="1" applyBorder="1" applyAlignment="1">
      <alignment horizontal="center" vertical="center" wrapText="1"/>
    </xf>
    <xf numFmtId="3" fontId="11" fillId="0" borderId="20" xfId="0" applyNumberFormat="1" applyFont="1" applyFill="1" applyBorder="1" applyAlignment="1">
      <alignment horizontal="center" vertical="center" wrapText="1"/>
    </xf>
    <xf numFmtId="0" fontId="42" fillId="0" borderId="21" xfId="0" applyFont="1" applyFill="1" applyBorder="1" applyAlignment="1">
      <alignment horizontal="left" vertical="center" wrapText="1"/>
    </xf>
    <xf numFmtId="3" fontId="42" fillId="0" borderId="21" xfId="0" applyNumberFormat="1" applyFont="1" applyFill="1" applyBorder="1" applyAlignment="1">
      <alignment horizontal="center" vertical="center" wrapText="1"/>
    </xf>
    <xf numFmtId="3" fontId="11" fillId="0" borderId="22" xfId="0" applyNumberFormat="1" applyFont="1" applyFill="1" applyBorder="1" applyAlignment="1">
      <alignment horizontal="center" vertical="center" wrapText="1"/>
    </xf>
    <xf numFmtId="0" fontId="41" fillId="2" borderId="18" xfId="0" applyFont="1" applyFill="1" applyBorder="1" applyAlignment="1">
      <alignment horizontal="left" vertical="center" wrapText="1"/>
    </xf>
    <xf numFmtId="3" fontId="41" fillId="2" borderId="18" xfId="0" applyNumberFormat="1" applyFont="1" applyFill="1" applyBorder="1" applyAlignment="1">
      <alignment horizontal="center" vertical="center" wrapText="1"/>
    </xf>
    <xf numFmtId="3" fontId="12" fillId="2" borderId="19" xfId="0" applyNumberFormat="1" applyFont="1" applyFill="1" applyBorder="1" applyAlignment="1">
      <alignment horizontal="center" vertical="center" wrapText="1"/>
    </xf>
    <xf numFmtId="3" fontId="42" fillId="0" borderId="22" xfId="0" applyNumberFormat="1" applyFont="1" applyFill="1" applyBorder="1" applyAlignment="1">
      <alignment horizontal="center" vertical="center" wrapText="1"/>
    </xf>
    <xf numFmtId="0" fontId="43" fillId="2" borderId="21" xfId="0" applyFont="1" applyFill="1" applyBorder="1" applyAlignment="1">
      <alignment horizontal="left" vertical="center" wrapText="1"/>
    </xf>
    <xf numFmtId="3" fontId="43" fillId="2" borderId="21" xfId="0" applyNumberFormat="1" applyFont="1" applyFill="1" applyBorder="1" applyAlignment="1">
      <alignment horizontal="center" vertical="center" wrapText="1"/>
    </xf>
    <xf numFmtId="3" fontId="44" fillId="2" borderId="22" xfId="0" applyNumberFormat="1" applyFont="1" applyFill="1" applyBorder="1" applyAlignment="1">
      <alignment horizontal="center" vertical="center" wrapText="1"/>
    </xf>
    <xf numFmtId="0" fontId="15" fillId="0" borderId="0" xfId="0" applyFont="1" applyAlignment="1">
      <alignment horizontal="center" wrapText="1"/>
    </xf>
    <xf numFmtId="0" fontId="15" fillId="0" borderId="0" xfId="0" applyFont="1" applyAlignment="1">
      <alignment vertical="top"/>
    </xf>
    <xf numFmtId="0" fontId="15" fillId="0" borderId="2" xfId="0" applyFont="1" applyBorder="1" applyAlignment="1">
      <alignment vertical="top" wrapText="1"/>
    </xf>
    <xf numFmtId="0" fontId="15" fillId="0" borderId="0" xfId="0" applyFont="1" applyAlignment="1">
      <alignment horizontal="center" vertical="center"/>
    </xf>
    <xf numFmtId="0" fontId="41" fillId="7" borderId="18" xfId="0" applyFont="1" applyFill="1" applyBorder="1" applyAlignment="1">
      <alignment horizontal="left" vertical="center" wrapText="1"/>
    </xf>
    <xf numFmtId="3" fontId="41" fillId="7" borderId="18" xfId="0" applyNumberFormat="1" applyFont="1" applyFill="1" applyBorder="1" applyAlignment="1">
      <alignment horizontal="center" vertical="center" wrapText="1"/>
    </xf>
    <xf numFmtId="3" fontId="12" fillId="7" borderId="19" xfId="0" applyNumberFormat="1" applyFont="1" applyFill="1" applyBorder="1" applyAlignment="1">
      <alignment horizontal="center" vertical="center" wrapText="1"/>
    </xf>
    <xf numFmtId="0" fontId="43" fillId="7" borderId="21" xfId="0" applyFont="1" applyFill="1" applyBorder="1" applyAlignment="1">
      <alignment horizontal="left" vertical="center" wrapText="1"/>
    </xf>
    <xf numFmtId="3" fontId="43" fillId="7" borderId="21" xfId="0" applyNumberFormat="1" applyFont="1" applyFill="1" applyBorder="1" applyAlignment="1">
      <alignment horizontal="center" vertical="center" wrapText="1"/>
    </xf>
    <xf numFmtId="3" fontId="44" fillId="7" borderId="22" xfId="0" applyNumberFormat="1" applyFont="1" applyFill="1" applyBorder="1" applyAlignment="1">
      <alignment horizontal="center" vertical="center" wrapText="1"/>
    </xf>
    <xf numFmtId="3" fontId="43" fillId="7" borderId="22" xfId="0"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horizontal="center" vertical="center" wrapText="1"/>
    </xf>
    <xf numFmtId="3" fontId="15" fillId="0" borderId="0" xfId="0" applyNumberFormat="1" applyFont="1" applyAlignment="1">
      <alignment horizontal="center" vertical="center"/>
    </xf>
    <xf numFmtId="3" fontId="18" fillId="0" borderId="0" xfId="0" applyNumberFormat="1" applyFont="1" applyAlignment="1">
      <alignment horizontal="center" vertical="center"/>
    </xf>
    <xf numFmtId="3" fontId="20" fillId="0" borderId="0" xfId="0" applyNumberFormat="1" applyFont="1" applyAlignment="1">
      <alignment horizontal="center"/>
    </xf>
    <xf numFmtId="0" fontId="20" fillId="0" borderId="0" xfId="0" applyFont="1"/>
    <xf numFmtId="0" fontId="15" fillId="0" borderId="0" xfId="0" applyFont="1" applyAlignment="1">
      <alignment horizontal="right" vertical="top"/>
    </xf>
    <xf numFmtId="0" fontId="40" fillId="6" borderId="2" xfId="0" applyFont="1" applyFill="1" applyBorder="1" applyAlignment="1">
      <alignment vertical="center"/>
    </xf>
    <xf numFmtId="0" fontId="40" fillId="6" borderId="2" xfId="0" applyFont="1" applyFill="1" applyBorder="1" applyAlignment="1">
      <alignment horizontal="right" vertical="center"/>
    </xf>
    <xf numFmtId="0" fontId="46" fillId="6" borderId="2" xfId="0" applyFont="1" applyFill="1" applyBorder="1" applyAlignment="1">
      <alignment vertical="center"/>
    </xf>
    <xf numFmtId="0" fontId="46" fillId="6" borderId="2" xfId="0" applyFont="1" applyFill="1" applyBorder="1" applyAlignment="1">
      <alignment horizontal="right" vertical="center"/>
    </xf>
    <xf numFmtId="0" fontId="14" fillId="0" borderId="2" xfId="0" applyFont="1" applyBorder="1" applyAlignment="1">
      <alignment horizontal="center"/>
    </xf>
    <xf numFmtId="0" fontId="14" fillId="0" borderId="2" xfId="0" applyFont="1" applyBorder="1" applyAlignment="1">
      <alignment horizontal="center" wrapText="1"/>
    </xf>
    <xf numFmtId="0" fontId="16" fillId="0" borderId="0" xfId="0" applyFont="1" applyAlignment="1">
      <alignment horizontal="center" vertical="center" wrapText="1"/>
    </xf>
    <xf numFmtId="0" fontId="14" fillId="0" borderId="2" xfId="0" applyFont="1" applyBorder="1" applyAlignment="1">
      <alignment horizontal="center" vertical="center" wrapText="1"/>
    </xf>
    <xf numFmtId="0" fontId="50" fillId="0" borderId="2" xfId="0" applyFont="1" applyBorder="1" applyAlignment="1">
      <alignment horizontal="center"/>
    </xf>
    <xf numFmtId="0" fontId="14" fillId="8" borderId="27" xfId="0" applyFont="1" applyFill="1" applyBorder="1" applyAlignment="1">
      <alignment horizontal="center" wrapText="1"/>
    </xf>
    <xf numFmtId="0" fontId="48" fillId="0" borderId="2" xfId="0" applyFont="1" applyBorder="1" applyAlignment="1">
      <alignment horizontal="right"/>
    </xf>
    <xf numFmtId="0" fontId="47" fillId="0" borderId="2" xfId="0" applyFont="1" applyBorder="1" applyAlignment="1">
      <alignment horizontal="right"/>
    </xf>
    <xf numFmtId="0" fontId="49" fillId="9" borderId="2" xfId="0" applyFont="1" applyFill="1" applyBorder="1" applyAlignment="1">
      <alignment horizontal="right"/>
    </xf>
    <xf numFmtId="0" fontId="49" fillId="9" borderId="2" xfId="0" applyFont="1" applyFill="1" applyBorder="1"/>
    <xf numFmtId="165" fontId="18" fillId="0" borderId="0" xfId="0" applyNumberFormat="1" applyFont="1"/>
    <xf numFmtId="0" fontId="53" fillId="0" borderId="0" xfId="0" applyFont="1" applyAlignment="1">
      <alignment horizontal="center" wrapText="1"/>
    </xf>
    <xf numFmtId="0" fontId="14" fillId="0" borderId="0" xfId="0" applyFont="1" applyAlignment="1">
      <alignment horizontal="center" wrapText="1"/>
    </xf>
    <xf numFmtId="0" fontId="54" fillId="0" borderId="0" xfId="0" applyFont="1"/>
    <xf numFmtId="0" fontId="55" fillId="0" borderId="0" xfId="0" applyFont="1"/>
    <xf numFmtId="3" fontId="56" fillId="5" borderId="29" xfId="0" applyNumberFormat="1" applyFont="1" applyFill="1" applyBorder="1" applyAlignment="1">
      <alignment horizontal="right"/>
    </xf>
    <xf numFmtId="3" fontId="56" fillId="5" borderId="23" xfId="0" applyNumberFormat="1" applyFont="1" applyFill="1" applyBorder="1" applyAlignment="1">
      <alignment horizontal="right"/>
    </xf>
    <xf numFmtId="0" fontId="58" fillId="0" borderId="2" xfId="0" applyFont="1" applyFill="1" applyBorder="1" applyAlignment="1">
      <alignment horizontal="left" vertical="center" wrapText="1"/>
    </xf>
    <xf numFmtId="3" fontId="58" fillId="0" borderId="2" xfId="0" applyNumberFormat="1" applyFont="1" applyFill="1" applyBorder="1" applyAlignment="1">
      <alignment horizontal="center" vertical="center" wrapText="1"/>
    </xf>
    <xf numFmtId="3" fontId="58" fillId="0" borderId="20" xfId="0" applyNumberFormat="1" applyFont="1" applyFill="1" applyBorder="1" applyAlignment="1">
      <alignment horizontal="center" vertical="center" wrapText="1"/>
    </xf>
    <xf numFmtId="0" fontId="59" fillId="0" borderId="2" xfId="0" applyFont="1" applyBorder="1" applyAlignment="1">
      <alignment horizontal="left" vertical="center" wrapText="1"/>
    </xf>
    <xf numFmtId="3" fontId="59" fillId="0" borderId="2" xfId="0" applyNumberFormat="1" applyFont="1" applyBorder="1" applyAlignment="1">
      <alignment horizontal="center" vertical="center" wrapText="1"/>
    </xf>
    <xf numFmtId="3" fontId="59" fillId="0" borderId="20" xfId="0" applyNumberFormat="1" applyFont="1" applyBorder="1" applyAlignment="1">
      <alignment horizontal="center" vertical="center" wrapText="1"/>
    </xf>
    <xf numFmtId="0" fontId="49" fillId="0" borderId="31" xfId="0" applyFont="1" applyBorder="1"/>
    <xf numFmtId="0" fontId="49" fillId="0" borderId="17" xfId="0" applyFont="1" applyBorder="1"/>
    <xf numFmtId="0" fontId="60" fillId="2" borderId="0" xfId="0" applyFont="1" applyFill="1"/>
    <xf numFmtId="0" fontId="61"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70" fillId="0" borderId="0" xfId="0" applyFont="1" applyBorder="1"/>
    <xf numFmtId="10" fontId="70" fillId="0" borderId="0" xfId="0" applyNumberFormat="1" applyFont="1" applyBorder="1" applyAlignment="1">
      <alignment horizontal="center" wrapText="1"/>
    </xf>
    <xf numFmtId="0" fontId="68" fillId="0" borderId="2" xfId="0" applyFont="1" applyBorder="1" applyAlignment="1">
      <alignment horizontal="center" wrapText="1"/>
    </xf>
    <xf numFmtId="0" fontId="1" fillId="0" borderId="2" xfId="0" applyFont="1" applyFill="1" applyBorder="1" applyAlignment="1">
      <alignment horizontal="center" vertical="center" wrapText="1"/>
    </xf>
    <xf numFmtId="0" fontId="71" fillId="0" borderId="0" xfId="0" applyFont="1"/>
    <xf numFmtId="0" fontId="72" fillId="0" borderId="0" xfId="0" applyFont="1" applyBorder="1" applyAlignment="1">
      <alignment horizontal="center"/>
    </xf>
    <xf numFmtId="0" fontId="69" fillId="0" borderId="32" xfId="0" applyFont="1" applyBorder="1" applyAlignment="1">
      <alignment horizontal="center" wrapText="1"/>
    </xf>
    <xf numFmtId="0" fontId="52" fillId="0" borderId="33" xfId="0" applyFont="1" applyBorder="1" applyAlignment="1"/>
    <xf numFmtId="0" fontId="73" fillId="0" borderId="0" xfId="1"/>
    <xf numFmtId="0" fontId="15" fillId="11" borderId="0" xfId="0" applyFont="1" applyFill="1"/>
    <xf numFmtId="0" fontId="14" fillId="11" borderId="0" xfId="0" applyFont="1" applyFill="1" applyAlignment="1">
      <alignment horizontal="center" vertical="center"/>
    </xf>
    <xf numFmtId="0" fontId="18" fillId="11" borderId="0" xfId="0" applyFont="1" applyFill="1"/>
    <xf numFmtId="0" fontId="28" fillId="11" borderId="0" xfId="0" applyFont="1" applyFill="1" applyBorder="1" applyAlignment="1">
      <alignment vertical="top" wrapText="1"/>
    </xf>
    <xf numFmtId="0" fontId="17" fillId="11" borderId="0" xfId="0" applyFont="1" applyFill="1"/>
    <xf numFmtId="0" fontId="10" fillId="11" borderId="0" xfId="0" applyFont="1" applyFill="1" applyAlignment="1">
      <alignment horizontal="left" vertical="top"/>
    </xf>
    <xf numFmtId="0" fontId="16" fillId="11" borderId="0" xfId="0" applyFont="1" applyFill="1"/>
    <xf numFmtId="0" fontId="20" fillId="0" borderId="0" xfId="0" applyFont="1" applyAlignment="1">
      <alignment horizontal="center"/>
    </xf>
    <xf numFmtId="3" fontId="20" fillId="0" borderId="0" xfId="0" applyNumberFormat="1" applyFont="1" applyAlignment="1">
      <alignment horizontal="center" vertical="center"/>
    </xf>
    <xf numFmtId="0" fontId="14" fillId="0" borderId="6" xfId="0" applyFont="1" applyBorder="1" applyAlignment="1">
      <alignment horizontal="center" wrapText="1"/>
    </xf>
    <xf numFmtId="0" fontId="14" fillId="0" borderId="36" xfId="0" applyFont="1" applyBorder="1" applyAlignment="1">
      <alignment horizontal="center" wrapText="1"/>
    </xf>
    <xf numFmtId="0" fontId="14" fillId="0" borderId="19" xfId="0" applyFont="1" applyBorder="1" applyAlignment="1">
      <alignment horizontal="center" wrapText="1"/>
    </xf>
    <xf numFmtId="0" fontId="14" fillId="0" borderId="37" xfId="0" applyFont="1" applyBorder="1" applyAlignment="1">
      <alignment horizontal="center" wrapText="1"/>
    </xf>
    <xf numFmtId="0" fontId="14" fillId="0" borderId="20" xfId="0" applyFont="1" applyBorder="1" applyAlignment="1">
      <alignment horizontal="center" wrapText="1"/>
    </xf>
    <xf numFmtId="0" fontId="15" fillId="0" borderId="37" xfId="0" applyFont="1" applyBorder="1" applyAlignment="1">
      <alignment horizontal="right"/>
    </xf>
    <xf numFmtId="0" fontId="14" fillId="8" borderId="36" xfId="0" applyFont="1" applyFill="1" applyBorder="1" applyAlignment="1">
      <alignment horizontal="center" wrapText="1"/>
    </xf>
    <xf numFmtId="0" fontId="14" fillId="8" borderId="18" xfId="0" applyFont="1" applyFill="1" applyBorder="1" applyAlignment="1">
      <alignment horizontal="center" wrapText="1"/>
    </xf>
    <xf numFmtId="0" fontId="14" fillId="8" borderId="39" xfId="0" applyFont="1" applyFill="1" applyBorder="1" applyAlignment="1">
      <alignment horizontal="center" wrapText="1"/>
    </xf>
    <xf numFmtId="0" fontId="56" fillId="2" borderId="42" xfId="0" applyFont="1" applyFill="1" applyBorder="1" applyAlignment="1">
      <alignment horizontal="right"/>
    </xf>
    <xf numFmtId="0" fontId="56" fillId="2" borderId="43" xfId="0" applyFont="1" applyFill="1" applyBorder="1" applyAlignment="1">
      <alignment horizontal="right"/>
    </xf>
    <xf numFmtId="0" fontId="50" fillId="2" borderId="41" xfId="0" applyFont="1" applyFill="1" applyBorder="1" applyAlignment="1">
      <alignment horizontal="center" wrapText="1"/>
    </xf>
    <xf numFmtId="0" fontId="50" fillId="2" borderId="42" xfId="0" applyFont="1" applyFill="1" applyBorder="1" applyAlignment="1">
      <alignment horizontal="center" wrapText="1"/>
    </xf>
    <xf numFmtId="0" fontId="16" fillId="2" borderId="42" xfId="0" applyFont="1" applyFill="1" applyBorder="1" applyAlignment="1">
      <alignment horizontal="right"/>
    </xf>
    <xf numFmtId="3" fontId="56" fillId="0" borderId="27" xfId="0" applyNumberFormat="1" applyFont="1" applyBorder="1"/>
    <xf numFmtId="0" fontId="14" fillId="0" borderId="41" xfId="0" applyFont="1" applyBorder="1" applyAlignment="1">
      <alignment horizontal="center" wrapText="1"/>
    </xf>
    <xf numFmtId="3" fontId="15" fillId="0" borderId="42" xfId="0" applyNumberFormat="1" applyFont="1" applyBorder="1" applyAlignment="1">
      <alignment horizontal="right"/>
    </xf>
    <xf numFmtId="3" fontId="61" fillId="2" borderId="42" xfId="0" applyNumberFormat="1" applyFont="1" applyFill="1" applyBorder="1" applyAlignment="1">
      <alignment horizontal="right"/>
    </xf>
    <xf numFmtId="3" fontId="61" fillId="2" borderId="43" xfId="0" applyNumberFormat="1" applyFont="1" applyFill="1" applyBorder="1" applyAlignment="1">
      <alignment horizontal="right"/>
    </xf>
    <xf numFmtId="0" fontId="15" fillId="0" borderId="37" xfId="0" applyFont="1" applyBorder="1"/>
    <xf numFmtId="3" fontId="15" fillId="0" borderId="20" xfId="0" applyNumberFormat="1" applyFont="1" applyBorder="1" applyAlignment="1">
      <alignment horizontal="center"/>
    </xf>
    <xf numFmtId="0" fontId="61" fillId="2" borderId="37" xfId="0" applyFont="1" applyFill="1" applyBorder="1"/>
    <xf numFmtId="0" fontId="61" fillId="2" borderId="38" xfId="0" applyFont="1" applyFill="1" applyBorder="1"/>
    <xf numFmtId="0" fontId="14" fillId="0" borderId="42" xfId="0" applyFont="1" applyFill="1" applyBorder="1" applyAlignment="1">
      <alignment horizontal="center" wrapText="1"/>
    </xf>
    <xf numFmtId="0" fontId="56" fillId="2" borderId="37" xfId="0" applyFont="1" applyFill="1" applyBorder="1" applyAlignment="1">
      <alignment horizontal="right"/>
    </xf>
    <xf numFmtId="0" fontId="56" fillId="2" borderId="38" xfId="0" applyFont="1" applyFill="1" applyBorder="1" applyAlignment="1">
      <alignment horizontal="right"/>
    </xf>
    <xf numFmtId="0" fontId="1" fillId="0" borderId="6" xfId="0" applyFont="1" applyBorder="1" applyAlignment="1">
      <alignment horizontal="right"/>
    </xf>
    <xf numFmtId="0" fontId="1" fillId="2" borderId="6" xfId="0" applyFont="1" applyFill="1" applyBorder="1" applyAlignment="1">
      <alignment horizontal="right"/>
    </xf>
    <xf numFmtId="0" fontId="1" fillId="2" borderId="40" xfId="0" applyFont="1" applyFill="1" applyBorder="1" applyAlignment="1">
      <alignment horizontal="right"/>
    </xf>
    <xf numFmtId="0" fontId="1" fillId="0" borderId="2" xfId="0" applyFont="1" applyBorder="1" applyAlignment="1">
      <alignment horizontal="right"/>
    </xf>
    <xf numFmtId="0" fontId="1" fillId="2" borderId="2" xfId="0" applyFont="1" applyFill="1" applyBorder="1" applyAlignment="1">
      <alignment horizontal="right"/>
    </xf>
    <xf numFmtId="0" fontId="1" fillId="2" borderId="21" xfId="0" applyFont="1" applyFill="1" applyBorder="1" applyAlignment="1">
      <alignment horizontal="right"/>
    </xf>
    <xf numFmtId="0" fontId="1" fillId="0" borderId="2" xfId="0" applyFont="1" applyFill="1" applyBorder="1" applyAlignment="1">
      <alignment horizontal="left" vertical="center" wrapText="1"/>
    </xf>
    <xf numFmtId="0" fontId="1" fillId="0" borderId="2" xfId="0" applyFont="1" applyFill="1" applyBorder="1" applyAlignment="1">
      <alignment horizontal="center"/>
    </xf>
    <xf numFmtId="166" fontId="1" fillId="0" borderId="2" xfId="0" applyNumberFormat="1" applyFont="1" applyFill="1" applyBorder="1"/>
    <xf numFmtId="4" fontId="70" fillId="0" borderId="0" xfId="0" applyNumberFormat="1" applyFont="1" applyFill="1" applyBorder="1"/>
    <xf numFmtId="4" fontId="70" fillId="0" borderId="33" xfId="0" applyNumberFormat="1" applyFont="1" applyFill="1" applyBorder="1"/>
    <xf numFmtId="4" fontId="70" fillId="0" borderId="16" xfId="0" applyNumberFormat="1" applyFont="1" applyFill="1" applyBorder="1"/>
    <xf numFmtId="4" fontId="56" fillId="2" borderId="37" xfId="0" applyNumberFormat="1" applyFont="1" applyFill="1" applyBorder="1" applyAlignment="1">
      <alignment horizontal="right"/>
    </xf>
    <xf numFmtId="4" fontId="56" fillId="2" borderId="38" xfId="0" applyNumberFormat="1" applyFont="1" applyFill="1" applyBorder="1" applyAlignment="1">
      <alignment horizontal="right"/>
    </xf>
    <xf numFmtId="0" fontId="0" fillId="0" borderId="0" xfId="0" applyAlignment="1">
      <alignment horizontal="center"/>
    </xf>
    <xf numFmtId="4" fontId="75" fillId="0" borderId="33" xfId="0" applyNumberFormat="1" applyFont="1" applyFill="1" applyBorder="1"/>
    <xf numFmtId="0" fontId="56" fillId="0" borderId="2" xfId="0" applyFont="1" applyFill="1" applyBorder="1" applyAlignment="1">
      <alignment horizontal="left" vertical="center" wrapText="1"/>
    </xf>
    <xf numFmtId="0" fontId="76" fillId="0" borderId="0" xfId="0" applyFont="1"/>
    <xf numFmtId="0" fontId="0" fillId="0" borderId="1" xfId="0" applyBorder="1"/>
    <xf numFmtId="3" fontId="0" fillId="0" borderId="1" xfId="0" applyNumberFormat="1" applyBorder="1" applyAlignment="1">
      <alignment horizontal="center"/>
    </xf>
    <xf numFmtId="3" fontId="77" fillId="0" borderId="1" xfId="0" applyNumberFormat="1" applyFont="1" applyBorder="1" applyAlignment="1">
      <alignment horizontal="center"/>
    </xf>
    <xf numFmtId="3" fontId="0" fillId="0" borderId="0" xfId="0" applyNumberFormat="1" applyAlignment="1">
      <alignment horizontal="center"/>
    </xf>
    <xf numFmtId="3" fontId="77" fillId="0" borderId="0" xfId="0" applyNumberFormat="1" applyFont="1" applyAlignment="1">
      <alignment horizontal="center"/>
    </xf>
    <xf numFmtId="0" fontId="78" fillId="0" borderId="0" xfId="0" applyFont="1" applyAlignment="1">
      <alignment horizontal="center" wrapText="1"/>
    </xf>
    <xf numFmtId="0" fontId="79" fillId="0" borderId="0" xfId="0" applyFont="1" applyAlignment="1">
      <alignment horizontal="center" wrapText="1"/>
    </xf>
    <xf numFmtId="3" fontId="0" fillId="0" borderId="0" xfId="0" applyNumberFormat="1"/>
    <xf numFmtId="3" fontId="0" fillId="0" borderId="1" xfId="0" applyNumberFormat="1" applyBorder="1"/>
    <xf numFmtId="0" fontId="78" fillId="12" borderId="0" xfId="0" applyFont="1" applyFill="1" applyAlignment="1">
      <alignment vertical="top" wrapText="1"/>
    </xf>
    <xf numFmtId="0" fontId="0" fillId="12" borderId="0" xfId="0" applyFill="1"/>
    <xf numFmtId="0" fontId="78" fillId="12" borderId="0" xfId="0" applyFont="1" applyFill="1" applyAlignment="1">
      <alignment horizontal="center" wrapText="1"/>
    </xf>
    <xf numFmtId="0" fontId="79" fillId="12" borderId="0" xfId="0" applyFont="1" applyFill="1" applyAlignment="1">
      <alignment horizontal="center" wrapText="1"/>
    </xf>
    <xf numFmtId="0" fontId="0" fillId="12" borderId="1" xfId="0" applyFill="1" applyBorder="1"/>
    <xf numFmtId="3" fontId="0" fillId="12" borderId="1" xfId="0" applyNumberFormat="1" applyFill="1" applyBorder="1" applyAlignment="1">
      <alignment horizontal="center"/>
    </xf>
    <xf numFmtId="3" fontId="77" fillId="12" borderId="1" xfId="0" applyNumberFormat="1" applyFont="1" applyFill="1" applyBorder="1" applyAlignment="1">
      <alignment horizontal="center"/>
    </xf>
    <xf numFmtId="3" fontId="0" fillId="12" borderId="0" xfId="0" applyNumberFormat="1" applyFill="1"/>
    <xf numFmtId="3" fontId="0" fillId="12" borderId="0" xfId="0" applyNumberFormat="1" applyFill="1" applyAlignment="1">
      <alignment horizontal="center"/>
    </xf>
    <xf numFmtId="3" fontId="77" fillId="12" borderId="0" xfId="0" applyNumberFormat="1" applyFont="1" applyFill="1" applyAlignment="1">
      <alignment horizontal="center"/>
    </xf>
    <xf numFmtId="3" fontId="0" fillId="12" borderId="1" xfId="0" applyNumberFormat="1" applyFill="1" applyBorder="1"/>
    <xf numFmtId="3" fontId="78" fillId="12" borderId="1" xfId="0" applyNumberFormat="1" applyFont="1" applyFill="1" applyBorder="1" applyAlignment="1">
      <alignment horizontal="center" wrapText="1"/>
    </xf>
    <xf numFmtId="0" fontId="78" fillId="12" borderId="1" xfId="0" applyFont="1" applyFill="1" applyBorder="1" applyAlignment="1">
      <alignment horizontal="center" wrapText="1"/>
    </xf>
    <xf numFmtId="3" fontId="78" fillId="0" borderId="1" xfId="0" applyNumberFormat="1" applyFont="1" applyBorder="1" applyAlignment="1">
      <alignment horizontal="center" wrapText="1"/>
    </xf>
    <xf numFmtId="0" fontId="78" fillId="0" borderId="1" xfId="0" applyFont="1" applyBorder="1" applyAlignment="1">
      <alignment horizontal="center" wrapText="1"/>
    </xf>
    <xf numFmtId="3" fontId="79" fillId="0" borderId="1" xfId="0" applyNumberFormat="1" applyFont="1" applyBorder="1" applyAlignment="1">
      <alignment horizontal="center" wrapText="1"/>
    </xf>
    <xf numFmtId="0" fontId="76" fillId="12" borderId="8" xfId="0" applyFont="1" applyFill="1" applyBorder="1"/>
    <xf numFmtId="0" fontId="78" fillId="12" borderId="9" xfId="0" applyFont="1" applyFill="1" applyBorder="1" applyAlignment="1">
      <alignment horizontal="center" wrapText="1"/>
    </xf>
    <xf numFmtId="0" fontId="78" fillId="12" borderId="10" xfId="0" applyFont="1" applyFill="1" applyBorder="1" applyAlignment="1">
      <alignment horizontal="center" wrapText="1"/>
    </xf>
    <xf numFmtId="3" fontId="78" fillId="12" borderId="44" xfId="0" applyNumberFormat="1" applyFont="1" applyFill="1" applyBorder="1" applyAlignment="1">
      <alignment horizontal="center" wrapText="1"/>
    </xf>
    <xf numFmtId="3" fontId="79" fillId="12" borderId="45" xfId="0" applyNumberFormat="1" applyFont="1" applyFill="1" applyBorder="1" applyAlignment="1">
      <alignment horizontal="center" wrapText="1"/>
    </xf>
    <xf numFmtId="3" fontId="0" fillId="12" borderId="11" xfId="0" applyNumberFormat="1" applyFill="1" applyBorder="1"/>
    <xf numFmtId="3" fontId="0" fillId="12" borderId="0" xfId="0" applyNumberFormat="1" applyFill="1" applyBorder="1"/>
    <xf numFmtId="3" fontId="0" fillId="12" borderId="0" xfId="0" applyNumberFormat="1" applyFill="1" applyBorder="1" applyAlignment="1">
      <alignment horizontal="center"/>
    </xf>
    <xf numFmtId="3" fontId="77" fillId="12" borderId="12" xfId="0" applyNumberFormat="1" applyFont="1" applyFill="1" applyBorder="1" applyAlignment="1">
      <alignment horizontal="center"/>
    </xf>
    <xf numFmtId="3" fontId="0" fillId="12" borderId="44" xfId="0" applyNumberFormat="1" applyFill="1" applyBorder="1"/>
    <xf numFmtId="3" fontId="77" fillId="12" borderId="45" xfId="0" applyNumberFormat="1" applyFont="1" applyFill="1" applyBorder="1" applyAlignment="1">
      <alignment horizontal="center"/>
    </xf>
    <xf numFmtId="3" fontId="0" fillId="12" borderId="13" xfId="0" applyNumberFormat="1" applyFill="1" applyBorder="1"/>
    <xf numFmtId="3" fontId="0" fillId="12" borderId="14" xfId="0" applyNumberFormat="1" applyFill="1" applyBorder="1"/>
    <xf numFmtId="3" fontId="0" fillId="12" borderId="14" xfId="0" applyNumberFormat="1" applyFill="1" applyBorder="1" applyAlignment="1">
      <alignment horizontal="center"/>
    </xf>
    <xf numFmtId="3" fontId="77" fillId="12" borderId="15" xfId="0" applyNumberFormat="1" applyFont="1" applyFill="1" applyBorder="1" applyAlignment="1">
      <alignment horizontal="center"/>
    </xf>
    <xf numFmtId="0" fontId="81" fillId="0" borderId="0" xfId="0" applyFont="1" applyAlignment="1">
      <alignment vertical="center"/>
    </xf>
    <xf numFmtId="0" fontId="83" fillId="0" borderId="0" xfId="0" applyFont="1" applyAlignment="1">
      <alignment horizontal="center" wrapText="1"/>
    </xf>
    <xf numFmtId="3" fontId="65" fillId="0" borderId="1" xfId="0" applyNumberFormat="1" applyFont="1" applyBorder="1" applyAlignment="1">
      <alignment horizontal="center"/>
    </xf>
    <xf numFmtId="3" fontId="65" fillId="0" borderId="0" xfId="0" applyNumberFormat="1" applyFont="1" applyAlignment="1">
      <alignment horizontal="center"/>
    </xf>
    <xf numFmtId="0" fontId="83" fillId="12" borderId="0" xfId="0" applyFont="1" applyFill="1" applyAlignment="1">
      <alignment vertical="top" wrapText="1"/>
    </xf>
    <xf numFmtId="0" fontId="83" fillId="12" borderId="0" xfId="0" applyFont="1" applyFill="1" applyAlignment="1">
      <alignment horizontal="center" wrapText="1"/>
    </xf>
    <xf numFmtId="3" fontId="65" fillId="12" borderId="1" xfId="0" applyNumberFormat="1" applyFont="1" applyFill="1" applyBorder="1" applyAlignment="1">
      <alignment horizontal="center"/>
    </xf>
    <xf numFmtId="164" fontId="0" fillId="0" borderId="0" xfId="0" applyNumberFormat="1"/>
    <xf numFmtId="3" fontId="65" fillId="12" borderId="17" xfId="0" applyNumberFormat="1" applyFont="1" applyFill="1" applyBorder="1" applyAlignment="1">
      <alignment horizontal="center"/>
    </xf>
    <xf numFmtId="3" fontId="65" fillId="12" borderId="0" xfId="0" applyNumberFormat="1" applyFont="1" applyFill="1" applyBorder="1" applyAlignment="1">
      <alignment horizontal="center"/>
    </xf>
    <xf numFmtId="3" fontId="15" fillId="2" borderId="20" xfId="0" applyNumberFormat="1" applyFont="1" applyFill="1" applyBorder="1" applyAlignment="1">
      <alignment horizontal="center"/>
    </xf>
    <xf numFmtId="3" fontId="15" fillId="2" borderId="22" xfId="0" applyNumberFormat="1" applyFont="1" applyFill="1" applyBorder="1" applyAlignment="1">
      <alignment horizontal="center"/>
    </xf>
    <xf numFmtId="0" fontId="20" fillId="0" borderId="0" xfId="0" applyFont="1" applyAlignment="1">
      <alignment horizontal="center" wrapText="1"/>
    </xf>
    <xf numFmtId="0" fontId="85" fillId="0" borderId="0" xfId="0" applyFont="1" applyAlignment="1">
      <alignment horizontal="center"/>
    </xf>
    <xf numFmtId="3" fontId="56" fillId="10" borderId="29" xfId="0" applyNumberFormat="1" applyFont="1" applyFill="1" applyBorder="1" applyAlignment="1">
      <alignment horizontal="right" vertical="top"/>
    </xf>
    <xf numFmtId="3" fontId="61" fillId="10" borderId="29" xfId="0" applyNumberFormat="1" applyFont="1" applyFill="1" applyBorder="1" applyAlignment="1">
      <alignment horizontal="right" vertical="top"/>
    </xf>
    <xf numFmtId="0" fontId="16" fillId="0" borderId="0" xfId="0" applyFont="1" applyAlignment="1">
      <alignment horizontal="left" vertical="top" wrapText="1"/>
    </xf>
    <xf numFmtId="0" fontId="15" fillId="0" borderId="0" xfId="0" applyFont="1" applyAlignment="1">
      <alignment horizontal="left" vertical="top" wrapText="1"/>
    </xf>
    <xf numFmtId="0" fontId="3" fillId="0" borderId="0" xfId="0" applyFont="1" applyAlignment="1">
      <alignment horizontal="left" vertical="top" wrapText="1"/>
    </xf>
    <xf numFmtId="0" fontId="42" fillId="0" borderId="8" xfId="0" applyFont="1" applyFill="1" applyBorder="1" applyAlignment="1">
      <alignment horizontal="right" vertical="center" wrapText="1"/>
    </xf>
    <xf numFmtId="0" fontId="42" fillId="0" borderId="11" xfId="0" applyFont="1" applyFill="1" applyBorder="1" applyAlignment="1">
      <alignment horizontal="right" vertical="center" wrapText="1"/>
    </xf>
    <xf numFmtId="0" fontId="42" fillId="0" borderId="13" xfId="0" applyFont="1" applyFill="1" applyBorder="1" applyAlignment="1">
      <alignment horizontal="right" vertical="center" wrapText="1"/>
    </xf>
    <xf numFmtId="0" fontId="56" fillId="5" borderId="28" xfId="0" applyFont="1" applyFill="1" applyBorder="1" applyAlignment="1">
      <alignment horizontal="right"/>
    </xf>
    <xf numFmtId="0" fontId="56" fillId="5" borderId="29" xfId="0" applyFont="1" applyFill="1" applyBorder="1" applyAlignment="1">
      <alignment horizontal="right"/>
    </xf>
    <xf numFmtId="0" fontId="48" fillId="0" borderId="0" xfId="0" applyFont="1" applyAlignment="1">
      <alignment horizontal="center"/>
    </xf>
    <xf numFmtId="0" fontId="15" fillId="0" borderId="0" xfId="0" applyFont="1" applyAlignment="1">
      <alignment horizontal="right"/>
    </xf>
    <xf numFmtId="0" fontId="15" fillId="0" borderId="0" xfId="0" applyFont="1" applyAlignment="1">
      <alignment horizontal="right" vertical="top" wrapText="1"/>
    </xf>
    <xf numFmtId="0" fontId="15" fillId="0" borderId="0" xfId="0" applyFont="1" applyAlignment="1">
      <alignment horizontal="left" vertical="top"/>
    </xf>
    <xf numFmtId="0" fontId="48" fillId="0" borderId="0" xfId="0" applyFont="1" applyAlignment="1">
      <alignment horizontal="center" vertical="center" wrapText="1"/>
    </xf>
    <xf numFmtId="0" fontId="41" fillId="7" borderId="24" xfId="0" applyFont="1" applyFill="1" applyBorder="1" applyAlignment="1">
      <alignment horizontal="left" vertical="center" wrapText="1"/>
    </xf>
    <xf numFmtId="0" fontId="41" fillId="7" borderId="25" xfId="0" applyFont="1" applyFill="1" applyBorder="1" applyAlignment="1">
      <alignment horizontal="left" vertical="center" wrapText="1"/>
    </xf>
    <xf numFmtId="0" fontId="41" fillId="7" borderId="26" xfId="0" applyFont="1" applyFill="1" applyBorder="1" applyAlignment="1">
      <alignment horizontal="left" vertical="center" wrapText="1"/>
    </xf>
    <xf numFmtId="0" fontId="41" fillId="7" borderId="8" xfId="0" applyFont="1" applyFill="1" applyBorder="1" applyAlignment="1">
      <alignment horizontal="left" vertical="center" wrapText="1"/>
    </xf>
    <xf numFmtId="0" fontId="41" fillId="7" borderId="11" xfId="0" applyFont="1" applyFill="1" applyBorder="1" applyAlignment="1">
      <alignment horizontal="left" vertical="center" wrapText="1"/>
    </xf>
    <xf numFmtId="0" fontId="41" fillId="7" borderId="13" xfId="0" applyFont="1" applyFill="1" applyBorder="1" applyAlignment="1">
      <alignment horizontal="left" vertical="center" wrapText="1"/>
    </xf>
    <xf numFmtId="0" fontId="56" fillId="10" borderId="28" xfId="0" applyFont="1" applyFill="1" applyBorder="1" applyAlignment="1">
      <alignment horizontal="right" vertical="top"/>
    </xf>
    <xf numFmtId="0" fontId="56" fillId="10" borderId="29" xfId="0" applyFont="1" applyFill="1" applyBorder="1" applyAlignment="1">
      <alignment horizontal="right" vertical="top"/>
    </xf>
    <xf numFmtId="0" fontId="41" fillId="2" borderId="24" xfId="0" applyFont="1" applyFill="1" applyBorder="1" applyAlignment="1">
      <alignment horizontal="left" vertical="center" wrapText="1"/>
    </xf>
    <xf numFmtId="0" fontId="41" fillId="2" borderId="25" xfId="0" applyFont="1" applyFill="1" applyBorder="1" applyAlignment="1">
      <alignment horizontal="left" vertical="center" wrapText="1"/>
    </xf>
    <xf numFmtId="0" fontId="41" fillId="2" borderId="26" xfId="0" applyFont="1" applyFill="1" applyBorder="1" applyAlignment="1">
      <alignment horizontal="left" vertical="center" wrapText="1"/>
    </xf>
    <xf numFmtId="0" fontId="41" fillId="2" borderId="8" xfId="0" applyFont="1" applyFill="1" applyBorder="1" applyAlignment="1">
      <alignment horizontal="left" vertical="center" wrapText="1"/>
    </xf>
    <xf numFmtId="0" fontId="41" fillId="2" borderId="11"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2" fillId="0" borderId="0" xfId="0" applyFont="1" applyAlignment="1">
      <alignment horizontal="left" vertical="top" wrapText="1"/>
    </xf>
    <xf numFmtId="0" fontId="61" fillId="10" borderId="28" xfId="0" applyFont="1" applyFill="1" applyBorder="1" applyAlignment="1">
      <alignment horizontal="right" vertical="top"/>
    </xf>
    <xf numFmtId="0" fontId="61" fillId="10" borderId="29" xfId="0" applyFont="1" applyFill="1" applyBorder="1" applyAlignment="1">
      <alignment horizontal="right" vertical="top"/>
    </xf>
    <xf numFmtId="0" fontId="14" fillId="0" borderId="9" xfId="0" applyFont="1" applyFill="1" applyBorder="1" applyAlignment="1">
      <alignment horizontal="left" vertical="top" wrapText="1"/>
    </xf>
    <xf numFmtId="0" fontId="58" fillId="0" borderId="9" xfId="0" applyFont="1" applyBorder="1" applyAlignment="1">
      <alignment horizontal="left" vertical="top" wrapText="1"/>
    </xf>
    <xf numFmtId="3" fontId="36" fillId="0" borderId="2" xfId="0" applyNumberFormat="1" applyFont="1" applyFill="1" applyBorder="1" applyAlignment="1">
      <alignment horizontal="center" vertical="center"/>
    </xf>
    <xf numFmtId="0" fontId="36" fillId="0" borderId="2" xfId="0" applyFont="1" applyFill="1" applyBorder="1" applyAlignment="1">
      <alignment horizontal="center" vertical="center"/>
    </xf>
    <xf numFmtId="0" fontId="1" fillId="0" borderId="0" xfId="0" applyFont="1" applyAlignment="1">
      <alignment horizontal="right"/>
    </xf>
    <xf numFmtId="0" fontId="26" fillId="0" borderId="0" xfId="0" applyFont="1" applyAlignment="1">
      <alignment horizontal="center" vertical="center" wrapText="1"/>
    </xf>
    <xf numFmtId="3" fontId="13" fillId="5" borderId="0" xfId="0" applyNumberFormat="1" applyFont="1" applyFill="1" applyBorder="1" applyAlignment="1">
      <alignment horizontal="right"/>
    </xf>
    <xf numFmtId="0" fontId="29" fillId="5" borderId="9" xfId="0" applyFont="1" applyFill="1" applyBorder="1" applyAlignment="1">
      <alignment horizontal="center"/>
    </xf>
    <xf numFmtId="0" fontId="24" fillId="0" borderId="8" xfId="0" applyFont="1" applyBorder="1" applyAlignment="1">
      <alignment horizontal="center"/>
    </xf>
    <xf numFmtId="0" fontId="24" fillId="0" borderId="9" xfId="0" applyFont="1" applyBorder="1" applyAlignment="1">
      <alignment horizontal="center"/>
    </xf>
    <xf numFmtId="0" fontId="24" fillId="0" borderId="10" xfId="0" applyFont="1" applyBorder="1" applyAlignment="1">
      <alignment horizontal="center"/>
    </xf>
    <xf numFmtId="0" fontId="2" fillId="0" borderId="2" xfId="0" applyFont="1" applyFill="1" applyBorder="1" applyAlignment="1">
      <alignment horizontal="center" vertical="center"/>
    </xf>
    <xf numFmtId="3" fontId="3" fillId="0" borderId="2" xfId="0" applyNumberFormat="1" applyFont="1" applyFill="1" applyBorder="1" applyAlignment="1">
      <alignment horizontal="center" vertical="center"/>
    </xf>
    <xf numFmtId="0" fontId="3" fillId="0" borderId="2" xfId="0" applyFont="1" applyFill="1" applyBorder="1" applyAlignment="1">
      <alignment horizontal="center" vertical="center"/>
    </xf>
    <xf numFmtId="0" fontId="35" fillId="0" borderId="2" xfId="0" applyFont="1" applyFill="1" applyBorder="1" applyAlignment="1">
      <alignment horizontal="center" vertical="center"/>
    </xf>
    <xf numFmtId="0" fontId="3" fillId="0" borderId="1" xfId="0" applyFont="1" applyFill="1" applyBorder="1" applyAlignment="1">
      <alignment horizontal="center"/>
    </xf>
    <xf numFmtId="0" fontId="30" fillId="0" borderId="2" xfId="0" applyFont="1" applyFill="1" applyBorder="1" applyAlignment="1">
      <alignment horizontal="center" vertical="center" wrapText="1"/>
    </xf>
    <xf numFmtId="164" fontId="4" fillId="0" borderId="2" xfId="0" applyNumberFormat="1" applyFont="1" applyFill="1" applyBorder="1" applyAlignment="1">
      <alignment horizontal="center" vertical="center"/>
    </xf>
    <xf numFmtId="0" fontId="27" fillId="0" borderId="0" xfId="0" applyFont="1" applyFill="1" applyAlignment="1">
      <alignment horizontal="center"/>
    </xf>
    <xf numFmtId="0" fontId="9" fillId="0" borderId="0" xfId="0" applyFont="1" applyAlignment="1">
      <alignment horizontal="right"/>
    </xf>
    <xf numFmtId="0" fontId="11" fillId="0" borderId="0" xfId="0" applyFont="1" applyAlignment="1">
      <alignment horizontal="left" vertical="top" wrapText="1"/>
    </xf>
    <xf numFmtId="0" fontId="3" fillId="0" borderId="0" xfId="0" applyFont="1" applyFill="1" applyBorder="1" applyAlignment="1">
      <alignment horizontal="center"/>
    </xf>
    <xf numFmtId="0" fontId="30" fillId="0" borderId="2" xfId="0" applyFont="1" applyFill="1" applyBorder="1" applyAlignment="1">
      <alignment horizontal="center" vertical="center"/>
    </xf>
    <xf numFmtId="0" fontId="6" fillId="3" borderId="2" xfId="0" applyFont="1" applyFill="1" applyBorder="1" applyAlignment="1">
      <alignment horizontal="center" wrapText="1"/>
    </xf>
    <xf numFmtId="0" fontId="6" fillId="3" borderId="2" xfId="0" applyFont="1" applyFill="1" applyBorder="1" applyAlignment="1">
      <alignment horizontal="center"/>
    </xf>
    <xf numFmtId="0" fontId="16" fillId="0" borderId="1" xfId="0" applyFont="1" applyBorder="1" applyAlignment="1">
      <alignment horizontal="center"/>
    </xf>
    <xf numFmtId="0" fontId="17" fillId="0" borderId="1" xfId="0" applyFont="1" applyBorder="1" applyAlignment="1">
      <alignment horizontal="center"/>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2" fillId="3" borderId="5" xfId="0" applyFont="1" applyFill="1" applyBorder="1" applyAlignment="1">
      <alignment horizontal="center" wrapText="1"/>
    </xf>
    <xf numFmtId="0" fontId="6" fillId="3" borderId="6" xfId="0" applyFont="1" applyFill="1" applyBorder="1" applyAlignment="1">
      <alignment horizontal="center" wrapText="1"/>
    </xf>
    <xf numFmtId="0" fontId="6" fillId="3" borderId="7" xfId="0" applyFont="1" applyFill="1" applyBorder="1" applyAlignment="1">
      <alignment horizontal="center" wrapText="1"/>
    </xf>
    <xf numFmtId="0" fontId="41" fillId="0" borderId="0" xfId="0" applyFont="1" applyAlignment="1">
      <alignment horizontal="left" vertical="top" wrapText="1"/>
    </xf>
    <xf numFmtId="0" fontId="41" fillId="0" borderId="0" xfId="0" applyFont="1" applyBorder="1" applyAlignment="1">
      <alignment horizontal="left" vertical="top" wrapText="1"/>
    </xf>
    <xf numFmtId="0" fontId="12" fillId="0" borderId="0" xfId="0" applyFont="1" applyFill="1" applyBorder="1" applyAlignment="1">
      <alignment horizontal="left" vertical="top" wrapText="1"/>
    </xf>
    <xf numFmtId="0" fontId="16" fillId="11" borderId="1" xfId="0" applyFont="1" applyFill="1" applyBorder="1" applyAlignment="1">
      <alignment horizontal="center"/>
    </xf>
    <xf numFmtId="0" fontId="22" fillId="0" borderId="1" xfId="0" applyFont="1" applyBorder="1" applyAlignment="1">
      <alignment horizontal="center"/>
    </xf>
    <xf numFmtId="0" fontId="12" fillId="0" borderId="0" xfId="0" applyFont="1" applyAlignment="1">
      <alignment horizontal="right"/>
    </xf>
    <xf numFmtId="0" fontId="12" fillId="0" borderId="0" xfId="0" applyFont="1" applyAlignment="1">
      <alignment horizontal="right" vertical="top" wrapText="1"/>
    </xf>
    <xf numFmtId="0" fontId="16" fillId="0" borderId="0" xfId="0" applyFont="1" applyAlignment="1">
      <alignment horizontal="center" vertical="center" wrapText="1"/>
    </xf>
    <xf numFmtId="0" fontId="14" fillId="8" borderId="2" xfId="0" applyFont="1" applyFill="1" applyBorder="1" applyAlignment="1">
      <alignment horizontal="center"/>
    </xf>
    <xf numFmtId="0" fontId="50" fillId="8" borderId="6" xfId="0" applyFont="1" applyFill="1" applyBorder="1" applyAlignment="1">
      <alignment horizontal="center" wrapText="1"/>
    </xf>
    <xf numFmtId="0" fontId="50" fillId="8" borderId="2" xfId="0" applyFont="1" applyFill="1" applyBorder="1" applyAlignment="1">
      <alignment horizontal="center" wrapText="1"/>
    </xf>
    <xf numFmtId="0" fontId="14" fillId="8" borderId="3" xfId="0" applyFont="1" applyFill="1" applyBorder="1" applyAlignment="1">
      <alignment horizontal="center" wrapText="1"/>
    </xf>
    <xf numFmtId="0" fontId="14" fillId="8" borderId="30" xfId="0" applyFont="1" applyFill="1" applyBorder="1" applyAlignment="1">
      <alignment horizontal="center" wrapText="1"/>
    </xf>
    <xf numFmtId="165" fontId="16" fillId="0" borderId="0" xfId="0" applyNumberFormat="1" applyFont="1" applyAlignment="1">
      <alignment horizontal="center" vertical="center"/>
    </xf>
    <xf numFmtId="0" fontId="16" fillId="0" borderId="0" xfId="0" applyFont="1" applyAlignment="1">
      <alignment horizontal="center" vertical="center"/>
    </xf>
    <xf numFmtId="0" fontId="48" fillId="0" borderId="0" xfId="0" applyFont="1" applyAlignment="1">
      <alignment horizontal="center" vertical="center"/>
    </xf>
    <xf numFmtId="0" fontId="17" fillId="0" borderId="0" xfId="0" applyFont="1" applyAlignment="1">
      <alignment horizontal="left" vertical="top" wrapText="1"/>
    </xf>
    <xf numFmtId="0" fontId="15" fillId="0" borderId="2" xfId="0" applyFont="1" applyBorder="1" applyAlignment="1">
      <alignment horizontal="left" vertical="center" wrapText="1"/>
    </xf>
    <xf numFmtId="0" fontId="1" fillId="0" borderId="2" xfId="0" applyFont="1" applyBorder="1" applyAlignment="1">
      <alignment horizontal="left" vertical="top" wrapText="1"/>
    </xf>
    <xf numFmtId="0" fontId="1" fillId="0" borderId="0" xfId="0" applyFont="1" applyAlignment="1">
      <alignment horizontal="right" vertical="top" wrapText="1"/>
    </xf>
    <xf numFmtId="0" fontId="51" fillId="0" borderId="0" xfId="0" applyFont="1" applyAlignment="1">
      <alignment horizontal="center" vertical="center" wrapText="1"/>
    </xf>
    <xf numFmtId="0" fontId="11" fillId="0" borderId="17" xfId="0" applyFont="1" applyBorder="1" applyAlignment="1">
      <alignment horizontal="left" vertical="top" wrapText="1"/>
    </xf>
    <xf numFmtId="0" fontId="11" fillId="0" borderId="17" xfId="0" applyFont="1" applyBorder="1" applyAlignment="1">
      <alignment horizontal="left" vertical="top"/>
    </xf>
    <xf numFmtId="0" fontId="3" fillId="0" borderId="0" xfId="0" applyFont="1" applyAlignment="1">
      <alignment horizontal="center" vertical="center" wrapText="1"/>
    </xf>
    <xf numFmtId="0" fontId="56" fillId="0" borderId="2" xfId="0" applyFont="1" applyBorder="1" applyAlignment="1">
      <alignment horizontal="right"/>
    </xf>
    <xf numFmtId="0" fontId="56" fillId="0" borderId="27" xfId="0" applyFont="1" applyBorder="1" applyAlignment="1">
      <alignment horizontal="right"/>
    </xf>
    <xf numFmtId="0" fontId="12" fillId="0" borderId="35" xfId="0" applyFont="1" applyBorder="1" applyAlignment="1">
      <alignment horizontal="left" vertical="center" wrapText="1"/>
    </xf>
    <xf numFmtId="0" fontId="1" fillId="0" borderId="35" xfId="0" applyFont="1" applyBorder="1" applyAlignment="1">
      <alignment horizontal="left" vertical="center" wrapText="1"/>
    </xf>
    <xf numFmtId="0" fontId="12" fillId="0" borderId="34" xfId="0" applyFont="1" applyBorder="1" applyAlignment="1">
      <alignment horizontal="left" vertical="center" wrapText="1"/>
    </xf>
    <xf numFmtId="0" fontId="3" fillId="0" borderId="34" xfId="0" applyFont="1" applyBorder="1" applyAlignment="1">
      <alignment horizontal="left" vertical="center" wrapText="1"/>
    </xf>
    <xf numFmtId="0" fontId="62" fillId="0" borderId="2" xfId="0" applyFont="1" applyBorder="1" applyAlignment="1">
      <alignment horizontal="center" vertical="center" wrapText="1"/>
    </xf>
    <xf numFmtId="0" fontId="63" fillId="0" borderId="2" xfId="0" applyFont="1" applyBorder="1" applyAlignment="1">
      <alignment horizontal="center" vertical="center" wrapText="1"/>
    </xf>
    <xf numFmtId="0" fontId="68" fillId="0" borderId="2" xfId="0" applyFont="1" applyBorder="1" applyAlignment="1">
      <alignment horizontal="center" wrapText="1"/>
    </xf>
    <xf numFmtId="0" fontId="80" fillId="0" borderId="0" xfId="0" applyFont="1" applyAlignment="1">
      <alignment horizontal="center" vertical="center"/>
    </xf>
    <xf numFmtId="0" fontId="0" fillId="0" borderId="0" xfId="0" applyFont="1" applyAlignment="1">
      <alignment horizontal="left" vertical="top" wrapText="1"/>
    </xf>
    <xf numFmtId="0" fontId="80" fillId="12" borderId="0" xfId="0" applyFont="1" applyFill="1" applyAlignment="1">
      <alignment horizontal="center" vertical="center"/>
    </xf>
    <xf numFmtId="0" fontId="1" fillId="0" borderId="36" xfId="0" applyFont="1" applyBorder="1" applyAlignment="1">
      <alignment wrapText="1"/>
    </xf>
    <xf numFmtId="0" fontId="6" fillId="0" borderId="18" xfId="0" applyFont="1" applyBorder="1" applyAlignment="1">
      <alignment horizontal="center" vertical="center" wrapText="1"/>
    </xf>
    <xf numFmtId="0" fontId="1" fillId="0" borderId="18" xfId="0" applyFont="1" applyBorder="1" applyAlignment="1">
      <alignment horizontal="center"/>
    </xf>
    <xf numFmtId="0" fontId="1" fillId="0" borderId="19" xfId="0" applyFont="1" applyBorder="1" applyAlignment="1">
      <alignment horizontal="center"/>
    </xf>
    <xf numFmtId="0" fontId="3" fillId="13" borderId="37" xfId="0" applyFont="1" applyFill="1" applyBorder="1" applyAlignment="1">
      <alignment horizontal="right" vertical="top" wrapText="1"/>
    </xf>
    <xf numFmtId="0" fontId="6" fillId="13" borderId="2" xfId="0" applyFont="1" applyFill="1" applyBorder="1" applyAlignment="1">
      <alignment horizontal="center" vertical="center" wrapText="1"/>
    </xf>
    <xf numFmtId="3" fontId="3" fillId="13" borderId="2" xfId="0" applyNumberFormat="1" applyFont="1" applyFill="1" applyBorder="1" applyAlignment="1">
      <alignment vertical="top"/>
    </xf>
    <xf numFmtId="3" fontId="3" fillId="13" borderId="20" xfId="0" applyNumberFormat="1" applyFont="1" applyFill="1" applyBorder="1" applyAlignment="1">
      <alignment vertical="top"/>
    </xf>
    <xf numFmtId="0" fontId="1" fillId="0" borderId="37" xfId="0" applyFont="1" applyBorder="1" applyAlignment="1">
      <alignment horizontal="right" vertical="top" wrapText="1"/>
    </xf>
    <xf numFmtId="0" fontId="6" fillId="0" borderId="2" xfId="0" applyFont="1" applyBorder="1" applyAlignment="1">
      <alignment horizontal="center" vertical="center" wrapText="1"/>
    </xf>
    <xf numFmtId="3" fontId="1" fillId="0" borderId="2" xfId="0" applyNumberFormat="1" applyFont="1" applyBorder="1" applyAlignment="1">
      <alignment vertical="top"/>
    </xf>
    <xf numFmtId="3" fontId="1" fillId="0" borderId="20" xfId="0" applyNumberFormat="1" applyFont="1" applyBorder="1" applyAlignment="1">
      <alignment vertical="top"/>
    </xf>
    <xf numFmtId="0" fontId="3" fillId="5" borderId="38" xfId="0" applyFont="1" applyFill="1" applyBorder="1" applyAlignment="1">
      <alignment horizontal="right" vertical="top" wrapText="1"/>
    </xf>
    <xf numFmtId="0" fontId="6" fillId="5" borderId="21" xfId="0" applyFont="1" applyFill="1" applyBorder="1" applyAlignment="1">
      <alignment horizontal="center" vertical="center" wrapText="1"/>
    </xf>
    <xf numFmtId="3" fontId="3" fillId="5" borderId="21" xfId="0" applyNumberFormat="1" applyFont="1" applyFill="1" applyBorder="1" applyAlignment="1">
      <alignment vertical="top"/>
    </xf>
    <xf numFmtId="3" fontId="3" fillId="5" borderId="22" xfId="0" applyNumberFormat="1" applyFont="1" applyFill="1" applyBorder="1" applyAlignment="1">
      <alignment vertical="top"/>
    </xf>
    <xf numFmtId="0" fontId="3" fillId="0" borderId="0" xfId="0" applyFont="1"/>
    <xf numFmtId="0" fontId="3" fillId="13" borderId="27" xfId="0" applyFont="1" applyFill="1" applyBorder="1" applyAlignment="1">
      <alignment horizontal="right" vertical="top" wrapText="1"/>
    </xf>
    <xf numFmtId="0" fontId="6" fillId="13" borderId="27" xfId="0" applyFont="1" applyFill="1" applyBorder="1" applyAlignment="1">
      <alignment horizontal="center" vertical="center" wrapText="1"/>
    </xf>
    <xf numFmtId="3" fontId="3" fillId="13" borderId="27" xfId="0" applyNumberFormat="1" applyFont="1" applyFill="1" applyBorder="1" applyAlignment="1">
      <alignment vertical="top"/>
    </xf>
    <xf numFmtId="0" fontId="3" fillId="5" borderId="2" xfId="0" applyFont="1" applyFill="1" applyBorder="1" applyAlignment="1">
      <alignment horizontal="right" vertical="top" wrapText="1"/>
    </xf>
    <xf numFmtId="0" fontId="6" fillId="5" borderId="2" xfId="0" applyFont="1" applyFill="1" applyBorder="1" applyAlignment="1">
      <alignment horizontal="center" vertical="center" wrapText="1"/>
    </xf>
    <xf numFmtId="3" fontId="3" fillId="5" borderId="2" xfId="0" applyNumberFormat="1" applyFont="1" applyFill="1" applyBorder="1" applyAlignment="1">
      <alignment vertical="top"/>
    </xf>
    <xf numFmtId="0" fontId="3" fillId="13" borderId="2" xfId="0" applyFont="1" applyFill="1" applyBorder="1" applyAlignment="1">
      <alignment horizontal="right" vertical="top" wrapText="1"/>
    </xf>
    <xf numFmtId="0" fontId="1" fillId="0" borderId="0" xfId="0" applyFont="1" applyAlignment="1">
      <alignment wrapText="1"/>
    </xf>
    <xf numFmtId="0" fontId="6" fillId="0" borderId="0" xfId="0" applyFont="1" applyAlignment="1">
      <alignment horizontal="center" vertical="center" wrapText="1"/>
    </xf>
  </cellXfs>
  <cellStyles count="2">
    <cellStyle name="Hipersaite" xfId="1" builtinId="8"/>
    <cellStyle name="Parast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s://www.lm.gov.lv/lv/minimala-darba-alga" TargetMode="External"/></Relationships>
</file>

<file path=xl/worksheets/_rels/sheet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FA83D-DC08-4EA5-9914-9F1E469F7518}">
  <sheetPr>
    <tabColor theme="0" tint="-0.499984740745262"/>
  </sheetPr>
  <dimension ref="B1:G77"/>
  <sheetViews>
    <sheetView tabSelected="1" zoomScale="90" zoomScaleNormal="90" workbookViewId="0">
      <selection activeCell="L23" sqref="L23"/>
    </sheetView>
  </sheetViews>
  <sheetFormatPr defaultRowHeight="14" x14ac:dyDescent="0.3"/>
  <cols>
    <col min="1" max="1" width="2.7265625" style="13" customWidth="1"/>
    <col min="2" max="2" width="36.54296875" style="13" customWidth="1"/>
    <col min="3" max="3" width="28.36328125" style="13" customWidth="1"/>
    <col min="4" max="6" width="13.7265625" style="106" customWidth="1"/>
    <col min="7" max="7" width="13.7265625" style="2" customWidth="1"/>
    <col min="8" max="16384" width="8.7265625" style="13"/>
  </cols>
  <sheetData>
    <row r="1" spans="2:7" x14ac:dyDescent="0.3">
      <c r="B1" s="316" t="s">
        <v>27</v>
      </c>
      <c r="C1" s="316"/>
      <c r="D1" s="316"/>
      <c r="E1" s="316"/>
      <c r="F1" s="316"/>
      <c r="G1" s="316"/>
    </row>
    <row r="2" spans="2:7" ht="32" customHeight="1" x14ac:dyDescent="0.3">
      <c r="B2" s="317" t="s">
        <v>95</v>
      </c>
      <c r="C2" s="317"/>
      <c r="D2" s="317"/>
      <c r="E2" s="317"/>
      <c r="F2" s="317"/>
      <c r="G2" s="317"/>
    </row>
    <row r="3" spans="2:7" ht="17" customHeight="1" x14ac:dyDescent="0.35">
      <c r="B3" s="315" t="s">
        <v>93</v>
      </c>
      <c r="C3" s="315"/>
      <c r="D3" s="315"/>
      <c r="E3" s="315"/>
      <c r="F3" s="315"/>
      <c r="G3" s="315"/>
    </row>
    <row r="4" spans="2:7" ht="21.5" customHeight="1" x14ac:dyDescent="0.3">
      <c r="B4" s="319" t="s">
        <v>94</v>
      </c>
      <c r="C4" s="319"/>
      <c r="D4" s="319"/>
      <c r="E4" s="319"/>
      <c r="F4" s="319"/>
      <c r="G4" s="319"/>
    </row>
    <row r="5" spans="2:7" ht="14.5" thickBot="1" x14ac:dyDescent="0.35">
      <c r="D5" s="106" t="s">
        <v>11</v>
      </c>
      <c r="E5" s="106" t="s">
        <v>30</v>
      </c>
      <c r="F5" s="106" t="s">
        <v>31</v>
      </c>
      <c r="G5" s="2" t="s">
        <v>32</v>
      </c>
    </row>
    <row r="6" spans="2:7" x14ac:dyDescent="0.3">
      <c r="B6" s="320" t="s">
        <v>71</v>
      </c>
      <c r="C6" s="140" t="s">
        <v>73</v>
      </c>
      <c r="D6" s="141">
        <v>2687</v>
      </c>
      <c r="E6" s="141">
        <v>2969</v>
      </c>
      <c r="F6" s="141">
        <v>3251</v>
      </c>
      <c r="G6" s="142">
        <v>3533</v>
      </c>
    </row>
    <row r="7" spans="2:7" x14ac:dyDescent="0.3">
      <c r="B7" s="321"/>
      <c r="C7" s="116" t="s">
        <v>74</v>
      </c>
      <c r="D7" s="117">
        <f>D8-D6</f>
        <v>0</v>
      </c>
      <c r="E7" s="117">
        <f t="shared" ref="E7" si="0">E8-E6</f>
        <v>0</v>
      </c>
      <c r="F7" s="117">
        <f t="shared" ref="F7" si="1">F8-F6</f>
        <v>0</v>
      </c>
      <c r="G7" s="119">
        <f t="shared" ref="G7" si="2">G8-G6</f>
        <v>0</v>
      </c>
    </row>
    <row r="8" spans="2:7" ht="14.5" thickBot="1" x14ac:dyDescent="0.35">
      <c r="B8" s="322"/>
      <c r="C8" s="143" t="s">
        <v>75</v>
      </c>
      <c r="D8" s="144">
        <f>D6</f>
        <v>2687</v>
      </c>
      <c r="E8" s="144">
        <f>E6</f>
        <v>2969</v>
      </c>
      <c r="F8" s="144">
        <f t="shared" ref="F8:G8" si="3">F6</f>
        <v>3251</v>
      </c>
      <c r="G8" s="145">
        <f t="shared" si="3"/>
        <v>3533</v>
      </c>
    </row>
    <row r="9" spans="2:7" x14ac:dyDescent="0.3">
      <c r="B9" s="323" t="s">
        <v>72</v>
      </c>
      <c r="C9" s="140" t="s">
        <v>73</v>
      </c>
      <c r="D9" s="141">
        <v>18363</v>
      </c>
      <c r="E9" s="141">
        <v>20604</v>
      </c>
      <c r="F9" s="141">
        <v>22845</v>
      </c>
      <c r="G9" s="142">
        <v>25086</v>
      </c>
    </row>
    <row r="10" spans="2:7" x14ac:dyDescent="0.3">
      <c r="B10" s="324"/>
      <c r="C10" s="116" t="s">
        <v>74</v>
      </c>
      <c r="D10" s="117">
        <f>D11-D9</f>
        <v>0</v>
      </c>
      <c r="E10" s="117">
        <f t="shared" ref="E10" si="4">E11-E9</f>
        <v>0</v>
      </c>
      <c r="F10" s="117">
        <f t="shared" ref="F10" si="5">F11-F9</f>
        <v>0</v>
      </c>
      <c r="G10" s="119">
        <f t="shared" ref="G10" si="6">G11-G9</f>
        <v>0</v>
      </c>
    </row>
    <row r="11" spans="2:7" ht="14.5" thickBot="1" x14ac:dyDescent="0.35">
      <c r="B11" s="325"/>
      <c r="C11" s="143" t="s">
        <v>75</v>
      </c>
      <c r="D11" s="144">
        <f>D9</f>
        <v>18363</v>
      </c>
      <c r="E11" s="144">
        <f>E9</f>
        <v>20604</v>
      </c>
      <c r="F11" s="144">
        <f t="shared" ref="F11:G11" si="7">F9</f>
        <v>22845</v>
      </c>
      <c r="G11" s="145">
        <f t="shared" si="7"/>
        <v>25086</v>
      </c>
    </row>
    <row r="12" spans="2:7" x14ac:dyDescent="0.3">
      <c r="B12" s="323" t="s">
        <v>76</v>
      </c>
      <c r="C12" s="140" t="s">
        <v>73</v>
      </c>
      <c r="D12" s="141">
        <v>13910679.366400346</v>
      </c>
      <c r="E12" s="141">
        <v>15552464.231234198</v>
      </c>
      <c r="F12" s="141">
        <v>17194249.096068051</v>
      </c>
      <c r="G12" s="142">
        <v>18836033.960901901</v>
      </c>
    </row>
    <row r="13" spans="2:7" x14ac:dyDescent="0.3">
      <c r="B13" s="324"/>
      <c r="C13" s="178" t="s">
        <v>74</v>
      </c>
      <c r="D13" s="179">
        <f>D29+D54</f>
        <v>-131109.32965691987</v>
      </c>
      <c r="E13" s="179">
        <f>E29+E54</f>
        <v>-399025.8020049762</v>
      </c>
      <c r="F13" s="179">
        <f>F29+F54</f>
        <v>-721768.95925333584</v>
      </c>
      <c r="G13" s="179">
        <f>G29+G54</f>
        <v>-932214.63607916422</v>
      </c>
    </row>
    <row r="14" spans="2:7" ht="14.5" thickBot="1" x14ac:dyDescent="0.35">
      <c r="B14" s="325"/>
      <c r="C14" s="143" t="s">
        <v>75</v>
      </c>
      <c r="D14" s="144">
        <f>D12+D13</f>
        <v>13779570.036743427</v>
      </c>
      <c r="E14" s="144">
        <f t="shared" ref="E14:G14" si="8">E12+E13</f>
        <v>15153438.429229222</v>
      </c>
      <c r="F14" s="144">
        <f t="shared" si="8"/>
        <v>16472480.136814715</v>
      </c>
      <c r="G14" s="146">
        <f t="shared" si="8"/>
        <v>17903819.324822739</v>
      </c>
    </row>
    <row r="15" spans="2:7" ht="5.5" customHeight="1" thickBot="1" x14ac:dyDescent="0.35"/>
    <row r="16" spans="2:7" ht="15.5" customHeight="1" thickBot="1" x14ac:dyDescent="0.35">
      <c r="B16" s="326" t="s">
        <v>193</v>
      </c>
      <c r="C16" s="327"/>
      <c r="D16" s="305">
        <f>D38+D63+D69+D76</f>
        <v>-325713</v>
      </c>
      <c r="E16" s="305">
        <f>E38+E63+E69+E76</f>
        <v>-2000073</v>
      </c>
      <c r="F16" s="305">
        <f>F38+F63+F69+F76</f>
        <v>-3949441</v>
      </c>
      <c r="G16" s="305">
        <f>G38+G63+G69+G76</f>
        <v>-5220533</v>
      </c>
    </row>
    <row r="17" spans="2:7" ht="15.5" customHeight="1" thickBot="1" x14ac:dyDescent="0.35">
      <c r="B17" s="335" t="s">
        <v>194</v>
      </c>
      <c r="C17" s="336"/>
      <c r="D17" s="306">
        <f>D38+D63+D69</f>
        <v>-381857</v>
      </c>
      <c r="E17" s="306">
        <f t="shared" ref="E17:G17" si="9">E38+E63+E69</f>
        <v>-2000073</v>
      </c>
      <c r="F17" s="306">
        <f t="shared" si="9"/>
        <v>-3949441</v>
      </c>
      <c r="G17" s="306">
        <f t="shared" si="9"/>
        <v>-5220533</v>
      </c>
    </row>
    <row r="18" spans="2:7" ht="15.5" customHeight="1" thickBot="1" x14ac:dyDescent="0.35">
      <c r="B18" s="335" t="s">
        <v>195</v>
      </c>
      <c r="C18" s="336"/>
      <c r="D18" s="306">
        <f>D76</f>
        <v>56144</v>
      </c>
      <c r="E18" s="306">
        <f t="shared" ref="E18:G18" si="10">E76</f>
        <v>0</v>
      </c>
      <c r="F18" s="306">
        <f t="shared" si="10"/>
        <v>0</v>
      </c>
      <c r="G18" s="306">
        <f t="shared" si="10"/>
        <v>0</v>
      </c>
    </row>
    <row r="19" spans="2:7" ht="21" customHeight="1" x14ac:dyDescent="0.3">
      <c r="B19" s="338" t="s">
        <v>206</v>
      </c>
      <c r="C19" s="338"/>
      <c r="D19" s="338"/>
      <c r="E19" s="338"/>
      <c r="F19" s="338"/>
      <c r="G19" s="338"/>
    </row>
    <row r="20" spans="2:7" ht="36.5" customHeight="1" x14ac:dyDescent="0.3">
      <c r="B20" s="307" t="s">
        <v>190</v>
      </c>
      <c r="C20" s="307"/>
      <c r="D20" s="307"/>
      <c r="E20" s="307"/>
      <c r="F20" s="307"/>
      <c r="G20" s="307"/>
    </row>
    <row r="21" spans="2:7" ht="14.5" thickBot="1" x14ac:dyDescent="0.35">
      <c r="D21" s="106" t="s">
        <v>11</v>
      </c>
      <c r="E21" s="106" t="s">
        <v>30</v>
      </c>
      <c r="F21" s="106" t="s">
        <v>31</v>
      </c>
      <c r="G21" s="2" t="s">
        <v>32</v>
      </c>
    </row>
    <row r="22" spans="2:7" ht="15" customHeight="1" x14ac:dyDescent="0.3">
      <c r="B22" s="328" t="s">
        <v>71</v>
      </c>
      <c r="C22" s="129" t="s">
        <v>73</v>
      </c>
      <c r="D22" s="130">
        <v>2687</v>
      </c>
      <c r="E22" s="130">
        <v>2969</v>
      </c>
      <c r="F22" s="130">
        <v>3251</v>
      </c>
      <c r="G22" s="131">
        <v>3533</v>
      </c>
    </row>
    <row r="23" spans="2:7" ht="15" customHeight="1" x14ac:dyDescent="0.3">
      <c r="B23" s="329"/>
      <c r="C23" s="116" t="s">
        <v>74</v>
      </c>
      <c r="D23" s="117">
        <f>D24-D22</f>
        <v>0</v>
      </c>
      <c r="E23" s="117">
        <f t="shared" ref="E23:G23" si="11">E24-E22</f>
        <v>0</v>
      </c>
      <c r="F23" s="117">
        <f t="shared" si="11"/>
        <v>0</v>
      </c>
      <c r="G23" s="119">
        <f t="shared" si="11"/>
        <v>0</v>
      </c>
    </row>
    <row r="24" spans="2:7" ht="15" customHeight="1" thickBot="1" x14ac:dyDescent="0.35">
      <c r="B24" s="330"/>
      <c r="C24" s="133" t="s">
        <v>75</v>
      </c>
      <c r="D24" s="134">
        <f>D22</f>
        <v>2687</v>
      </c>
      <c r="E24" s="134">
        <f>E22</f>
        <v>2969</v>
      </c>
      <c r="F24" s="134">
        <f t="shared" ref="F24:G24" si="12">F22</f>
        <v>3251</v>
      </c>
      <c r="G24" s="135">
        <f t="shared" si="12"/>
        <v>3533</v>
      </c>
    </row>
    <row r="25" spans="2:7" ht="15" customHeight="1" x14ac:dyDescent="0.3">
      <c r="B25" s="331" t="s">
        <v>72</v>
      </c>
      <c r="C25" s="129" t="s">
        <v>73</v>
      </c>
      <c r="D25" s="130">
        <v>18363</v>
      </c>
      <c r="E25" s="130">
        <v>20604</v>
      </c>
      <c r="F25" s="130">
        <v>22845</v>
      </c>
      <c r="G25" s="131">
        <v>25086</v>
      </c>
    </row>
    <row r="26" spans="2:7" ht="15" customHeight="1" x14ac:dyDescent="0.3">
      <c r="B26" s="332"/>
      <c r="C26" s="116" t="s">
        <v>74</v>
      </c>
      <c r="D26" s="117">
        <f>D27-D25</f>
        <v>0</v>
      </c>
      <c r="E26" s="117">
        <f t="shared" ref="E26" si="13">E27-E25</f>
        <v>0</v>
      </c>
      <c r="F26" s="117">
        <f t="shared" ref="F26" si="14">F27-F25</f>
        <v>0</v>
      </c>
      <c r="G26" s="119">
        <f t="shared" ref="G26" si="15">G27-G25</f>
        <v>0</v>
      </c>
    </row>
    <row r="27" spans="2:7" ht="15" customHeight="1" thickBot="1" x14ac:dyDescent="0.35">
      <c r="B27" s="333"/>
      <c r="C27" s="133" t="s">
        <v>75</v>
      </c>
      <c r="D27" s="134">
        <f>D25</f>
        <v>18363</v>
      </c>
      <c r="E27" s="134">
        <f>E25</f>
        <v>20604</v>
      </c>
      <c r="F27" s="134">
        <f t="shared" ref="F27:G27" si="16">F25</f>
        <v>22845</v>
      </c>
      <c r="G27" s="135">
        <f t="shared" si="16"/>
        <v>25086</v>
      </c>
    </row>
    <row r="28" spans="2:7" ht="15" customHeight="1" x14ac:dyDescent="0.3">
      <c r="B28" s="331" t="s">
        <v>76</v>
      </c>
      <c r="C28" s="129" t="s">
        <v>73</v>
      </c>
      <c r="D28" s="130">
        <f>D31+D34</f>
        <v>13910679.366400346</v>
      </c>
      <c r="E28" s="130">
        <f t="shared" ref="E28:G28" si="17">E31+E34</f>
        <v>15552464.231234198</v>
      </c>
      <c r="F28" s="130">
        <f t="shared" si="17"/>
        <v>17194249.096068051</v>
      </c>
      <c r="G28" s="131">
        <f t="shared" si="17"/>
        <v>18836033.960901901</v>
      </c>
    </row>
    <row r="29" spans="2:7" ht="15" customHeight="1" x14ac:dyDescent="0.3">
      <c r="B29" s="332"/>
      <c r="C29" s="178" t="s">
        <v>74</v>
      </c>
      <c r="D29" s="179">
        <f t="shared" ref="D29:G29" si="18">D32+D35</f>
        <v>-122229.32965691989</v>
      </c>
      <c r="E29" s="179">
        <f t="shared" si="18"/>
        <v>-390145.8020049762</v>
      </c>
      <c r="F29" s="179">
        <f t="shared" si="18"/>
        <v>-712888.95925333584</v>
      </c>
      <c r="G29" s="180">
        <f t="shared" si="18"/>
        <v>-923334.63607916422</v>
      </c>
    </row>
    <row r="30" spans="2:7" ht="15" customHeight="1" thickBot="1" x14ac:dyDescent="0.35">
      <c r="B30" s="333"/>
      <c r="C30" s="133" t="s">
        <v>75</v>
      </c>
      <c r="D30" s="134">
        <f t="shared" ref="D30:G30" si="19">D33+D36</f>
        <v>13788450.036743425</v>
      </c>
      <c r="E30" s="134">
        <f t="shared" si="19"/>
        <v>15162318.429229222</v>
      </c>
      <c r="F30" s="134">
        <f t="shared" si="19"/>
        <v>16481360.136814713</v>
      </c>
      <c r="G30" s="135">
        <f t="shared" si="19"/>
        <v>17912699.324822739</v>
      </c>
    </row>
    <row r="31" spans="2:7" ht="15" hidden="1" customHeight="1" x14ac:dyDescent="0.3">
      <c r="B31" s="310" t="s">
        <v>77</v>
      </c>
      <c r="C31" s="120" t="s">
        <v>73</v>
      </c>
      <c r="D31" s="121">
        <v>2813027.5066225315</v>
      </c>
      <c r="E31" s="121">
        <v>3108226.597465422</v>
      </c>
      <c r="F31" s="121">
        <v>3403425.6883083107</v>
      </c>
      <c r="G31" s="122">
        <v>3698624.7791511994</v>
      </c>
    </row>
    <row r="32" spans="2:7" ht="15" hidden="1" customHeight="1" x14ac:dyDescent="0.3">
      <c r="B32" s="311"/>
      <c r="C32" s="123" t="s">
        <v>74</v>
      </c>
      <c r="D32" s="124">
        <f>D33-D31</f>
        <v>0</v>
      </c>
      <c r="E32" s="124">
        <f t="shared" ref="E32" si="20">E33-E31</f>
        <v>0</v>
      </c>
      <c r="F32" s="124">
        <f t="shared" ref="F32" si="21">F33-F31</f>
        <v>0</v>
      </c>
      <c r="G32" s="125">
        <f t="shared" ref="G32" si="22">G33-G31</f>
        <v>0</v>
      </c>
    </row>
    <row r="33" spans="2:7" ht="15" hidden="1" customHeight="1" thickBot="1" x14ac:dyDescent="0.35">
      <c r="B33" s="312"/>
      <c r="C33" s="126" t="s">
        <v>75</v>
      </c>
      <c r="D33" s="127">
        <f>D31</f>
        <v>2813027.5066225315</v>
      </c>
      <c r="E33" s="127">
        <f>E31</f>
        <v>3108226.597465422</v>
      </c>
      <c r="F33" s="127">
        <f t="shared" ref="F33:G33" si="23">F31</f>
        <v>3403425.6883083107</v>
      </c>
      <c r="G33" s="128">
        <f t="shared" si="23"/>
        <v>3698624.7791511994</v>
      </c>
    </row>
    <row r="34" spans="2:7" ht="15" customHeight="1" x14ac:dyDescent="0.3">
      <c r="B34" s="310" t="s">
        <v>78</v>
      </c>
      <c r="C34" s="120" t="s">
        <v>73</v>
      </c>
      <c r="D34" s="121">
        <v>11097651.859777814</v>
      </c>
      <c r="E34" s="121">
        <v>12444237.633768776</v>
      </c>
      <c r="F34" s="121">
        <v>13790823.407759739</v>
      </c>
      <c r="G34" s="122">
        <v>15137409.181750702</v>
      </c>
    </row>
    <row r="35" spans="2:7" s="58" customFormat="1" ht="15" customHeight="1" x14ac:dyDescent="0.3">
      <c r="B35" s="311"/>
      <c r="C35" s="175" t="s">
        <v>74</v>
      </c>
      <c r="D35" s="176">
        <f>0-'1.tabula'!I24</f>
        <v>-122229.32965691989</v>
      </c>
      <c r="E35" s="176">
        <f>0-'1.tabula'!I25</f>
        <v>-390145.8020049762</v>
      </c>
      <c r="F35" s="176">
        <f>0-'1.tabula'!I26</f>
        <v>-712888.95925333584</v>
      </c>
      <c r="G35" s="177">
        <f>0-'1.tabula'!I27</f>
        <v>-923334.63607916422</v>
      </c>
    </row>
    <row r="36" spans="2:7" ht="15" customHeight="1" thickBot="1" x14ac:dyDescent="0.35">
      <c r="B36" s="312"/>
      <c r="C36" s="126" t="s">
        <v>75</v>
      </c>
      <c r="D36" s="127">
        <f>D34+D35</f>
        <v>10975422.530120894</v>
      </c>
      <c r="E36" s="127">
        <f t="shared" ref="E36:G36" si="24">E34+E35</f>
        <v>12054091.8317638</v>
      </c>
      <c r="F36" s="127">
        <f t="shared" si="24"/>
        <v>13077934.448506404</v>
      </c>
      <c r="G36" s="132">
        <f t="shared" si="24"/>
        <v>14214074.545671538</v>
      </c>
    </row>
    <row r="37" spans="2:7" ht="7.5" customHeight="1" thickBot="1" x14ac:dyDescent="0.35"/>
    <row r="38" spans="2:7" s="152" customFormat="1" ht="14.5" thickBot="1" x14ac:dyDescent="0.35">
      <c r="B38" s="313" t="s">
        <v>132</v>
      </c>
      <c r="C38" s="314"/>
      <c r="D38" s="173">
        <f>ROUND(D29*'3.tabula'!$D$20,0)</f>
        <v>-738265</v>
      </c>
      <c r="E38" s="173">
        <f>ROUND(E29*'3.tabula'!$D$20,0)</f>
        <v>-2356481</v>
      </c>
      <c r="F38" s="173">
        <f>ROUND(F29*'3.tabula'!$D$20,0)</f>
        <v>-4305849</v>
      </c>
      <c r="G38" s="174">
        <f>ROUND(G29*'3.tabula'!$D$20,0)</f>
        <v>-5576941</v>
      </c>
    </row>
    <row r="39" spans="2:7" ht="18" customHeight="1" x14ac:dyDescent="0.3">
      <c r="B39" s="106" t="s">
        <v>85</v>
      </c>
    </row>
    <row r="40" spans="2:7" ht="33.5" customHeight="1" x14ac:dyDescent="0.3">
      <c r="B40" s="153" t="s">
        <v>86</v>
      </c>
      <c r="C40" s="308" t="str">
        <f>'1.tabula'!B4</f>
        <v>Asistenta pakalpojuma nepieciešamības novērtēšanas anketas pilnveidošanas procesa ietekme uz valsts budžetu 2026. -2029.gadā</v>
      </c>
      <c r="D40" s="308"/>
      <c r="E40" s="308"/>
      <c r="F40" s="308"/>
      <c r="G40" s="308"/>
    </row>
    <row r="41" spans="2:7" ht="17" customHeight="1" x14ac:dyDescent="0.3">
      <c r="B41" s="153" t="s">
        <v>87</v>
      </c>
      <c r="C41" s="318" t="str">
        <f>'2.tabula'!B4</f>
        <v xml:space="preserve">Anketas pilotprojekta rezultāti </v>
      </c>
      <c r="D41" s="318"/>
      <c r="E41" s="318"/>
      <c r="F41" s="318"/>
      <c r="G41" s="318"/>
    </row>
    <row r="42" spans="2:7" ht="32" customHeight="1" x14ac:dyDescent="0.3">
      <c r="B42" s="153" t="s">
        <v>88</v>
      </c>
      <c r="C42" s="308" t="str">
        <f>'3.tabula'!B4</f>
        <v>Valsts nodrošinātais finansējuma apmērs par vienu asistenta pakalpojuma un pavadoņa pakalpojuma sniegšanas stundu 2026.gadā, euro</v>
      </c>
      <c r="D42" s="308"/>
      <c r="E42" s="308"/>
      <c r="F42" s="308"/>
      <c r="G42" s="308"/>
    </row>
    <row r="43" spans="2:7" ht="21.5" customHeight="1" x14ac:dyDescent="0.3">
      <c r="B43" s="153" t="s">
        <v>89</v>
      </c>
      <c r="C43" s="318" t="str">
        <f>'4.tabula'!B4</f>
        <v>Pāreja uz novērtējumu pēc jaunās anketas (3 gadu periods), %</v>
      </c>
      <c r="D43" s="318"/>
      <c r="E43" s="318"/>
      <c r="F43" s="318"/>
      <c r="G43" s="318"/>
    </row>
    <row r="45" spans="2:7" ht="33" customHeight="1" x14ac:dyDescent="0.3">
      <c r="B45" s="307" t="s">
        <v>191</v>
      </c>
      <c r="C45" s="307"/>
      <c r="D45" s="307"/>
      <c r="E45" s="307"/>
      <c r="F45" s="307"/>
      <c r="G45" s="307"/>
    </row>
    <row r="46" spans="2:7" ht="14.5" thickBot="1" x14ac:dyDescent="0.35">
      <c r="D46" s="106" t="s">
        <v>11</v>
      </c>
      <c r="E46" s="106" t="s">
        <v>30</v>
      </c>
      <c r="F46" s="106" t="s">
        <v>31</v>
      </c>
      <c r="G46" s="2" t="s">
        <v>32</v>
      </c>
    </row>
    <row r="47" spans="2:7" ht="15" customHeight="1" x14ac:dyDescent="0.3">
      <c r="B47" s="328" t="s">
        <v>71</v>
      </c>
      <c r="C47" s="129" t="s">
        <v>73</v>
      </c>
      <c r="D47" s="130">
        <v>2687</v>
      </c>
      <c r="E47" s="130">
        <v>2969</v>
      </c>
      <c r="F47" s="130">
        <v>3251</v>
      </c>
      <c r="G47" s="131">
        <v>3533</v>
      </c>
    </row>
    <row r="48" spans="2:7" ht="15" customHeight="1" x14ac:dyDescent="0.3">
      <c r="B48" s="329"/>
      <c r="C48" s="116" t="s">
        <v>74</v>
      </c>
      <c r="D48" s="117">
        <f>D49-D47</f>
        <v>0</v>
      </c>
      <c r="E48" s="117">
        <f t="shared" ref="E48" si="25">E49-E47</f>
        <v>0</v>
      </c>
      <c r="F48" s="117">
        <f t="shared" ref="F48" si="26">F49-F47</f>
        <v>0</v>
      </c>
      <c r="G48" s="119">
        <f t="shared" ref="G48" si="27">G49-G47</f>
        <v>0</v>
      </c>
    </row>
    <row r="49" spans="2:7" ht="15" customHeight="1" thickBot="1" x14ac:dyDescent="0.35">
      <c r="B49" s="330"/>
      <c r="C49" s="133" t="s">
        <v>75</v>
      </c>
      <c r="D49" s="134">
        <f>D47</f>
        <v>2687</v>
      </c>
      <c r="E49" s="134">
        <f>E47</f>
        <v>2969</v>
      </c>
      <c r="F49" s="134">
        <f t="shared" ref="F49:G49" si="28">F47</f>
        <v>3251</v>
      </c>
      <c r="G49" s="135">
        <f t="shared" si="28"/>
        <v>3533</v>
      </c>
    </row>
    <row r="50" spans="2:7" ht="15" customHeight="1" x14ac:dyDescent="0.3">
      <c r="B50" s="331" t="s">
        <v>72</v>
      </c>
      <c r="C50" s="129" t="s">
        <v>73</v>
      </c>
      <c r="D50" s="130">
        <v>18363</v>
      </c>
      <c r="E50" s="130">
        <v>20604</v>
      </c>
      <c r="F50" s="130">
        <v>22845</v>
      </c>
      <c r="G50" s="131">
        <v>25086</v>
      </c>
    </row>
    <row r="51" spans="2:7" ht="15" customHeight="1" x14ac:dyDescent="0.3">
      <c r="B51" s="332"/>
      <c r="C51" s="116" t="s">
        <v>74</v>
      </c>
      <c r="D51" s="117">
        <f>D52-D50</f>
        <v>0</v>
      </c>
      <c r="E51" s="117">
        <f t="shared" ref="E51" si="29">E52-E50</f>
        <v>0</v>
      </c>
      <c r="F51" s="117">
        <f t="shared" ref="F51" si="30">F52-F50</f>
        <v>0</v>
      </c>
      <c r="G51" s="119">
        <f t="shared" ref="G51" si="31">G52-G50</f>
        <v>0</v>
      </c>
    </row>
    <row r="52" spans="2:7" ht="15" customHeight="1" thickBot="1" x14ac:dyDescent="0.35">
      <c r="B52" s="333"/>
      <c r="C52" s="133" t="s">
        <v>75</v>
      </c>
      <c r="D52" s="134">
        <f>D50</f>
        <v>18363</v>
      </c>
      <c r="E52" s="134">
        <f>E50</f>
        <v>20604</v>
      </c>
      <c r="F52" s="134">
        <f t="shared" ref="F52:G52" si="32">F50</f>
        <v>22845</v>
      </c>
      <c r="G52" s="135">
        <f t="shared" si="32"/>
        <v>25086</v>
      </c>
    </row>
    <row r="53" spans="2:7" ht="15" customHeight="1" x14ac:dyDescent="0.3">
      <c r="B53" s="331" t="s">
        <v>76</v>
      </c>
      <c r="C53" s="129" t="s">
        <v>73</v>
      </c>
      <c r="D53" s="130">
        <f>D56+D59</f>
        <v>13910679.366400346</v>
      </c>
      <c r="E53" s="130">
        <f t="shared" ref="E53:G53" si="33">E56+E59</f>
        <v>15552464.231234198</v>
      </c>
      <c r="F53" s="130">
        <f t="shared" si="33"/>
        <v>17194249.096068051</v>
      </c>
      <c r="G53" s="131">
        <f t="shared" si="33"/>
        <v>18836033.960901901</v>
      </c>
    </row>
    <row r="54" spans="2:7" ht="15" customHeight="1" x14ac:dyDescent="0.3">
      <c r="B54" s="332"/>
      <c r="C54" s="178" t="s">
        <v>74</v>
      </c>
      <c r="D54" s="179">
        <f t="shared" ref="D54:G54" si="34">D57+D60</f>
        <v>-8880</v>
      </c>
      <c r="E54" s="179">
        <f t="shared" si="34"/>
        <v>-8880</v>
      </c>
      <c r="F54" s="179">
        <f t="shared" si="34"/>
        <v>-8880</v>
      </c>
      <c r="G54" s="180">
        <f t="shared" si="34"/>
        <v>-8880</v>
      </c>
    </row>
    <row r="55" spans="2:7" ht="15" customHeight="1" thickBot="1" x14ac:dyDescent="0.35">
      <c r="B55" s="333"/>
      <c r="C55" s="133" t="s">
        <v>75</v>
      </c>
      <c r="D55" s="134">
        <f t="shared" ref="D55:G55" si="35">D58+D61</f>
        <v>13901799.366400346</v>
      </c>
      <c r="E55" s="134">
        <f t="shared" si="35"/>
        <v>15543584.231234198</v>
      </c>
      <c r="F55" s="134">
        <f t="shared" si="35"/>
        <v>17185369.096068051</v>
      </c>
      <c r="G55" s="135">
        <f t="shared" si="35"/>
        <v>18827153.960901901</v>
      </c>
    </row>
    <row r="56" spans="2:7" ht="15" hidden="1" customHeight="1" x14ac:dyDescent="0.3">
      <c r="B56" s="310" t="s">
        <v>77</v>
      </c>
      <c r="C56" s="120" t="s">
        <v>73</v>
      </c>
      <c r="D56" s="121">
        <v>2813027.5066225315</v>
      </c>
      <c r="E56" s="121">
        <v>3108226.597465422</v>
      </c>
      <c r="F56" s="121">
        <v>3403425.6883083107</v>
      </c>
      <c r="G56" s="122">
        <v>3698624.7791511994</v>
      </c>
    </row>
    <row r="57" spans="2:7" ht="15" hidden="1" customHeight="1" x14ac:dyDescent="0.3">
      <c r="B57" s="311"/>
      <c r="C57" s="123" t="s">
        <v>74</v>
      </c>
      <c r="D57" s="124">
        <f>D58-D56</f>
        <v>0</v>
      </c>
      <c r="E57" s="124">
        <f t="shared" ref="E57" si="36">E58-E56</f>
        <v>0</v>
      </c>
      <c r="F57" s="124">
        <f t="shared" ref="F57" si="37">F58-F56</f>
        <v>0</v>
      </c>
      <c r="G57" s="125">
        <f t="shared" ref="G57" si="38">G58-G56</f>
        <v>0</v>
      </c>
    </row>
    <row r="58" spans="2:7" ht="15" hidden="1" customHeight="1" thickBot="1" x14ac:dyDescent="0.35">
      <c r="B58" s="312"/>
      <c r="C58" s="126" t="s">
        <v>75</v>
      </c>
      <c r="D58" s="127">
        <f>D56</f>
        <v>2813027.5066225315</v>
      </c>
      <c r="E58" s="127">
        <f>E56</f>
        <v>3108226.597465422</v>
      </c>
      <c r="F58" s="127">
        <f t="shared" ref="F58:G58" si="39">F56</f>
        <v>3403425.6883083107</v>
      </c>
      <c r="G58" s="128">
        <f t="shared" si="39"/>
        <v>3698624.7791511994</v>
      </c>
    </row>
    <row r="59" spans="2:7" ht="15" customHeight="1" x14ac:dyDescent="0.3">
      <c r="B59" s="310" t="s">
        <v>78</v>
      </c>
      <c r="C59" s="120" t="s">
        <v>73</v>
      </c>
      <c r="D59" s="121">
        <v>11097651.859777814</v>
      </c>
      <c r="E59" s="121">
        <v>12444237.633768776</v>
      </c>
      <c r="F59" s="121">
        <v>13790823.407759739</v>
      </c>
      <c r="G59" s="122">
        <v>15137409.181750702</v>
      </c>
    </row>
    <row r="60" spans="2:7" s="58" customFormat="1" ht="15" customHeight="1" x14ac:dyDescent="0.3">
      <c r="B60" s="311"/>
      <c r="C60" s="175" t="s">
        <v>74</v>
      </c>
      <c r="D60" s="176">
        <f>'5.tabula'!J10</f>
        <v>-8880</v>
      </c>
      <c r="E60" s="176">
        <f>D60</f>
        <v>-8880</v>
      </c>
      <c r="F60" s="176">
        <f>E60</f>
        <v>-8880</v>
      </c>
      <c r="G60" s="177">
        <f>F60</f>
        <v>-8880</v>
      </c>
    </row>
    <row r="61" spans="2:7" ht="15" customHeight="1" thickBot="1" x14ac:dyDescent="0.35">
      <c r="B61" s="312"/>
      <c r="C61" s="126" t="s">
        <v>75</v>
      </c>
      <c r="D61" s="127">
        <f>D59+D60</f>
        <v>11088771.859777814</v>
      </c>
      <c r="E61" s="127">
        <f t="shared" ref="E61" si="40">E59+E60</f>
        <v>12435357.633768776</v>
      </c>
      <c r="F61" s="127">
        <f t="shared" ref="F61" si="41">F59+F60</f>
        <v>13781943.407759739</v>
      </c>
      <c r="G61" s="132">
        <f t="shared" ref="G61" si="42">G59+G60</f>
        <v>15128529.181750702</v>
      </c>
    </row>
    <row r="62" spans="2:7" ht="5.5" customHeight="1" thickBot="1" x14ac:dyDescent="0.35"/>
    <row r="63" spans="2:7" s="152" customFormat="1" ht="14.5" thickBot="1" x14ac:dyDescent="0.35">
      <c r="B63" s="313" t="s">
        <v>132</v>
      </c>
      <c r="C63" s="314"/>
      <c r="D63" s="173">
        <f>ROUND(D54*'3.tabula'!$D$20,0)</f>
        <v>-53635</v>
      </c>
      <c r="E63" s="173">
        <f>ROUND(E54*'3.tabula'!$D$20,0)</f>
        <v>-53635</v>
      </c>
      <c r="F63" s="173">
        <f>ROUND(F54*'3.tabula'!$D$20,0)</f>
        <v>-53635</v>
      </c>
      <c r="G63" s="174">
        <f>ROUND(G54*'3.tabula'!$D$20,0)</f>
        <v>-53635</v>
      </c>
    </row>
    <row r="64" spans="2:7" ht="21.5" customHeight="1" x14ac:dyDescent="0.3">
      <c r="B64" s="106" t="s">
        <v>85</v>
      </c>
    </row>
    <row r="65" spans="2:7" ht="18.5" customHeight="1" x14ac:dyDescent="0.3">
      <c r="B65" s="153" t="s">
        <v>90</v>
      </c>
      <c r="C65" s="308" t="str">
        <f>'5.tabula'!A4</f>
        <v xml:space="preserve"> Ietekme uz budžetu un rezultatīvajiem rādītājiem citām tiesību akta projektā paredzētajām izmaiņām</v>
      </c>
      <c r="D65" s="308"/>
      <c r="E65" s="308"/>
      <c r="F65" s="308"/>
      <c r="G65" s="308"/>
    </row>
    <row r="67" spans="2:7" ht="21" customHeight="1" x14ac:dyDescent="0.3">
      <c r="B67" s="309" t="s">
        <v>192</v>
      </c>
      <c r="C67" s="309"/>
      <c r="D67" s="309"/>
      <c r="E67" s="309"/>
      <c r="F67" s="309"/>
      <c r="G67" s="309"/>
    </row>
    <row r="68" spans="2:7" ht="14.5" thickBot="1" x14ac:dyDescent="0.35">
      <c r="D68" s="106" t="s">
        <v>207</v>
      </c>
      <c r="E68" s="106" t="s">
        <v>208</v>
      </c>
      <c r="F68" s="106" t="s">
        <v>209</v>
      </c>
      <c r="G68" s="2" t="s">
        <v>210</v>
      </c>
    </row>
    <row r="69" spans="2:7" s="152" customFormat="1" ht="14.5" thickBot="1" x14ac:dyDescent="0.35">
      <c r="B69" s="313" t="s">
        <v>132</v>
      </c>
      <c r="C69" s="314"/>
      <c r="D69" s="173">
        <f>'6.tabula'!K19</f>
        <v>410043</v>
      </c>
      <c r="E69" s="173">
        <f>D69</f>
        <v>410043</v>
      </c>
      <c r="F69" s="173">
        <f>E69</f>
        <v>410043</v>
      </c>
      <c r="G69" s="174">
        <f>F69</f>
        <v>410043</v>
      </c>
    </row>
    <row r="70" spans="2:7" ht="66" customHeight="1" x14ac:dyDescent="0.3">
      <c r="B70" s="106" t="s">
        <v>85</v>
      </c>
      <c r="C70" s="337" t="s">
        <v>211</v>
      </c>
      <c r="D70" s="337"/>
      <c r="E70" s="337"/>
      <c r="F70" s="337"/>
      <c r="G70" s="337"/>
    </row>
    <row r="71" spans="2:7" ht="29.5" customHeight="1" x14ac:dyDescent="0.3">
      <c r="B71" s="153" t="s">
        <v>91</v>
      </c>
      <c r="C71" s="308" t="str">
        <f>'6.tabula'!B4</f>
        <v>Minimālās mēneša stundas tarifa likmes apmēra nodrošināšana
asistentiem un pavadoņiem 2026. gadā</v>
      </c>
      <c r="D71" s="308"/>
      <c r="E71" s="308"/>
      <c r="F71" s="308"/>
      <c r="G71" s="308"/>
    </row>
    <row r="72" spans="2:7" ht="29.5" customHeight="1" x14ac:dyDescent="0.3">
      <c r="B72" s="153" t="s">
        <v>92</v>
      </c>
      <c r="C72" s="308" t="str">
        <f>'7.tabula'!B4</f>
        <v>Minimālās stundas tarifa likmes apmērs darbiniekiem, kuri strādā 6 darba dienu nedēļu un 40 stundas nedēļā / 2026. gads</v>
      </c>
      <c r="D72" s="308"/>
      <c r="E72" s="308"/>
      <c r="F72" s="308"/>
      <c r="G72" s="308"/>
    </row>
    <row r="73" spans="2:7" ht="19.5" customHeight="1" x14ac:dyDescent="0.3">
      <c r="B73" s="153" t="s">
        <v>171</v>
      </c>
      <c r="C73" s="308" t="str">
        <f>'8.tabula'!A4</f>
        <v>Asistenta un pavadoņa pakalpojuma apjoms 2026.-2029. gadā, h</v>
      </c>
      <c r="D73" s="308"/>
      <c r="E73" s="308"/>
      <c r="F73" s="308"/>
      <c r="G73" s="308"/>
    </row>
    <row r="74" spans="2:7" ht="21" customHeight="1" x14ac:dyDescent="0.3">
      <c r="B74" s="309" t="s">
        <v>189</v>
      </c>
      <c r="C74" s="309"/>
      <c r="D74" s="309"/>
      <c r="E74" s="309"/>
      <c r="F74" s="309"/>
      <c r="G74" s="309"/>
    </row>
    <row r="75" spans="2:7" ht="14.5" thickBot="1" x14ac:dyDescent="0.35">
      <c r="D75" s="106" t="s">
        <v>11</v>
      </c>
      <c r="E75" s="106" t="s">
        <v>30</v>
      </c>
      <c r="F75" s="106" t="s">
        <v>31</v>
      </c>
      <c r="G75" s="2" t="s">
        <v>32</v>
      </c>
    </row>
    <row r="76" spans="2:7" s="152" customFormat="1" ht="14.5" thickBot="1" x14ac:dyDescent="0.35">
      <c r="B76" s="313" t="s">
        <v>132</v>
      </c>
      <c r="C76" s="314"/>
      <c r="D76" s="173">
        <f>ROUND(70.18*800,0)</f>
        <v>56144</v>
      </c>
      <c r="E76" s="173">
        <v>0</v>
      </c>
      <c r="F76" s="173">
        <v>0</v>
      </c>
      <c r="G76" s="174">
        <v>0</v>
      </c>
    </row>
    <row r="77" spans="2:7" ht="29.5" customHeight="1" x14ac:dyDescent="0.3">
      <c r="B77" s="334" t="s">
        <v>188</v>
      </c>
      <c r="C77" s="334"/>
      <c r="D77" s="334"/>
      <c r="E77" s="334"/>
      <c r="F77" s="334"/>
      <c r="G77" s="334"/>
    </row>
  </sheetData>
  <mergeCells count="39">
    <mergeCell ref="B74:G74"/>
    <mergeCell ref="B76:C76"/>
    <mergeCell ref="B77:G77"/>
    <mergeCell ref="B17:C17"/>
    <mergeCell ref="B18:C18"/>
    <mergeCell ref="C42:G42"/>
    <mergeCell ref="B38:C38"/>
    <mergeCell ref="B47:B49"/>
    <mergeCell ref="B50:B52"/>
    <mergeCell ref="B53:B55"/>
    <mergeCell ref="B56:B58"/>
    <mergeCell ref="C70:G70"/>
    <mergeCell ref="C73:G73"/>
    <mergeCell ref="B19:G19"/>
    <mergeCell ref="C43:G43"/>
    <mergeCell ref="B69:C69"/>
    <mergeCell ref="B3:G3"/>
    <mergeCell ref="B1:G1"/>
    <mergeCell ref="B2:G2"/>
    <mergeCell ref="C40:G40"/>
    <mergeCell ref="C41:G41"/>
    <mergeCell ref="B4:G4"/>
    <mergeCell ref="B6:B8"/>
    <mergeCell ref="B9:B11"/>
    <mergeCell ref="B12:B14"/>
    <mergeCell ref="B16:C16"/>
    <mergeCell ref="B20:G20"/>
    <mergeCell ref="B22:B24"/>
    <mergeCell ref="B34:B36"/>
    <mergeCell ref="B25:B27"/>
    <mergeCell ref="B28:B30"/>
    <mergeCell ref="B31:B33"/>
    <mergeCell ref="B45:G45"/>
    <mergeCell ref="C71:G71"/>
    <mergeCell ref="C72:G72"/>
    <mergeCell ref="B67:G67"/>
    <mergeCell ref="C65:G65"/>
    <mergeCell ref="B59:B61"/>
    <mergeCell ref="B63:C63"/>
  </mergeCells>
  <phoneticPr fontId="37" type="noConversion"/>
  <pageMargins left="1.1023622047244095" right="0.70866141732283472" top="0.74803149606299213" bottom="0.74803149606299213" header="0.31496062992125984" footer="0.31496062992125984"/>
  <pageSetup paperSize="9" scale="65"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EC4F8-40B0-4597-A26A-38110C54D57E}">
  <sheetPr>
    <tabColor theme="7" tint="0.79998168889431442"/>
  </sheetPr>
  <dimension ref="B1:AN66"/>
  <sheetViews>
    <sheetView zoomScale="80" zoomScaleNormal="80" workbookViewId="0">
      <pane ySplit="5" topLeftCell="A42" activePane="bottomLeft" state="frozen"/>
      <selection pane="bottomLeft" activeCell="H60" sqref="H60"/>
    </sheetView>
  </sheetViews>
  <sheetFormatPr defaultRowHeight="14" x14ac:dyDescent="0.3"/>
  <cols>
    <col min="1" max="1" width="3.6328125" style="58" customWidth="1"/>
    <col min="2" max="2" width="31.90625" style="58" customWidth="1"/>
    <col min="3" max="3" width="5.7265625" style="59" customWidth="1"/>
    <col min="4" max="4" width="10.453125" style="60" hidden="1" customWidth="1"/>
    <col min="5" max="5" width="9.453125" style="60" hidden="1" customWidth="1"/>
    <col min="6" max="6" width="4.81640625" style="61" hidden="1" customWidth="1"/>
    <col min="7" max="7" width="3.453125" style="58" hidden="1" customWidth="1"/>
    <col min="8" max="8" width="10.453125" style="60" customWidth="1"/>
    <col min="9" max="9" width="9.453125" style="60" customWidth="1"/>
    <col min="10" max="10" width="4.81640625" style="61" customWidth="1"/>
    <col min="11" max="11" width="3.453125" style="62" customWidth="1"/>
    <col min="12" max="12" width="10.453125" style="18" customWidth="1"/>
    <col min="13" max="13" width="10.7265625" style="18" customWidth="1"/>
    <col min="14" max="14" width="4.81640625" style="19" customWidth="1"/>
    <col min="15" max="15" width="3.453125" style="62" customWidth="1"/>
    <col min="16" max="16" width="10.453125" style="18" customWidth="1"/>
    <col min="17" max="17" width="11.90625" style="18" customWidth="1"/>
    <col min="18" max="18" width="4.81640625" style="19" customWidth="1"/>
    <col min="19" max="20" width="3.453125" style="58" customWidth="1"/>
    <col min="21" max="21" width="4.54296875" style="58" customWidth="1"/>
    <col min="22" max="22" width="3.453125" style="58" customWidth="1"/>
    <col min="23" max="23" width="10.6328125" style="58" customWidth="1"/>
    <col min="24" max="24" width="11.54296875" style="58" customWidth="1"/>
    <col min="25" max="25" width="5.54296875" style="58" customWidth="1"/>
    <col min="26" max="27" width="3.453125" style="58" customWidth="1"/>
    <col min="28" max="28" width="5" style="58" customWidth="1"/>
    <col min="29" max="29" width="3.453125" style="58" customWidth="1"/>
    <col min="30" max="30" width="10.7265625" style="58" bestFit="1" customWidth="1"/>
    <col min="31" max="31" width="11.36328125" style="58" customWidth="1"/>
    <col min="32" max="32" width="8.7265625" style="58"/>
    <col min="33" max="34" width="3.453125" style="58" customWidth="1"/>
    <col min="35" max="35" width="4.26953125" style="58" customWidth="1"/>
    <col min="36" max="36" width="3.453125" style="58" customWidth="1"/>
    <col min="37" max="37" width="10.7265625" style="58" bestFit="1" customWidth="1"/>
    <col min="38" max="38" width="11.6328125" style="58" customWidth="1"/>
    <col min="39" max="16384" width="8.7265625" style="58"/>
  </cols>
  <sheetData>
    <row r="1" spans="2:40" x14ac:dyDescent="0.3">
      <c r="B1" s="341" t="s">
        <v>86</v>
      </c>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341"/>
      <c r="AM1" s="341"/>
      <c r="AN1" s="341"/>
    </row>
    <row r="2" spans="2:40" x14ac:dyDescent="0.3">
      <c r="B2" s="341" t="s">
        <v>27</v>
      </c>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row>
    <row r="3" spans="2:40" x14ac:dyDescent="0.3">
      <c r="B3" s="341" t="s">
        <v>95</v>
      </c>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L3" s="341"/>
      <c r="AM3" s="341"/>
      <c r="AN3" s="341"/>
    </row>
    <row r="4" spans="2:40" ht="26" customHeight="1" x14ac:dyDescent="0.3">
      <c r="B4" s="342" t="s">
        <v>28</v>
      </c>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c r="AK4" s="342"/>
      <c r="AL4" s="342"/>
      <c r="AM4" s="342"/>
      <c r="AN4" s="342"/>
    </row>
    <row r="5" spans="2:40" x14ac:dyDescent="0.3">
      <c r="B5" s="62"/>
      <c r="C5" s="102"/>
      <c r="D5" s="358" t="s">
        <v>0</v>
      </c>
      <c r="E5" s="358"/>
      <c r="F5" s="358"/>
      <c r="G5" s="62"/>
      <c r="H5" s="352" t="s">
        <v>7</v>
      </c>
      <c r="I5" s="352"/>
      <c r="J5" s="352"/>
      <c r="L5" s="352" t="s">
        <v>10</v>
      </c>
      <c r="M5" s="352"/>
      <c r="N5" s="352"/>
      <c r="P5" s="352" t="s">
        <v>11</v>
      </c>
      <c r="Q5" s="352"/>
      <c r="R5" s="352"/>
      <c r="S5" s="62"/>
      <c r="T5" s="62"/>
      <c r="U5" s="62"/>
      <c r="V5" s="62"/>
      <c r="W5" s="352" t="s">
        <v>30</v>
      </c>
      <c r="X5" s="352"/>
      <c r="Y5" s="352"/>
      <c r="Z5" s="62"/>
      <c r="AA5" s="62"/>
      <c r="AB5" s="62"/>
      <c r="AC5" s="62"/>
      <c r="AD5" s="352" t="s">
        <v>31</v>
      </c>
      <c r="AE5" s="352"/>
      <c r="AF5" s="352"/>
      <c r="AG5" s="62"/>
      <c r="AH5" s="62"/>
      <c r="AI5" s="62"/>
      <c r="AJ5" s="62"/>
      <c r="AK5" s="352" t="s">
        <v>32</v>
      </c>
      <c r="AL5" s="352"/>
      <c r="AM5" s="352"/>
    </row>
    <row r="6" spans="2:40" ht="32" customHeight="1" x14ac:dyDescent="0.3">
      <c r="B6" s="54"/>
      <c r="C6" s="45" t="s">
        <v>9</v>
      </c>
      <c r="D6" s="353" t="s">
        <v>29</v>
      </c>
      <c r="E6" s="353"/>
      <c r="F6" s="9" t="s">
        <v>8</v>
      </c>
      <c r="G6" s="62"/>
      <c r="H6" s="353" t="s">
        <v>29</v>
      </c>
      <c r="I6" s="353"/>
      <c r="J6" s="9" t="s">
        <v>8</v>
      </c>
      <c r="L6" s="353" t="s">
        <v>165</v>
      </c>
      <c r="M6" s="353"/>
      <c r="N6" s="9" t="s">
        <v>8</v>
      </c>
      <c r="P6" s="353" t="s">
        <v>165</v>
      </c>
      <c r="Q6" s="353"/>
      <c r="R6" s="9" t="s">
        <v>8</v>
      </c>
      <c r="S6" s="3"/>
      <c r="T6" s="3"/>
      <c r="U6" s="3"/>
      <c r="V6" s="3"/>
      <c r="W6" s="353" t="s">
        <v>165</v>
      </c>
      <c r="X6" s="353"/>
      <c r="Y6" s="9" t="s">
        <v>8</v>
      </c>
      <c r="Z6" s="3"/>
      <c r="AA6" s="3"/>
      <c r="AB6" s="3"/>
      <c r="AC6" s="3"/>
      <c r="AD6" s="353" t="s">
        <v>165</v>
      </c>
      <c r="AE6" s="353"/>
      <c r="AF6" s="9" t="s">
        <v>8</v>
      </c>
      <c r="AG6" s="3"/>
      <c r="AH6" s="3"/>
      <c r="AI6" s="3"/>
      <c r="AJ6" s="3"/>
      <c r="AK6" s="353" t="s">
        <v>165</v>
      </c>
      <c r="AL6" s="353"/>
      <c r="AM6" s="9" t="s">
        <v>8</v>
      </c>
    </row>
    <row r="7" spans="2:40" x14ac:dyDescent="0.3">
      <c r="B7" s="103" t="s">
        <v>3</v>
      </c>
      <c r="C7" s="45">
        <v>1</v>
      </c>
      <c r="D7" s="349">
        <v>12171</v>
      </c>
      <c r="E7" s="5">
        <f>D7*F7/100</f>
        <v>1490.591054313099</v>
      </c>
      <c r="F7" s="10">
        <v>12.247071352502662</v>
      </c>
      <c r="G7" s="62"/>
      <c r="H7" s="349">
        <v>14148</v>
      </c>
      <c r="I7" s="5">
        <f>H7*J7/100</f>
        <v>1904.0846609535861</v>
      </c>
      <c r="J7" s="10">
        <v>13.458330936906885</v>
      </c>
      <c r="L7" s="349">
        <f>6719+9421</f>
        <v>16140</v>
      </c>
      <c r="M7" s="5">
        <f>ROUND(L7*J7/100,0)</f>
        <v>2172</v>
      </c>
      <c r="N7" s="10">
        <f>M7*100/L7</f>
        <v>13.457249070631971</v>
      </c>
      <c r="P7" s="349">
        <f>Pielikums!D25</f>
        <v>18363</v>
      </c>
      <c r="Q7" s="5">
        <f>ROUND(P7*N7/100,0)</f>
        <v>2471</v>
      </c>
      <c r="R7" s="17">
        <f>Q7*100/P7</f>
        <v>13.456406905189784</v>
      </c>
      <c r="S7" s="3"/>
      <c r="T7" s="3"/>
      <c r="U7" s="3"/>
      <c r="V7" s="3"/>
      <c r="W7" s="349">
        <f>Pielikums!E25</f>
        <v>20604</v>
      </c>
      <c r="X7" s="5">
        <f>ROUND(W7*R7/100,0)</f>
        <v>2773</v>
      </c>
      <c r="Y7" s="17">
        <f>X7*100/W7</f>
        <v>13.458551737526694</v>
      </c>
      <c r="Z7" s="3"/>
      <c r="AA7" s="3"/>
      <c r="AB7" s="3"/>
      <c r="AC7" s="3"/>
      <c r="AD7" s="349">
        <f>Pielikums!F25</f>
        <v>22845</v>
      </c>
      <c r="AE7" s="5">
        <f>ROUND(AD7*Y7/100,0)</f>
        <v>3075</v>
      </c>
      <c r="AF7" s="17">
        <f>AE7*100/AD7</f>
        <v>13.460275771503611</v>
      </c>
      <c r="AG7" s="3"/>
      <c r="AH7" s="3"/>
      <c r="AI7" s="3"/>
      <c r="AJ7" s="3"/>
      <c r="AK7" s="349">
        <f>Pielikums!G25</f>
        <v>25086</v>
      </c>
      <c r="AL7" s="5">
        <f>ROUND(AK7*AF7/100,0)</f>
        <v>3377</v>
      </c>
      <c r="AM7" s="17">
        <f>AL7*100/AK7</f>
        <v>13.461691780275851</v>
      </c>
    </row>
    <row r="8" spans="2:40" x14ac:dyDescent="0.3">
      <c r="B8" s="103" t="s">
        <v>4</v>
      </c>
      <c r="C8" s="45">
        <v>2</v>
      </c>
      <c r="D8" s="350"/>
      <c r="E8" s="5">
        <f>D7*F8/100</f>
        <v>10680.408945686901</v>
      </c>
      <c r="F8" s="10">
        <v>87.752928647497342</v>
      </c>
      <c r="G8" s="62"/>
      <c r="H8" s="350"/>
      <c r="I8" s="5">
        <f>H7*J8/100</f>
        <v>12243.915339046414</v>
      </c>
      <c r="J8" s="10">
        <v>86.54166906309311</v>
      </c>
      <c r="L8" s="350"/>
      <c r="M8" s="5">
        <f>ROUND(L7*J8/100,0)</f>
        <v>13968</v>
      </c>
      <c r="N8" s="10">
        <f>M8*100/L7</f>
        <v>86.542750929368026</v>
      </c>
      <c r="P8" s="350"/>
      <c r="Q8" s="5">
        <f>ROUND(P7*N8/100,0)</f>
        <v>15892</v>
      </c>
      <c r="R8" s="17">
        <f>Q8*100/P7</f>
        <v>86.54359309481022</v>
      </c>
      <c r="S8" s="3"/>
      <c r="T8" s="3"/>
      <c r="U8" s="3"/>
      <c r="V8" s="3"/>
      <c r="W8" s="350"/>
      <c r="X8" s="5">
        <f>ROUND(W7*R8/100,0)</f>
        <v>17831</v>
      </c>
      <c r="Y8" s="17">
        <f>X8*100/W7</f>
        <v>86.54144826247331</v>
      </c>
      <c r="Z8" s="3"/>
      <c r="AA8" s="3"/>
      <c r="AB8" s="3"/>
      <c r="AC8" s="3"/>
      <c r="AD8" s="350"/>
      <c r="AE8" s="5">
        <f>ROUND(AD7*Y8/100,0)</f>
        <v>19770</v>
      </c>
      <c r="AF8" s="17">
        <f>AE8*100/AD7</f>
        <v>86.539724228496382</v>
      </c>
      <c r="AG8" s="3"/>
      <c r="AH8" s="3"/>
      <c r="AI8" s="3"/>
      <c r="AJ8" s="3"/>
      <c r="AK8" s="350"/>
      <c r="AL8" s="5">
        <f>ROUND(AK7*AF8/100,0)</f>
        <v>21709</v>
      </c>
      <c r="AM8" s="17">
        <f>AL8*100/AK7</f>
        <v>86.538308219724144</v>
      </c>
    </row>
    <row r="9" spans="2:40" x14ac:dyDescent="0.3">
      <c r="B9" s="3"/>
      <c r="C9" s="104"/>
      <c r="D9" s="18"/>
      <c r="E9" s="18"/>
      <c r="F9" s="19"/>
      <c r="G9" s="62"/>
      <c r="H9" s="18"/>
      <c r="I9" s="18"/>
      <c r="J9" s="19"/>
      <c r="P9" s="4"/>
      <c r="Q9" s="4"/>
      <c r="R9" s="8"/>
      <c r="S9" s="3"/>
      <c r="T9" s="3"/>
      <c r="U9" s="3"/>
      <c r="V9" s="3"/>
      <c r="W9" s="4"/>
      <c r="X9" s="4"/>
      <c r="Y9" s="8"/>
      <c r="Z9" s="3"/>
      <c r="AA9" s="3"/>
      <c r="AB9" s="3"/>
      <c r="AC9" s="3"/>
      <c r="AD9" s="4"/>
      <c r="AE9" s="4"/>
      <c r="AF9" s="8"/>
      <c r="AG9" s="3"/>
      <c r="AH9" s="3"/>
      <c r="AI9" s="3"/>
      <c r="AJ9" s="3"/>
      <c r="AK9" s="4"/>
      <c r="AL9" s="4"/>
      <c r="AM9" s="8"/>
    </row>
    <row r="10" spans="2:40" x14ac:dyDescent="0.3">
      <c r="B10" s="54"/>
      <c r="C10" s="45" t="s">
        <v>9</v>
      </c>
      <c r="D10" s="359" t="s">
        <v>5</v>
      </c>
      <c r="E10" s="359"/>
      <c r="F10" s="9" t="s">
        <v>8</v>
      </c>
      <c r="G10" s="62"/>
      <c r="H10" s="348" t="s">
        <v>5</v>
      </c>
      <c r="I10" s="348"/>
      <c r="J10" s="9" t="s">
        <v>8</v>
      </c>
      <c r="L10" s="348" t="s">
        <v>166</v>
      </c>
      <c r="M10" s="348"/>
      <c r="N10" s="9" t="s">
        <v>8</v>
      </c>
      <c r="P10" s="348" t="s">
        <v>166</v>
      </c>
      <c r="Q10" s="348"/>
      <c r="R10" s="9" t="s">
        <v>8</v>
      </c>
      <c r="S10" s="3"/>
      <c r="T10" s="3"/>
      <c r="U10" s="3"/>
      <c r="V10" s="3"/>
      <c r="W10" s="348" t="s">
        <v>166</v>
      </c>
      <c r="X10" s="348"/>
      <c r="Y10" s="9" t="s">
        <v>8</v>
      </c>
      <c r="Z10" s="3"/>
      <c r="AA10" s="3"/>
      <c r="AB10" s="3"/>
      <c r="AC10" s="3"/>
      <c r="AD10" s="348" t="s">
        <v>166</v>
      </c>
      <c r="AE10" s="348"/>
      <c r="AF10" s="9" t="s">
        <v>8</v>
      </c>
      <c r="AG10" s="3"/>
      <c r="AH10" s="3"/>
      <c r="AI10" s="3"/>
      <c r="AJ10" s="3"/>
      <c r="AK10" s="348" t="s">
        <v>166</v>
      </c>
      <c r="AL10" s="348"/>
      <c r="AM10" s="9" t="s">
        <v>8</v>
      </c>
    </row>
    <row r="11" spans="2:40" s="1" customFormat="1" x14ac:dyDescent="0.3">
      <c r="B11" s="103" t="str">
        <f>B7</f>
        <v>Liela atbalsta nepieciešamība</v>
      </c>
      <c r="C11" s="56">
        <v>1</v>
      </c>
      <c r="D11" s="349">
        <v>7445542</v>
      </c>
      <c r="E11" s="5">
        <f>D11*F11/100</f>
        <v>468775.75920320669</v>
      </c>
      <c r="F11" s="10">
        <v>6.2960595642762698</v>
      </c>
      <c r="G11" s="3"/>
      <c r="H11" s="349">
        <v>8561763</v>
      </c>
      <c r="I11" s="5">
        <f>H11*J11/100</f>
        <v>577285.7828730006</v>
      </c>
      <c r="J11" s="10">
        <v>6.7426040976957742</v>
      </c>
      <c r="K11" s="3"/>
      <c r="L11" s="349">
        <f>9716975</f>
        <v>9716975</v>
      </c>
      <c r="M11" s="5">
        <f>ROUND(L11*J11/100,0)</f>
        <v>655177</v>
      </c>
      <c r="N11" s="10">
        <f>M11*100/L11</f>
        <v>6.7426025074676019</v>
      </c>
      <c r="O11" s="3"/>
      <c r="P11" s="349">
        <f>Pielikums!D34</f>
        <v>11097651.859777814</v>
      </c>
      <c r="Q11" s="5">
        <f>ROUND(P11*N11/100,0)</f>
        <v>748271</v>
      </c>
      <c r="R11" s="10">
        <f>Q11*100/P11</f>
        <v>6.7426065392447905</v>
      </c>
      <c r="S11" s="3"/>
      <c r="T11" s="3"/>
      <c r="U11" s="3"/>
      <c r="V11" s="3"/>
      <c r="W11" s="349">
        <f>Pielikums!E34</f>
        <v>12444237.633768776</v>
      </c>
      <c r="X11" s="5">
        <f>ROUND(W11*R11/100,0)</f>
        <v>839066</v>
      </c>
      <c r="Y11" s="10">
        <f>X11*100/W11</f>
        <v>6.7426066963162468</v>
      </c>
      <c r="Z11" s="3"/>
      <c r="AA11" s="3"/>
      <c r="AB11" s="3"/>
      <c r="AC11" s="3"/>
      <c r="AD11" s="349">
        <f>Pielikums!F34</f>
        <v>13790823.407759739</v>
      </c>
      <c r="AE11" s="5">
        <f>ROUND(AD11*Y11/100,0)</f>
        <v>929861</v>
      </c>
      <c r="AF11" s="10">
        <f>AE11*100/AD11</f>
        <v>6.7426068227136557</v>
      </c>
      <c r="AG11" s="3"/>
      <c r="AH11" s="3"/>
      <c r="AI11" s="3"/>
      <c r="AJ11" s="3"/>
      <c r="AK11" s="349">
        <f>Pielikums!G34</f>
        <v>15137409.181750702</v>
      </c>
      <c r="AL11" s="5">
        <f>ROUND(AK11*AF11/100,0)</f>
        <v>1020656</v>
      </c>
      <c r="AM11" s="10">
        <f>AL11*100/AK11</f>
        <v>6.7426069266230737</v>
      </c>
    </row>
    <row r="12" spans="2:40" s="1" customFormat="1" x14ac:dyDescent="0.3">
      <c r="B12" s="103" t="str">
        <f>B8</f>
        <v>Ļoti liela atbalsta nepieciešamība</v>
      </c>
      <c r="C12" s="56">
        <v>2</v>
      </c>
      <c r="D12" s="350"/>
      <c r="E12" s="5">
        <f>D11*F12/100</f>
        <v>6976766.2407967923</v>
      </c>
      <c r="F12" s="10">
        <v>93.703940435723723</v>
      </c>
      <c r="G12" s="3"/>
      <c r="H12" s="350"/>
      <c r="I12" s="5">
        <f>H11*J12/100</f>
        <v>7984477.2171269991</v>
      </c>
      <c r="J12" s="10">
        <v>93.257395902304225</v>
      </c>
      <c r="K12" s="3"/>
      <c r="L12" s="350"/>
      <c r="M12" s="5">
        <f>ROUND(L11*J12/100,0)</f>
        <v>9061798</v>
      </c>
      <c r="N12" s="10">
        <f>M12*100/L11</f>
        <v>93.257397492532405</v>
      </c>
      <c r="O12" s="3"/>
      <c r="P12" s="350"/>
      <c r="Q12" s="5">
        <f>ROUND(P11*N12/100,0)</f>
        <v>10349381</v>
      </c>
      <c r="R12" s="10">
        <f>Q12*100/P11</f>
        <v>93.257394724285447</v>
      </c>
      <c r="S12" s="3"/>
      <c r="T12" s="3"/>
      <c r="U12" s="3"/>
      <c r="V12" s="3"/>
      <c r="W12" s="350"/>
      <c r="X12" s="5">
        <f>ROUND(W11*R12/100,0)</f>
        <v>11605172</v>
      </c>
      <c r="Y12" s="10">
        <f>X12*100/W11</f>
        <v>93.25739624666214</v>
      </c>
      <c r="Z12" s="3"/>
      <c r="AA12" s="3"/>
      <c r="AB12" s="3"/>
      <c r="AC12" s="3"/>
      <c r="AD12" s="350"/>
      <c r="AE12" s="5">
        <f>ROUND(AD11*Y12/100,0)</f>
        <v>12860963</v>
      </c>
      <c r="AF12" s="10">
        <f>AE12*100/AD11</f>
        <v>93.257397471738116</v>
      </c>
      <c r="AG12" s="3"/>
      <c r="AH12" s="3"/>
      <c r="AI12" s="3"/>
      <c r="AJ12" s="3"/>
      <c r="AK12" s="350"/>
      <c r="AL12" s="5">
        <f>ROUND(AK11*AF12/100,0)</f>
        <v>14116754</v>
      </c>
      <c r="AM12" s="10">
        <f>AL12*100/AK11</f>
        <v>93.257398478854768</v>
      </c>
    </row>
    <row r="13" spans="2:40" x14ac:dyDescent="0.3">
      <c r="B13" s="3"/>
      <c r="C13" s="104"/>
      <c r="D13" s="18"/>
      <c r="E13" s="18"/>
      <c r="F13" s="19"/>
      <c r="G13" s="62"/>
      <c r="H13" s="18"/>
      <c r="I13" s="18"/>
      <c r="J13" s="19"/>
      <c r="P13" s="4"/>
      <c r="Q13" s="4"/>
      <c r="R13" s="8"/>
      <c r="S13" s="3"/>
      <c r="T13" s="3"/>
      <c r="U13" s="3"/>
      <c r="V13" s="3"/>
      <c r="W13" s="4"/>
      <c r="X13" s="4"/>
      <c r="Y13" s="8"/>
      <c r="Z13" s="3"/>
      <c r="AA13" s="3"/>
      <c r="AB13" s="3"/>
      <c r="AC13" s="3"/>
      <c r="AD13" s="4"/>
      <c r="AE13" s="4"/>
      <c r="AF13" s="8"/>
      <c r="AG13" s="3"/>
      <c r="AH13" s="3"/>
      <c r="AI13" s="3"/>
      <c r="AJ13" s="3"/>
      <c r="AK13" s="4"/>
      <c r="AL13" s="4"/>
      <c r="AM13" s="8"/>
    </row>
    <row r="14" spans="2:40" x14ac:dyDescent="0.3">
      <c r="B14" s="54"/>
      <c r="C14" s="45" t="s">
        <v>9</v>
      </c>
      <c r="D14" s="348" t="s">
        <v>6</v>
      </c>
      <c r="E14" s="348"/>
      <c r="F14" s="20"/>
      <c r="G14" s="62"/>
      <c r="H14" s="348" t="s">
        <v>6</v>
      </c>
      <c r="I14" s="348"/>
      <c r="J14" s="20"/>
      <c r="L14" s="348" t="s">
        <v>6</v>
      </c>
      <c r="M14" s="348"/>
      <c r="N14" s="20"/>
      <c r="P14" s="348" t="s">
        <v>6</v>
      </c>
      <c r="Q14" s="348"/>
      <c r="R14" s="11"/>
      <c r="S14" s="3"/>
      <c r="T14" s="3"/>
      <c r="U14" s="3"/>
      <c r="V14" s="3"/>
      <c r="W14" s="348" t="s">
        <v>6</v>
      </c>
      <c r="X14" s="348"/>
      <c r="Y14" s="11"/>
      <c r="Z14" s="3"/>
      <c r="AA14" s="3"/>
      <c r="AB14" s="3"/>
      <c r="AC14" s="3"/>
      <c r="AD14" s="348" t="s">
        <v>6</v>
      </c>
      <c r="AE14" s="348"/>
      <c r="AF14" s="11"/>
      <c r="AG14" s="3"/>
      <c r="AH14" s="3"/>
      <c r="AI14" s="3"/>
      <c r="AJ14" s="3"/>
      <c r="AK14" s="348" t="s">
        <v>6</v>
      </c>
      <c r="AL14" s="348"/>
      <c r="AM14" s="11"/>
    </row>
    <row r="15" spans="2:40" x14ac:dyDescent="0.3">
      <c r="B15" s="103" t="str">
        <f>B11</f>
        <v>Liela atbalsta nepieciešamība</v>
      </c>
      <c r="C15" s="45">
        <v>1</v>
      </c>
      <c r="D15" s="354">
        <f>D11/D7/12</f>
        <v>50.97870621422507</v>
      </c>
      <c r="E15" s="46">
        <f>E11/E7/12</f>
        <v>26.207487618573676</v>
      </c>
      <c r="F15" s="21"/>
      <c r="G15" s="62"/>
      <c r="H15" s="354">
        <f>H11/H7/12</f>
        <v>50.429760390161157</v>
      </c>
      <c r="I15" s="46">
        <f>I11/I7/12</f>
        <v>25.265236131179943</v>
      </c>
      <c r="J15" s="21"/>
      <c r="L15" s="354">
        <f>L11/L7/12</f>
        <v>50.170255059892611</v>
      </c>
      <c r="M15" s="46">
        <f>M11/M7/12</f>
        <v>25.13723910374463</v>
      </c>
      <c r="N15" s="21"/>
      <c r="P15" s="354">
        <f>P11/P7/12</f>
        <v>50.362376607752061</v>
      </c>
      <c r="Q15" s="46">
        <f>Q11/Q7/12</f>
        <v>25.235093754215569</v>
      </c>
      <c r="R15" s="12"/>
      <c r="S15" s="3"/>
      <c r="T15" s="3"/>
      <c r="U15" s="3"/>
      <c r="V15" s="3"/>
      <c r="W15" s="354">
        <f>W11/W7/12</f>
        <v>50.330994118329677</v>
      </c>
      <c r="X15" s="46">
        <f>X11/X7/12</f>
        <v>25.215350402692632</v>
      </c>
      <c r="Y15" s="12"/>
      <c r="Z15" s="3"/>
      <c r="AA15" s="3"/>
      <c r="AB15" s="3"/>
      <c r="AC15" s="3"/>
      <c r="AD15" s="354">
        <f>AD11/AD7/12</f>
        <v>50.305768613700081</v>
      </c>
      <c r="AE15" s="46">
        <f>AE11/AE7/12</f>
        <v>25.199485094850946</v>
      </c>
      <c r="AF15" s="12"/>
      <c r="AG15" s="3"/>
      <c r="AH15" s="3"/>
      <c r="AI15" s="3"/>
      <c r="AJ15" s="3"/>
      <c r="AK15" s="354">
        <f>AK11/AK7/12</f>
        <v>50.285050033719678</v>
      </c>
      <c r="AL15" s="46">
        <f>AL11/AL7/12</f>
        <v>25.186457407955782</v>
      </c>
      <c r="AM15" s="12"/>
    </row>
    <row r="16" spans="2:40" x14ac:dyDescent="0.3">
      <c r="B16" s="103" t="str">
        <f>B12</f>
        <v>Ļoti liela atbalsta nepieciešamība</v>
      </c>
      <c r="C16" s="45">
        <v>2</v>
      </c>
      <c r="D16" s="354"/>
      <c r="E16" s="46">
        <f>E12/E8/12</f>
        <v>54.435854440559915</v>
      </c>
      <c r="F16" s="21"/>
      <c r="G16" s="62"/>
      <c r="H16" s="354"/>
      <c r="I16" s="46">
        <f>I12/I8/12</f>
        <v>54.343164176033156</v>
      </c>
      <c r="J16" s="21"/>
      <c r="L16" s="354"/>
      <c r="M16" s="46">
        <f>M12/M8/12</f>
        <v>54.062846029018708</v>
      </c>
      <c r="N16" s="21"/>
      <c r="P16" s="354"/>
      <c r="Q16" s="46">
        <f>Q12/Q8/12</f>
        <v>54.269344114439129</v>
      </c>
      <c r="R16" s="12"/>
      <c r="S16" s="3"/>
      <c r="T16" s="3"/>
      <c r="U16" s="3"/>
      <c r="V16" s="3"/>
      <c r="W16" s="354"/>
      <c r="X16" s="46">
        <f>X12/X8/12</f>
        <v>54.236872114108387</v>
      </c>
      <c r="Y16" s="12"/>
      <c r="Z16" s="3"/>
      <c r="AA16" s="3"/>
      <c r="AB16" s="3"/>
      <c r="AC16" s="3"/>
      <c r="AD16" s="354"/>
      <c r="AE16" s="46">
        <f>AE12/AE8/12</f>
        <v>54.210769684707465</v>
      </c>
      <c r="AF16" s="12"/>
      <c r="AG16" s="3"/>
      <c r="AH16" s="3"/>
      <c r="AI16" s="3"/>
      <c r="AJ16" s="3"/>
      <c r="AK16" s="354"/>
      <c r="AL16" s="46">
        <f>AL12/AL8/12</f>
        <v>54.189330078154988</v>
      </c>
      <c r="AM16" s="12"/>
    </row>
    <row r="17" spans="2:40" x14ac:dyDescent="0.3">
      <c r="B17" s="355"/>
      <c r="C17" s="355"/>
      <c r="D17" s="355"/>
      <c r="E17" s="355"/>
      <c r="F17" s="355"/>
      <c r="G17" s="355"/>
      <c r="H17" s="355"/>
      <c r="I17" s="355"/>
      <c r="J17" s="355"/>
      <c r="L17" s="62"/>
      <c r="M17" s="62"/>
      <c r="N17" s="63"/>
      <c r="P17" s="62"/>
      <c r="Q17" s="62"/>
      <c r="R17" s="63"/>
      <c r="W17" s="62"/>
      <c r="X17" s="62"/>
      <c r="Y17" s="63"/>
    </row>
    <row r="18" spans="2:40" x14ac:dyDescent="0.3">
      <c r="B18" s="357" t="s">
        <v>164</v>
      </c>
      <c r="C18" s="357"/>
      <c r="D18" s="357"/>
      <c r="E18" s="357"/>
      <c r="F18" s="357"/>
      <c r="G18" s="357"/>
      <c r="H18" s="357"/>
      <c r="I18" s="357"/>
      <c r="J18" s="357"/>
      <c r="K18" s="357"/>
      <c r="L18" s="357"/>
      <c r="M18" s="357"/>
      <c r="N18" s="8"/>
      <c r="O18" s="8"/>
      <c r="P18" s="352" t="s">
        <v>19</v>
      </c>
      <c r="Q18" s="352"/>
      <c r="R18" s="352"/>
      <c r="S18" s="1"/>
      <c r="T18" s="1"/>
      <c r="U18" s="8"/>
      <c r="V18" s="8"/>
      <c r="W18" s="352" t="s">
        <v>33</v>
      </c>
      <c r="X18" s="352"/>
      <c r="Y18" s="352"/>
      <c r="Z18" s="1"/>
      <c r="AB18" s="8"/>
      <c r="AC18" s="8"/>
      <c r="AD18" s="352" t="s">
        <v>34</v>
      </c>
      <c r="AE18" s="352"/>
      <c r="AF18" s="352"/>
      <c r="AG18" s="1"/>
      <c r="AI18" s="8"/>
      <c r="AJ18" s="8"/>
      <c r="AK18" s="352" t="s">
        <v>35</v>
      </c>
      <c r="AL18" s="352"/>
      <c r="AM18" s="352"/>
      <c r="AN18" s="1"/>
    </row>
    <row r="19" spans="2:40" ht="30" customHeight="1" x14ac:dyDescent="0.3">
      <c r="B19" s="357"/>
      <c r="C19" s="357"/>
      <c r="D19" s="357"/>
      <c r="E19" s="357"/>
      <c r="F19" s="357"/>
      <c r="G19" s="357"/>
      <c r="H19" s="357"/>
      <c r="I19" s="357"/>
      <c r="J19" s="357"/>
      <c r="K19" s="357"/>
      <c r="L19" s="357"/>
      <c r="M19" s="357"/>
      <c r="N19" s="8"/>
      <c r="O19" s="8"/>
      <c r="P19" s="353" t="s">
        <v>29</v>
      </c>
      <c r="Q19" s="353"/>
      <c r="R19" s="9" t="s">
        <v>8</v>
      </c>
      <c r="S19" s="1"/>
      <c r="T19" s="1"/>
      <c r="U19" s="8"/>
      <c r="V19" s="8"/>
      <c r="W19" s="353" t="s">
        <v>29</v>
      </c>
      <c r="X19" s="353"/>
      <c r="Y19" s="9" t="s">
        <v>8</v>
      </c>
      <c r="Z19" s="1"/>
      <c r="AB19" s="8"/>
      <c r="AC19" s="8"/>
      <c r="AD19" s="353" t="s">
        <v>29</v>
      </c>
      <c r="AE19" s="353"/>
      <c r="AF19" s="9" t="s">
        <v>8</v>
      </c>
      <c r="AG19" s="1"/>
      <c r="AI19" s="8"/>
      <c r="AJ19" s="8"/>
      <c r="AK19" s="353" t="s">
        <v>29</v>
      </c>
      <c r="AL19" s="353"/>
      <c r="AM19" s="9" t="s">
        <v>8</v>
      </c>
      <c r="AN19" s="1"/>
    </row>
    <row r="20" spans="2:40" x14ac:dyDescent="0.3">
      <c r="B20" s="68"/>
      <c r="C20" s="68"/>
      <c r="D20" s="64"/>
      <c r="E20" s="64"/>
      <c r="G20" s="61"/>
      <c r="H20" s="61"/>
      <c r="I20" s="61"/>
      <c r="J20" s="66"/>
      <c r="K20" s="65"/>
      <c r="L20" s="65"/>
      <c r="M20" s="65"/>
      <c r="N20" s="8"/>
      <c r="O20" s="8"/>
      <c r="P20" s="349">
        <f>Q20+Q21</f>
        <v>18363</v>
      </c>
      <c r="Q20" s="5">
        <f>Q7+Q35+Q45+Q53+Q63</f>
        <v>4414</v>
      </c>
      <c r="R20" s="17">
        <f>Q20*100/P20</f>
        <v>24.037466644883732</v>
      </c>
      <c r="S20" s="1"/>
      <c r="T20" s="1"/>
      <c r="U20" s="8"/>
      <c r="V20" s="8"/>
      <c r="W20" s="349">
        <f>X20+X21</f>
        <v>20604</v>
      </c>
      <c r="X20" s="5">
        <f>X7+X35+X45+X53+X63</f>
        <v>4953</v>
      </c>
      <c r="Y20" s="17">
        <f>X20*100/W20</f>
        <v>24.039021549213746</v>
      </c>
      <c r="Z20" s="1"/>
      <c r="AB20" s="8"/>
      <c r="AC20" s="8"/>
      <c r="AD20" s="349">
        <f>AE20+AE21</f>
        <v>22845</v>
      </c>
      <c r="AE20" s="5">
        <f>AE7+AE35+AE45+AE53+AE63</f>
        <v>5492</v>
      </c>
      <c r="AF20" s="10">
        <f>AE20*100/AD20</f>
        <v>24.040271394178156</v>
      </c>
      <c r="AG20" s="1"/>
      <c r="AI20" s="8"/>
      <c r="AJ20" s="8"/>
      <c r="AK20" s="349">
        <f>AL20+AL21</f>
        <v>25086</v>
      </c>
      <c r="AL20" s="5">
        <f>AL7+AL35+AL45+AL53+AL63</f>
        <v>6030</v>
      </c>
      <c r="AM20" s="10">
        <f>AL20*100/AK20</f>
        <v>24.037311647931116</v>
      </c>
      <c r="AN20" s="1"/>
    </row>
    <row r="21" spans="2:40" ht="14.5" thickBot="1" x14ac:dyDescent="0.35">
      <c r="B21" s="68"/>
      <c r="C21" s="68"/>
      <c r="D21" s="64"/>
      <c r="E21" s="64"/>
      <c r="G21" s="61"/>
      <c r="H21" s="61"/>
      <c r="I21" s="61"/>
      <c r="J21" s="66"/>
      <c r="K21" s="65"/>
      <c r="L21" s="65"/>
      <c r="M21" s="65"/>
      <c r="N21" s="8"/>
      <c r="O21" s="8"/>
      <c r="P21" s="350"/>
      <c r="Q21" s="5">
        <f>Q8+Q36+Q46+Q54+Q64</f>
        <v>13949</v>
      </c>
      <c r="R21" s="17">
        <f>Q21*100/P20</f>
        <v>75.962533355116264</v>
      </c>
      <c r="S21" s="1"/>
      <c r="T21" s="1"/>
      <c r="U21" s="8"/>
      <c r="V21" s="8"/>
      <c r="W21" s="350"/>
      <c r="X21" s="5">
        <f>X8+X36+X46+X54+X64</f>
        <v>15651</v>
      </c>
      <c r="Y21" s="17">
        <f>X21*100/W20</f>
        <v>75.960978450786257</v>
      </c>
      <c r="Z21" s="1"/>
      <c r="AB21" s="8"/>
      <c r="AC21" s="8"/>
      <c r="AD21" s="350"/>
      <c r="AE21" s="5">
        <f>AE8+AE36+AE46+AE54+AE64</f>
        <v>17353</v>
      </c>
      <c r="AF21" s="10">
        <f>AE21*100/AD20</f>
        <v>75.959728605821837</v>
      </c>
      <c r="AG21" s="1"/>
      <c r="AI21" s="8"/>
      <c r="AJ21" s="8"/>
      <c r="AK21" s="350"/>
      <c r="AL21" s="5">
        <f>AL8+AL36+AL46+AL54+AL64</f>
        <v>19056</v>
      </c>
      <c r="AM21" s="10">
        <f>AL21*100/AK20</f>
        <v>75.962688352068881</v>
      </c>
      <c r="AN21" s="1"/>
    </row>
    <row r="22" spans="2:40" ht="14.5" customHeight="1" x14ac:dyDescent="0.3">
      <c r="B22" s="81"/>
      <c r="C22" s="82"/>
      <c r="D22" s="83"/>
      <c r="E22" s="83"/>
      <c r="F22" s="84"/>
      <c r="G22" s="84"/>
      <c r="H22" s="84"/>
      <c r="I22" s="344" t="s">
        <v>53</v>
      </c>
      <c r="J22" s="344"/>
      <c r="K22" s="344"/>
      <c r="L22" s="344"/>
      <c r="M22" s="85"/>
      <c r="N22" s="8"/>
      <c r="O22" s="8"/>
      <c r="P22" s="4"/>
      <c r="Q22" s="4"/>
      <c r="R22" s="8"/>
      <c r="S22" s="1"/>
      <c r="T22" s="1"/>
      <c r="U22" s="8"/>
      <c r="V22" s="8"/>
      <c r="W22" s="4"/>
      <c r="X22" s="4"/>
      <c r="Y22" s="8"/>
      <c r="Z22" s="1"/>
      <c r="AB22" s="8"/>
      <c r="AC22" s="8"/>
      <c r="AD22" s="4"/>
      <c r="AE22" s="4"/>
      <c r="AF22" s="8"/>
      <c r="AG22" s="1"/>
      <c r="AI22" s="8"/>
      <c r="AJ22" s="8"/>
      <c r="AK22" s="4"/>
      <c r="AL22" s="4"/>
      <c r="AM22" s="8"/>
      <c r="AN22" s="1"/>
    </row>
    <row r="23" spans="2:40" x14ac:dyDescent="0.3">
      <c r="B23" s="86"/>
      <c r="C23" s="87"/>
      <c r="D23" s="88"/>
      <c r="E23" s="88"/>
      <c r="F23" s="89"/>
      <c r="G23" s="89"/>
      <c r="H23" s="90" t="s">
        <v>5</v>
      </c>
      <c r="I23" s="89" t="s">
        <v>5</v>
      </c>
      <c r="J23" s="343" t="s">
        <v>52</v>
      </c>
      <c r="K23" s="343"/>
      <c r="L23" s="343"/>
      <c r="M23" s="91"/>
      <c r="N23" s="8"/>
      <c r="O23" s="8"/>
      <c r="P23" s="348" t="s">
        <v>5</v>
      </c>
      <c r="Q23" s="348"/>
      <c r="R23" s="9" t="s">
        <v>8</v>
      </c>
      <c r="S23" s="1"/>
      <c r="T23" s="1"/>
      <c r="U23" s="8"/>
      <c r="V23" s="8"/>
      <c r="W23" s="348" t="s">
        <v>5</v>
      </c>
      <c r="X23" s="348"/>
      <c r="Y23" s="9" t="s">
        <v>8</v>
      </c>
      <c r="Z23" s="1"/>
      <c r="AB23" s="8"/>
      <c r="AC23" s="8"/>
      <c r="AD23" s="348" t="s">
        <v>5</v>
      </c>
      <c r="AE23" s="348"/>
      <c r="AF23" s="9" t="s">
        <v>8</v>
      </c>
      <c r="AG23" s="1"/>
      <c r="AI23" s="8"/>
      <c r="AJ23" s="8"/>
      <c r="AK23" s="348" t="s">
        <v>5</v>
      </c>
      <c r="AL23" s="348"/>
      <c r="AM23" s="9" t="s">
        <v>8</v>
      </c>
      <c r="AN23" s="1"/>
    </row>
    <row r="24" spans="2:40" ht="15.5" x14ac:dyDescent="0.35">
      <c r="B24" s="92" t="s">
        <v>36</v>
      </c>
      <c r="C24" s="87"/>
      <c r="D24" s="88"/>
      <c r="E24" s="88"/>
      <c r="F24" s="89"/>
      <c r="G24" s="89"/>
      <c r="H24" s="93">
        <f>P11-P24</f>
        <v>676962.44117678702</v>
      </c>
      <c r="I24" s="105">
        <f>H24*'4.tabula'!F6/100</f>
        <v>122229.32965691989</v>
      </c>
      <c r="J24" s="343">
        <f>I24*'3.tabula'!$D$20</f>
        <v>738265.15112779604</v>
      </c>
      <c r="K24" s="343"/>
      <c r="L24" s="343"/>
      <c r="M24" s="91"/>
      <c r="N24" s="8"/>
      <c r="O24" s="8"/>
      <c r="P24" s="349">
        <f>Q24+Q25</f>
        <v>10420689.418601027</v>
      </c>
      <c r="Q24" s="5">
        <f>Q20*Q28*12</f>
        <v>1336652.4459732901</v>
      </c>
      <c r="R24" s="10">
        <f>Q24*100/P24</f>
        <v>12.826909931576632</v>
      </c>
      <c r="S24" s="1"/>
      <c r="T24" s="1"/>
      <c r="U24" s="8"/>
      <c r="V24" s="8"/>
      <c r="W24" s="349">
        <f>X24+X25</f>
        <v>11685034.992029363</v>
      </c>
      <c r="X24" s="5">
        <f>X20*X28*12</f>
        <v>1498699.5665344391</v>
      </c>
      <c r="Y24" s="10">
        <f>X24*100/W24</f>
        <v>12.825802982676022</v>
      </c>
      <c r="Z24" s="1"/>
      <c r="AA24" s="1"/>
      <c r="AB24" s="8"/>
      <c r="AC24" s="8"/>
      <c r="AD24" s="349">
        <f>AE24+AE25</f>
        <v>12949380.701755801</v>
      </c>
      <c r="AE24" s="5">
        <f>AE20*AE28*12</f>
        <v>1660746.8656910569</v>
      </c>
      <c r="AF24" s="10">
        <f>AE24*100/AD24</f>
        <v>12.824913437488766</v>
      </c>
      <c r="AG24" s="1"/>
      <c r="AH24" s="1"/>
      <c r="AI24" s="8"/>
      <c r="AJ24" s="8"/>
      <c r="AK24" s="349">
        <f>AL24+AL25</f>
        <v>14214074.545671538</v>
      </c>
      <c r="AL24" s="5">
        <f>AL20*AL28*12</f>
        <v>1822492.0580396806</v>
      </c>
      <c r="AM24" s="10">
        <f>AL24*100/AK24</f>
        <v>12.821742647991565</v>
      </c>
      <c r="AN24" s="1"/>
    </row>
    <row r="25" spans="2:40" ht="15.5" x14ac:dyDescent="0.35">
      <c r="B25" s="92" t="s">
        <v>37</v>
      </c>
      <c r="C25" s="87"/>
      <c r="D25" s="88"/>
      <c r="E25" s="88"/>
      <c r="F25" s="89"/>
      <c r="G25" s="89"/>
      <c r="H25" s="93">
        <f>W11-W24</f>
        <v>759202.64173941314</v>
      </c>
      <c r="I25" s="105">
        <f>H25*'4.tabula'!F18/100</f>
        <v>390145.8020049762</v>
      </c>
      <c r="J25" s="343">
        <f>I25*'3.tabula'!$D$20</f>
        <v>2356480.6441100561</v>
      </c>
      <c r="K25" s="343"/>
      <c r="L25" s="343"/>
      <c r="M25" s="91"/>
      <c r="N25" s="8"/>
      <c r="O25" s="8"/>
      <c r="P25" s="350"/>
      <c r="Q25" s="5">
        <f>Q21*Q29*12</f>
        <v>9084036.9726277366</v>
      </c>
      <c r="R25" s="10">
        <f>Q25*100/P24</f>
        <v>87.173090068423363</v>
      </c>
      <c r="S25" s="1"/>
      <c r="T25" s="1"/>
      <c r="U25" s="8"/>
      <c r="V25" s="8"/>
      <c r="W25" s="350"/>
      <c r="X25" s="5">
        <f>X21*X29*12</f>
        <v>10186335.425494924</v>
      </c>
      <c r="Y25" s="10">
        <f>X25*100/W24</f>
        <v>87.174197017323976</v>
      </c>
      <c r="Z25" s="1"/>
      <c r="AA25" s="1"/>
      <c r="AB25" s="8"/>
      <c r="AC25" s="8"/>
      <c r="AD25" s="350"/>
      <c r="AE25" s="5">
        <f>AE21*AE29*12</f>
        <v>11288633.836064745</v>
      </c>
      <c r="AF25" s="10">
        <f>AE25*100/AD24</f>
        <v>87.175086562511225</v>
      </c>
      <c r="AG25" s="1"/>
      <c r="AH25" s="1"/>
      <c r="AI25" s="8"/>
      <c r="AJ25" s="8"/>
      <c r="AK25" s="350"/>
      <c r="AL25" s="5">
        <f>AL21*AL29*12</f>
        <v>12391582.487631857</v>
      </c>
      <c r="AM25" s="10">
        <f>AL25*100/AK24</f>
        <v>87.178257352008444</v>
      </c>
      <c r="AN25" s="1"/>
    </row>
    <row r="26" spans="2:40" ht="15.5" x14ac:dyDescent="0.35">
      <c r="B26" s="92" t="s">
        <v>38</v>
      </c>
      <c r="C26" s="87"/>
      <c r="D26" s="88"/>
      <c r="E26" s="88"/>
      <c r="F26" s="89"/>
      <c r="G26" s="89"/>
      <c r="H26" s="93">
        <f>AD11-AD24</f>
        <v>841442.70600393787</v>
      </c>
      <c r="I26" s="105">
        <f>H26*'4.tabula'!F30/100</f>
        <v>712888.95925333584</v>
      </c>
      <c r="J26" s="343">
        <f>I26*'3.tabula'!$D$20</f>
        <v>4305849.313890148</v>
      </c>
      <c r="K26" s="343"/>
      <c r="L26" s="343"/>
      <c r="M26" s="91"/>
      <c r="N26" s="8"/>
      <c r="O26" s="8"/>
      <c r="P26" s="4"/>
      <c r="Q26" s="4"/>
      <c r="R26" s="8"/>
      <c r="S26" s="1"/>
      <c r="T26" s="1"/>
      <c r="U26" s="8"/>
      <c r="V26" s="8"/>
      <c r="W26" s="4"/>
      <c r="X26" s="4"/>
      <c r="Y26" s="8"/>
      <c r="Z26" s="1"/>
      <c r="AB26" s="8"/>
      <c r="AC26" s="8"/>
      <c r="AD26" s="4"/>
      <c r="AE26" s="4"/>
      <c r="AF26" s="8"/>
      <c r="AG26" s="1"/>
      <c r="AI26" s="8"/>
      <c r="AJ26" s="8"/>
      <c r="AK26" s="4"/>
      <c r="AL26" s="4"/>
      <c r="AM26" s="8"/>
      <c r="AN26" s="1"/>
    </row>
    <row r="27" spans="2:40" ht="15.5" x14ac:dyDescent="0.35">
      <c r="B27" s="92" t="s">
        <v>39</v>
      </c>
      <c r="C27" s="87"/>
      <c r="D27" s="88"/>
      <c r="E27" s="88"/>
      <c r="F27" s="89"/>
      <c r="G27" s="89"/>
      <c r="H27" s="93">
        <f>AK11-AK24</f>
        <v>923334.63607916422</v>
      </c>
      <c r="I27" s="105">
        <f>H27</f>
        <v>923334.63607916422</v>
      </c>
      <c r="J27" s="343">
        <f>I27*'3.tabula'!$D$20</f>
        <v>5576941.2019181512</v>
      </c>
      <c r="K27" s="343"/>
      <c r="L27" s="343"/>
      <c r="M27" s="91"/>
      <c r="N27" s="8"/>
      <c r="O27" s="8"/>
      <c r="P27" s="348" t="s">
        <v>6</v>
      </c>
      <c r="Q27" s="348"/>
      <c r="R27" s="11"/>
      <c r="S27" s="1"/>
      <c r="T27" s="1"/>
      <c r="U27" s="8"/>
      <c r="V27" s="8"/>
      <c r="W27" s="348" t="s">
        <v>6</v>
      </c>
      <c r="X27" s="348"/>
      <c r="Y27" s="11"/>
      <c r="Z27" s="1"/>
      <c r="AB27" s="8"/>
      <c r="AC27" s="8"/>
      <c r="AD27" s="348" t="s">
        <v>6</v>
      </c>
      <c r="AE27" s="348"/>
      <c r="AF27" s="11"/>
      <c r="AG27" s="1"/>
      <c r="AI27" s="8"/>
      <c r="AJ27" s="8"/>
      <c r="AK27" s="348" t="s">
        <v>6</v>
      </c>
      <c r="AL27" s="348"/>
      <c r="AM27" s="11"/>
      <c r="AN27" s="1"/>
    </row>
    <row r="28" spans="2:40" ht="14.5" thickBot="1" x14ac:dyDescent="0.35">
      <c r="B28" s="94"/>
      <c r="C28" s="95"/>
      <c r="D28" s="96"/>
      <c r="E28" s="96"/>
      <c r="F28" s="97"/>
      <c r="G28" s="97"/>
      <c r="H28" s="98"/>
      <c r="I28" s="97"/>
      <c r="J28" s="99"/>
      <c r="K28" s="100"/>
      <c r="L28" s="100"/>
      <c r="M28" s="101"/>
      <c r="N28" s="8"/>
      <c r="O28" s="8"/>
      <c r="P28" s="354">
        <f>P24/P20/12</f>
        <v>47.29024586850835</v>
      </c>
      <c r="Q28" s="46">
        <f>Q15</f>
        <v>25.235093754215569</v>
      </c>
      <c r="R28" s="12"/>
      <c r="S28" s="1"/>
      <c r="T28" s="1"/>
      <c r="U28" s="8"/>
      <c r="V28" s="8"/>
      <c r="W28" s="354">
        <f>W24/W20/12</f>
        <v>47.260382255991402</v>
      </c>
      <c r="X28" s="46">
        <f>X15</f>
        <v>25.215350402692632</v>
      </c>
      <c r="Y28" s="12"/>
      <c r="Z28" s="1"/>
      <c r="AB28" s="8"/>
      <c r="AC28" s="8"/>
      <c r="AD28" s="354">
        <f>AD24/AD20/12</f>
        <v>47.236378134368579</v>
      </c>
      <c r="AE28" s="46">
        <f>AE15</f>
        <v>25.199485094850946</v>
      </c>
      <c r="AF28" s="12"/>
      <c r="AG28" s="1"/>
      <c r="AI28" s="8"/>
      <c r="AJ28" s="8"/>
      <c r="AK28" s="354">
        <f>AK24/AK20/12</f>
        <v>47.217819187566562</v>
      </c>
      <c r="AL28" s="46">
        <f>AL15</f>
        <v>25.186457407955782</v>
      </c>
      <c r="AM28" s="12"/>
      <c r="AN28" s="1"/>
    </row>
    <row r="29" spans="2:40" x14ac:dyDescent="0.3">
      <c r="B29" s="356"/>
      <c r="C29" s="356"/>
      <c r="D29" s="6"/>
      <c r="E29" s="6"/>
      <c r="G29" s="61"/>
      <c r="H29" s="61"/>
      <c r="I29" s="61"/>
      <c r="J29" s="67"/>
      <c r="K29" s="65"/>
      <c r="L29" s="65"/>
      <c r="M29" s="65"/>
      <c r="N29" s="8"/>
      <c r="O29" s="8"/>
      <c r="P29" s="354"/>
      <c r="Q29" s="46">
        <f>Q16</f>
        <v>54.269344114439129</v>
      </c>
      <c r="R29" s="12"/>
      <c r="S29" s="1"/>
      <c r="T29" s="1"/>
      <c r="U29" s="8"/>
      <c r="V29" s="8"/>
      <c r="W29" s="354"/>
      <c r="X29" s="46">
        <f>X16</f>
        <v>54.236872114108387</v>
      </c>
      <c r="Y29" s="12"/>
      <c r="Z29" s="1"/>
      <c r="AB29" s="8"/>
      <c r="AC29" s="8"/>
      <c r="AD29" s="354"/>
      <c r="AE29" s="46">
        <f>AE16</f>
        <v>54.210769684707465</v>
      </c>
      <c r="AF29" s="12"/>
      <c r="AG29" s="1"/>
      <c r="AI29" s="8"/>
      <c r="AJ29" s="8"/>
      <c r="AK29" s="354"/>
      <c r="AL29" s="46">
        <f>AL16</f>
        <v>54.189330078154988</v>
      </c>
      <c r="AM29" s="12"/>
      <c r="AN29" s="1"/>
    </row>
    <row r="30" spans="2:40" ht="14.5" thickBot="1" x14ac:dyDescent="0.35">
      <c r="N30" s="8"/>
      <c r="O30" s="3"/>
      <c r="P30" s="4"/>
      <c r="Q30" s="4"/>
      <c r="R30" s="8"/>
      <c r="S30" s="1"/>
      <c r="T30" s="1"/>
      <c r="U30" s="8"/>
      <c r="V30" s="3"/>
      <c r="W30" s="4"/>
      <c r="X30" s="4"/>
      <c r="Y30" s="8"/>
      <c r="Z30" s="1"/>
      <c r="AB30" s="8"/>
      <c r="AC30" s="3"/>
      <c r="AD30" s="4"/>
      <c r="AE30" s="4"/>
      <c r="AF30" s="8"/>
      <c r="AG30" s="1"/>
      <c r="AI30" s="8"/>
      <c r="AJ30" s="3"/>
      <c r="AK30" s="4"/>
      <c r="AL30" s="4"/>
      <c r="AM30" s="8"/>
      <c r="AN30" s="1"/>
    </row>
    <row r="31" spans="2:40" ht="17.5" x14ac:dyDescent="0.35">
      <c r="C31" s="58"/>
      <c r="D31" s="58"/>
      <c r="E31" s="58"/>
      <c r="F31" s="58"/>
      <c r="H31" s="58"/>
      <c r="I31" s="58"/>
      <c r="J31" s="58"/>
      <c r="K31" s="58"/>
      <c r="L31" s="58"/>
      <c r="M31" s="60"/>
      <c r="N31" s="345" t="s">
        <v>22</v>
      </c>
      <c r="O31" s="346"/>
      <c r="P31" s="346"/>
      <c r="Q31" s="346"/>
      <c r="R31" s="346"/>
      <c r="S31" s="347"/>
      <c r="T31" s="69"/>
      <c r="U31" s="345" t="s">
        <v>22</v>
      </c>
      <c r="V31" s="346"/>
      <c r="W31" s="346"/>
      <c r="X31" s="346"/>
      <c r="Y31" s="346"/>
      <c r="Z31" s="347"/>
      <c r="AB31" s="345" t="s">
        <v>22</v>
      </c>
      <c r="AC31" s="346"/>
      <c r="AD31" s="346"/>
      <c r="AE31" s="346"/>
      <c r="AF31" s="346"/>
      <c r="AG31" s="347"/>
      <c r="AI31" s="345" t="s">
        <v>22</v>
      </c>
      <c r="AJ31" s="346"/>
      <c r="AK31" s="346"/>
      <c r="AL31" s="346"/>
      <c r="AM31" s="346"/>
      <c r="AN31" s="347"/>
    </row>
    <row r="32" spans="2:40" x14ac:dyDescent="0.3">
      <c r="C32" s="58"/>
      <c r="D32" s="58"/>
      <c r="E32" s="58"/>
      <c r="F32" s="58"/>
      <c r="H32" s="58"/>
      <c r="I32" s="58"/>
      <c r="J32" s="58"/>
      <c r="K32" s="58"/>
      <c r="L32" s="58"/>
      <c r="M32" s="60"/>
      <c r="N32" s="33" t="s">
        <v>8</v>
      </c>
      <c r="O32" s="34"/>
      <c r="P32" s="35"/>
      <c r="Q32" s="35"/>
      <c r="R32" s="36"/>
      <c r="S32" s="37"/>
      <c r="T32" s="70"/>
      <c r="U32" s="33" t="s">
        <v>8</v>
      </c>
      <c r="V32" s="34"/>
      <c r="W32" s="35"/>
      <c r="X32" s="35"/>
      <c r="Y32" s="36"/>
      <c r="Z32" s="37"/>
      <c r="AB32" s="33" t="s">
        <v>8</v>
      </c>
      <c r="AC32" s="34"/>
      <c r="AD32" s="35"/>
      <c r="AE32" s="35"/>
      <c r="AF32" s="36"/>
      <c r="AG32" s="37"/>
      <c r="AI32" s="33" t="s">
        <v>8</v>
      </c>
      <c r="AJ32" s="34"/>
      <c r="AK32" s="35"/>
      <c r="AL32" s="35"/>
      <c r="AM32" s="36"/>
      <c r="AN32" s="37"/>
    </row>
    <row r="33" spans="3:40" x14ac:dyDescent="0.3">
      <c r="C33" s="58"/>
      <c r="D33" s="58"/>
      <c r="E33" s="58"/>
      <c r="F33" s="58"/>
      <c r="H33" s="58"/>
      <c r="I33" s="58"/>
      <c r="J33" s="58"/>
      <c r="K33" s="58"/>
      <c r="L33" s="58"/>
      <c r="M33" s="60"/>
      <c r="N33" s="38">
        <f>'2.tabula'!Q19</f>
        <v>52.173913043478258</v>
      </c>
      <c r="O33" s="39" t="str">
        <f>'2.tabula'!B19</f>
        <v>Palielinās (šobrīd koeficients 1, būs 2)</v>
      </c>
      <c r="P33" s="35"/>
      <c r="Q33" s="35"/>
      <c r="R33" s="36"/>
      <c r="S33" s="37"/>
      <c r="T33" s="70"/>
      <c r="U33" s="38">
        <f>N33</f>
        <v>52.173913043478258</v>
      </c>
      <c r="V33" s="39" t="str">
        <f>O33</f>
        <v>Palielinās (šobrīd koeficients 1, būs 2)</v>
      </c>
      <c r="W33" s="35"/>
      <c r="X33" s="35"/>
      <c r="Y33" s="36"/>
      <c r="Z33" s="37"/>
      <c r="AB33" s="38">
        <f>U33</f>
        <v>52.173913043478258</v>
      </c>
      <c r="AC33" s="39" t="str">
        <f>V33</f>
        <v>Palielinās (šobrīd koeficients 1, būs 2)</v>
      </c>
      <c r="AD33" s="35"/>
      <c r="AE33" s="35"/>
      <c r="AF33" s="36"/>
      <c r="AG33" s="37"/>
      <c r="AI33" s="38">
        <f>AB33</f>
        <v>52.173913043478258</v>
      </c>
      <c r="AJ33" s="39" t="str">
        <f>AC33</f>
        <v>Palielinās (šobrīd koeficients 1, būs 2)</v>
      </c>
      <c r="AK33" s="35"/>
      <c r="AL33" s="35"/>
      <c r="AM33" s="36"/>
      <c r="AN33" s="37"/>
    </row>
    <row r="34" spans="3:40" x14ac:dyDescent="0.3">
      <c r="C34" s="58"/>
      <c r="D34" s="58"/>
      <c r="E34" s="58"/>
      <c r="F34" s="58"/>
      <c r="H34" s="58"/>
      <c r="I34" s="58"/>
      <c r="J34" s="58"/>
      <c r="K34" s="58"/>
      <c r="L34" s="58"/>
      <c r="M34" s="60"/>
      <c r="N34" s="33"/>
      <c r="O34" s="34"/>
      <c r="P34" s="348" t="s">
        <v>2</v>
      </c>
      <c r="Q34" s="348"/>
      <c r="R34" s="36"/>
      <c r="S34" s="37"/>
      <c r="T34" s="70"/>
      <c r="U34" s="33"/>
      <c r="V34" s="34"/>
      <c r="W34" s="348" t="s">
        <v>2</v>
      </c>
      <c r="X34" s="348"/>
      <c r="Y34" s="36"/>
      <c r="Z34" s="37"/>
      <c r="AB34" s="33"/>
      <c r="AC34" s="34"/>
      <c r="AD34" s="348" t="s">
        <v>2</v>
      </c>
      <c r="AE34" s="348"/>
      <c r="AF34" s="36"/>
      <c r="AG34" s="37"/>
      <c r="AI34" s="33"/>
      <c r="AJ34" s="34"/>
      <c r="AK34" s="348" t="s">
        <v>2</v>
      </c>
      <c r="AL34" s="348"/>
      <c r="AM34" s="36"/>
      <c r="AN34" s="37"/>
    </row>
    <row r="35" spans="3:40" x14ac:dyDescent="0.3">
      <c r="C35" s="58"/>
      <c r="D35" s="58"/>
      <c r="E35" s="58"/>
      <c r="F35" s="58"/>
      <c r="H35" s="58"/>
      <c r="I35" s="58"/>
      <c r="J35" s="58"/>
      <c r="K35" s="58"/>
      <c r="L35" s="58"/>
      <c r="M35" s="60"/>
      <c r="N35" s="33"/>
      <c r="O35" s="34">
        <v>1</v>
      </c>
      <c r="P35" s="349">
        <f>Q35+Q36</f>
        <v>0</v>
      </c>
      <c r="Q35" s="5">
        <f>0-Q36</f>
        <v>-1289</v>
      </c>
      <c r="R35" s="36"/>
      <c r="S35" s="37"/>
      <c r="T35" s="70"/>
      <c r="U35" s="33"/>
      <c r="V35" s="34">
        <v>1</v>
      </c>
      <c r="W35" s="349">
        <f>X35+X36</f>
        <v>0</v>
      </c>
      <c r="X35" s="5">
        <f>0-X36</f>
        <v>-1447</v>
      </c>
      <c r="Y35" s="36"/>
      <c r="Z35" s="37"/>
      <c r="AB35" s="33"/>
      <c r="AC35" s="34">
        <v>1</v>
      </c>
      <c r="AD35" s="349">
        <f>AE35+AE36</f>
        <v>0</v>
      </c>
      <c r="AE35" s="5">
        <f>0-AE36</f>
        <v>-1604</v>
      </c>
      <c r="AF35" s="36"/>
      <c r="AG35" s="37"/>
      <c r="AI35" s="33"/>
      <c r="AJ35" s="34">
        <v>1</v>
      </c>
      <c r="AK35" s="349">
        <f>AL35+AL36</f>
        <v>0</v>
      </c>
      <c r="AL35" s="5">
        <f>0-AL36</f>
        <v>-1762</v>
      </c>
      <c r="AM35" s="36"/>
      <c r="AN35" s="37"/>
    </row>
    <row r="36" spans="3:40" x14ac:dyDescent="0.3">
      <c r="C36" s="58"/>
      <c r="D36" s="58"/>
      <c r="E36" s="58"/>
      <c r="F36" s="58"/>
      <c r="H36" s="58"/>
      <c r="I36" s="58"/>
      <c r="J36" s="58"/>
      <c r="K36" s="58"/>
      <c r="L36" s="58"/>
      <c r="M36" s="60"/>
      <c r="N36" s="33"/>
      <c r="O36" s="34">
        <v>2</v>
      </c>
      <c r="P36" s="350"/>
      <c r="Q36" s="5">
        <f>ROUND(Q7*N33/100,0)</f>
        <v>1289</v>
      </c>
      <c r="R36" s="36"/>
      <c r="S36" s="37"/>
      <c r="T36" s="70"/>
      <c r="U36" s="33"/>
      <c r="V36" s="34">
        <v>2</v>
      </c>
      <c r="W36" s="350"/>
      <c r="X36" s="5">
        <f>ROUND(X7*U33/100,0)</f>
        <v>1447</v>
      </c>
      <c r="Y36" s="36"/>
      <c r="Z36" s="37"/>
      <c r="AB36" s="33"/>
      <c r="AC36" s="34">
        <v>2</v>
      </c>
      <c r="AD36" s="350"/>
      <c r="AE36" s="5">
        <f>ROUND(AE7*AB33/100,0)</f>
        <v>1604</v>
      </c>
      <c r="AF36" s="36"/>
      <c r="AG36" s="37"/>
      <c r="AI36" s="33"/>
      <c r="AJ36" s="34">
        <v>2</v>
      </c>
      <c r="AK36" s="350"/>
      <c r="AL36" s="5">
        <f>ROUND(AL7*AI33/100,0)</f>
        <v>1762</v>
      </c>
      <c r="AM36" s="36"/>
      <c r="AN36" s="37"/>
    </row>
    <row r="37" spans="3:40" x14ac:dyDescent="0.3">
      <c r="C37" s="58"/>
      <c r="D37" s="58"/>
      <c r="E37" s="58"/>
      <c r="F37" s="58"/>
      <c r="H37" s="58"/>
      <c r="I37" s="58"/>
      <c r="J37" s="58"/>
      <c r="K37" s="58"/>
      <c r="L37" s="58"/>
      <c r="M37" s="60"/>
      <c r="N37" s="33"/>
      <c r="O37" s="34"/>
      <c r="P37" s="35"/>
      <c r="Q37" s="35"/>
      <c r="R37" s="36"/>
      <c r="S37" s="37"/>
      <c r="T37" s="70"/>
      <c r="U37" s="33"/>
      <c r="V37" s="34"/>
      <c r="W37" s="35"/>
      <c r="X37" s="35"/>
      <c r="Y37" s="36"/>
      <c r="Z37" s="37"/>
      <c r="AB37" s="33"/>
      <c r="AC37" s="34"/>
      <c r="AD37" s="35"/>
      <c r="AE37" s="35"/>
      <c r="AF37" s="36"/>
      <c r="AG37" s="37"/>
      <c r="AI37" s="33"/>
      <c r="AJ37" s="34"/>
      <c r="AK37" s="35"/>
      <c r="AL37" s="35"/>
      <c r="AM37" s="36"/>
      <c r="AN37" s="37"/>
    </row>
    <row r="38" spans="3:40" x14ac:dyDescent="0.3">
      <c r="C38" s="58"/>
      <c r="D38" s="58"/>
      <c r="E38" s="58"/>
      <c r="F38" s="58"/>
      <c r="H38" s="58"/>
      <c r="I38" s="58"/>
      <c r="J38" s="58"/>
      <c r="K38" s="58"/>
      <c r="L38" s="58"/>
      <c r="M38" s="60"/>
      <c r="N38" s="72">
        <f>'2.tabula'!Q20</f>
        <v>47.826086956521742</v>
      </c>
      <c r="O38" s="73" t="str">
        <f>'2.tabula'!B20</f>
        <v>Nemainīsies (ir koeficients 1 un paliks 1)</v>
      </c>
      <c r="P38" s="74"/>
      <c r="Q38" s="74"/>
      <c r="R38" s="75"/>
      <c r="S38" s="76"/>
      <c r="T38" s="77"/>
      <c r="U38" s="72">
        <f>N38</f>
        <v>47.826086956521742</v>
      </c>
      <c r="V38" s="73" t="str">
        <f>O38</f>
        <v>Nemainīsies (ir koeficients 1 un paliks 1)</v>
      </c>
      <c r="W38" s="74"/>
      <c r="X38" s="74"/>
      <c r="Y38" s="75"/>
      <c r="Z38" s="76"/>
      <c r="AA38" s="115"/>
      <c r="AB38" s="72">
        <f>U38</f>
        <v>47.826086956521742</v>
      </c>
      <c r="AC38" s="73" t="str">
        <f>V38</f>
        <v>Nemainīsies (ir koeficients 1 un paliks 1)</v>
      </c>
      <c r="AD38" s="74"/>
      <c r="AE38" s="74"/>
      <c r="AF38" s="75"/>
      <c r="AG38" s="76"/>
      <c r="AH38" s="115"/>
      <c r="AI38" s="72">
        <f>AB38</f>
        <v>47.826086956521742</v>
      </c>
      <c r="AJ38" s="73" t="str">
        <f>AC38</f>
        <v>Nemainīsies (ir koeficients 1 un paliks 1)</v>
      </c>
      <c r="AK38" s="74"/>
      <c r="AL38" s="74"/>
      <c r="AM38" s="75"/>
      <c r="AN38" s="76"/>
    </row>
    <row r="39" spans="3:40" x14ac:dyDescent="0.3">
      <c r="C39" s="58"/>
      <c r="D39" s="58"/>
      <c r="E39" s="58"/>
      <c r="F39" s="58"/>
      <c r="H39" s="58"/>
      <c r="I39" s="58"/>
      <c r="J39" s="58"/>
      <c r="K39" s="58"/>
      <c r="L39" s="58"/>
      <c r="M39" s="60"/>
      <c r="N39" s="78"/>
      <c r="O39" s="79"/>
      <c r="P39" s="351" t="s">
        <v>2</v>
      </c>
      <c r="Q39" s="351"/>
      <c r="R39" s="75"/>
      <c r="S39" s="76"/>
      <c r="T39" s="77"/>
      <c r="U39" s="78"/>
      <c r="V39" s="79"/>
      <c r="W39" s="351" t="s">
        <v>2</v>
      </c>
      <c r="X39" s="351"/>
      <c r="Y39" s="75"/>
      <c r="Z39" s="76"/>
      <c r="AA39" s="115"/>
      <c r="AB39" s="78"/>
      <c r="AC39" s="79"/>
      <c r="AD39" s="351" t="s">
        <v>2</v>
      </c>
      <c r="AE39" s="351"/>
      <c r="AF39" s="75"/>
      <c r="AG39" s="76"/>
      <c r="AH39" s="115"/>
      <c r="AI39" s="78"/>
      <c r="AJ39" s="79"/>
      <c r="AK39" s="351" t="s">
        <v>2</v>
      </c>
      <c r="AL39" s="351"/>
      <c r="AM39" s="75"/>
      <c r="AN39" s="76"/>
    </row>
    <row r="40" spans="3:40" x14ac:dyDescent="0.3">
      <c r="C40" s="58"/>
      <c r="D40" s="58"/>
      <c r="E40" s="58"/>
      <c r="F40" s="58"/>
      <c r="H40" s="58"/>
      <c r="I40" s="58"/>
      <c r="J40" s="58"/>
      <c r="K40" s="58"/>
      <c r="L40" s="58"/>
      <c r="M40" s="60"/>
      <c r="N40" s="78"/>
      <c r="O40" s="79">
        <v>1</v>
      </c>
      <c r="P40" s="339">
        <f>Q40+Q41</f>
        <v>0</v>
      </c>
      <c r="Q40" s="80">
        <v>0</v>
      </c>
      <c r="R40" s="75"/>
      <c r="S40" s="76"/>
      <c r="T40" s="77"/>
      <c r="U40" s="78"/>
      <c r="V40" s="79">
        <v>1</v>
      </c>
      <c r="W40" s="339">
        <f>X40+X41</f>
        <v>0</v>
      </c>
      <c r="X40" s="80">
        <v>0</v>
      </c>
      <c r="Y40" s="75"/>
      <c r="Z40" s="76"/>
      <c r="AA40" s="115"/>
      <c r="AB40" s="78"/>
      <c r="AC40" s="79">
        <v>1</v>
      </c>
      <c r="AD40" s="339">
        <f>AE40+AE41</f>
        <v>0</v>
      </c>
      <c r="AE40" s="80">
        <v>0</v>
      </c>
      <c r="AF40" s="75"/>
      <c r="AG40" s="76"/>
      <c r="AH40" s="115"/>
      <c r="AI40" s="78"/>
      <c r="AJ40" s="79">
        <v>1</v>
      </c>
      <c r="AK40" s="339">
        <f>AL40+AL41</f>
        <v>0</v>
      </c>
      <c r="AL40" s="80">
        <v>0</v>
      </c>
      <c r="AM40" s="75"/>
      <c r="AN40" s="76"/>
    </row>
    <row r="41" spans="3:40" x14ac:dyDescent="0.3">
      <c r="C41" s="58"/>
      <c r="D41" s="58"/>
      <c r="E41" s="58"/>
      <c r="F41" s="58"/>
      <c r="H41" s="58"/>
      <c r="I41" s="58"/>
      <c r="J41" s="58"/>
      <c r="K41" s="58"/>
      <c r="L41" s="58"/>
      <c r="M41" s="60"/>
      <c r="N41" s="78"/>
      <c r="O41" s="79">
        <v>2</v>
      </c>
      <c r="P41" s="340"/>
      <c r="Q41" s="80">
        <v>0</v>
      </c>
      <c r="R41" s="75"/>
      <c r="S41" s="76"/>
      <c r="T41" s="77"/>
      <c r="U41" s="78"/>
      <c r="V41" s="79">
        <v>2</v>
      </c>
      <c r="W41" s="340"/>
      <c r="X41" s="80">
        <v>0</v>
      </c>
      <c r="Y41" s="75"/>
      <c r="Z41" s="76"/>
      <c r="AA41" s="115"/>
      <c r="AB41" s="78"/>
      <c r="AC41" s="79">
        <v>2</v>
      </c>
      <c r="AD41" s="340"/>
      <c r="AE41" s="80">
        <v>0</v>
      </c>
      <c r="AF41" s="75"/>
      <c r="AG41" s="76"/>
      <c r="AH41" s="115"/>
      <c r="AI41" s="78"/>
      <c r="AJ41" s="79">
        <v>2</v>
      </c>
      <c r="AK41" s="340"/>
      <c r="AL41" s="80">
        <v>0</v>
      </c>
      <c r="AM41" s="75"/>
      <c r="AN41" s="76"/>
    </row>
    <row r="42" spans="3:40" x14ac:dyDescent="0.3">
      <c r="C42" s="58"/>
      <c r="D42" s="58"/>
      <c r="E42" s="58"/>
      <c r="F42" s="58"/>
      <c r="H42" s="58"/>
      <c r="I42" s="58"/>
      <c r="J42" s="58"/>
      <c r="K42" s="58"/>
      <c r="L42" s="58"/>
      <c r="M42" s="60"/>
      <c r="N42" s="78"/>
      <c r="O42" s="79"/>
      <c r="P42" s="74"/>
      <c r="Q42" s="74"/>
      <c r="R42" s="75"/>
      <c r="S42" s="76"/>
      <c r="T42" s="77"/>
      <c r="U42" s="78"/>
      <c r="V42" s="79"/>
      <c r="W42" s="74"/>
      <c r="X42" s="74"/>
      <c r="Y42" s="75"/>
      <c r="Z42" s="76"/>
      <c r="AA42" s="115"/>
      <c r="AB42" s="78"/>
      <c r="AC42" s="79"/>
      <c r="AD42" s="74"/>
      <c r="AE42" s="74"/>
      <c r="AF42" s="75"/>
      <c r="AG42" s="76"/>
      <c r="AH42" s="115"/>
      <c r="AI42" s="78"/>
      <c r="AJ42" s="79"/>
      <c r="AK42" s="74"/>
      <c r="AL42" s="74"/>
      <c r="AM42" s="75"/>
      <c r="AN42" s="37"/>
    </row>
    <row r="43" spans="3:40" x14ac:dyDescent="0.3">
      <c r="C43" s="58"/>
      <c r="D43" s="58"/>
      <c r="E43" s="58"/>
      <c r="F43" s="58"/>
      <c r="H43" s="58"/>
      <c r="I43" s="58"/>
      <c r="J43" s="58"/>
      <c r="K43" s="58"/>
      <c r="L43" s="58"/>
      <c r="M43" s="60"/>
      <c r="N43" s="72">
        <f>'2.tabula'!Q21</f>
        <v>0</v>
      </c>
      <c r="O43" s="73" t="str">
        <f>'2.tabula'!B21</f>
        <v>Nepienāksies (šobrīd koeficients 1)</v>
      </c>
      <c r="P43" s="74"/>
      <c r="Q43" s="74"/>
      <c r="R43" s="75"/>
      <c r="S43" s="76"/>
      <c r="T43" s="77"/>
      <c r="U43" s="72">
        <f>N43</f>
        <v>0</v>
      </c>
      <c r="V43" s="73" t="str">
        <f>O43</f>
        <v>Nepienāksies (šobrīd koeficients 1)</v>
      </c>
      <c r="W43" s="74"/>
      <c r="X43" s="74"/>
      <c r="Y43" s="75"/>
      <c r="Z43" s="76"/>
      <c r="AA43" s="115"/>
      <c r="AB43" s="72">
        <f>U43</f>
        <v>0</v>
      </c>
      <c r="AC43" s="73" t="str">
        <f>V43</f>
        <v>Nepienāksies (šobrīd koeficients 1)</v>
      </c>
      <c r="AD43" s="74"/>
      <c r="AE43" s="74"/>
      <c r="AF43" s="75"/>
      <c r="AG43" s="76"/>
      <c r="AH43" s="115"/>
      <c r="AI43" s="72">
        <f>AB43</f>
        <v>0</v>
      </c>
      <c r="AJ43" s="73" t="str">
        <f>AC43</f>
        <v>Nepienāksies (šobrīd koeficients 1)</v>
      </c>
      <c r="AK43" s="74"/>
      <c r="AL43" s="74"/>
      <c r="AM43" s="75"/>
      <c r="AN43" s="37"/>
    </row>
    <row r="44" spans="3:40" x14ac:dyDescent="0.3">
      <c r="C44" s="58"/>
      <c r="D44" s="58"/>
      <c r="E44" s="58"/>
      <c r="F44" s="58"/>
      <c r="H44" s="58"/>
      <c r="I44" s="58"/>
      <c r="J44" s="58"/>
      <c r="K44" s="58"/>
      <c r="L44" s="58"/>
      <c r="M44" s="60"/>
      <c r="N44" s="78"/>
      <c r="O44" s="79"/>
      <c r="P44" s="351" t="s">
        <v>2</v>
      </c>
      <c r="Q44" s="351"/>
      <c r="R44" s="75"/>
      <c r="S44" s="76"/>
      <c r="T44" s="77"/>
      <c r="U44" s="78"/>
      <c r="V44" s="79"/>
      <c r="W44" s="351" t="s">
        <v>2</v>
      </c>
      <c r="X44" s="351"/>
      <c r="Y44" s="75"/>
      <c r="Z44" s="76"/>
      <c r="AA44" s="115"/>
      <c r="AB44" s="78"/>
      <c r="AC44" s="79"/>
      <c r="AD44" s="351" t="s">
        <v>2</v>
      </c>
      <c r="AE44" s="351"/>
      <c r="AF44" s="75"/>
      <c r="AG44" s="76"/>
      <c r="AH44" s="115"/>
      <c r="AI44" s="78"/>
      <c r="AJ44" s="79"/>
      <c r="AK44" s="351" t="s">
        <v>2</v>
      </c>
      <c r="AL44" s="351"/>
      <c r="AM44" s="75"/>
      <c r="AN44" s="37"/>
    </row>
    <row r="45" spans="3:40" x14ac:dyDescent="0.3">
      <c r="C45" s="58"/>
      <c r="D45" s="58"/>
      <c r="E45" s="58"/>
      <c r="F45" s="58"/>
      <c r="H45" s="58"/>
      <c r="I45" s="58"/>
      <c r="J45" s="58"/>
      <c r="K45" s="58"/>
      <c r="L45" s="58"/>
      <c r="M45" s="60"/>
      <c r="N45" s="78"/>
      <c r="O45" s="79">
        <v>1</v>
      </c>
      <c r="P45" s="339">
        <f>Q45+Q46</f>
        <v>0</v>
      </c>
      <c r="Q45" s="80">
        <f>0-ROUND(Q7*N43/100,0)</f>
        <v>0</v>
      </c>
      <c r="R45" s="75"/>
      <c r="S45" s="76"/>
      <c r="T45" s="77"/>
      <c r="U45" s="78"/>
      <c r="V45" s="79">
        <v>1</v>
      </c>
      <c r="W45" s="339">
        <f>X45+X46</f>
        <v>0</v>
      </c>
      <c r="X45" s="80">
        <f>0-ROUND(X7*U43/100,0)</f>
        <v>0</v>
      </c>
      <c r="Y45" s="75"/>
      <c r="Z45" s="76"/>
      <c r="AA45" s="115"/>
      <c r="AB45" s="78"/>
      <c r="AC45" s="79">
        <v>1</v>
      </c>
      <c r="AD45" s="339">
        <f>AE45+AE46</f>
        <v>0</v>
      </c>
      <c r="AE45" s="80">
        <f>0-ROUND(AE7*AB43/100,0)</f>
        <v>0</v>
      </c>
      <c r="AF45" s="75"/>
      <c r="AG45" s="76"/>
      <c r="AH45" s="115"/>
      <c r="AI45" s="78"/>
      <c r="AJ45" s="79">
        <v>1</v>
      </c>
      <c r="AK45" s="339">
        <f>AL45+AL46</f>
        <v>0</v>
      </c>
      <c r="AL45" s="80">
        <f>0-ROUND(AL7*AI43/100,0)</f>
        <v>0</v>
      </c>
      <c r="AM45" s="75"/>
      <c r="AN45" s="37"/>
    </row>
    <row r="46" spans="3:40" x14ac:dyDescent="0.3">
      <c r="C46" s="58"/>
      <c r="D46" s="58"/>
      <c r="E46" s="58"/>
      <c r="F46" s="58"/>
      <c r="H46" s="58"/>
      <c r="I46" s="58"/>
      <c r="J46" s="58"/>
      <c r="K46" s="58"/>
      <c r="L46" s="58"/>
      <c r="M46" s="60"/>
      <c r="N46" s="78"/>
      <c r="O46" s="79">
        <v>2</v>
      </c>
      <c r="P46" s="340"/>
      <c r="Q46" s="80">
        <v>0</v>
      </c>
      <c r="R46" s="75"/>
      <c r="S46" s="76"/>
      <c r="T46" s="77"/>
      <c r="U46" s="78"/>
      <c r="V46" s="79">
        <v>2</v>
      </c>
      <c r="W46" s="340"/>
      <c r="X46" s="80">
        <v>0</v>
      </c>
      <c r="Y46" s="75"/>
      <c r="Z46" s="76"/>
      <c r="AA46" s="115"/>
      <c r="AB46" s="78"/>
      <c r="AC46" s="79">
        <v>2</v>
      </c>
      <c r="AD46" s="340"/>
      <c r="AE46" s="80">
        <v>0</v>
      </c>
      <c r="AF46" s="75"/>
      <c r="AG46" s="76"/>
      <c r="AH46" s="115"/>
      <c r="AI46" s="78"/>
      <c r="AJ46" s="79">
        <v>2</v>
      </c>
      <c r="AK46" s="340"/>
      <c r="AL46" s="80">
        <v>0</v>
      </c>
      <c r="AM46" s="75"/>
      <c r="AN46" s="37"/>
    </row>
    <row r="47" spans="3:40" ht="14.5" thickBot="1" x14ac:dyDescent="0.35">
      <c r="C47" s="58"/>
      <c r="D47" s="58"/>
      <c r="E47" s="58"/>
      <c r="F47" s="58"/>
      <c r="H47" s="58"/>
      <c r="I47" s="58"/>
      <c r="J47" s="58"/>
      <c r="K47" s="58"/>
      <c r="L47" s="58"/>
      <c r="M47" s="60"/>
      <c r="N47" s="44">
        <f>SUM(N33:N46)</f>
        <v>100</v>
      </c>
      <c r="O47" s="40"/>
      <c r="P47" s="41"/>
      <c r="Q47" s="41"/>
      <c r="R47" s="42"/>
      <c r="S47" s="43"/>
      <c r="T47" s="70"/>
      <c r="U47" s="44">
        <f>SUM(U33:U46)</f>
        <v>100</v>
      </c>
      <c r="V47" s="40"/>
      <c r="W47" s="41"/>
      <c r="X47" s="41"/>
      <c r="Y47" s="42"/>
      <c r="Z47" s="43"/>
      <c r="AB47" s="44">
        <f>SUM(AB33:AB46)</f>
        <v>100</v>
      </c>
      <c r="AC47" s="40"/>
      <c r="AD47" s="41"/>
      <c r="AE47" s="41"/>
      <c r="AF47" s="42"/>
      <c r="AG47" s="43"/>
      <c r="AI47" s="44">
        <f>SUM(AI33:AI46)</f>
        <v>100</v>
      </c>
      <c r="AJ47" s="40"/>
      <c r="AK47" s="41"/>
      <c r="AL47" s="41"/>
      <c r="AM47" s="42"/>
      <c r="AN47" s="43"/>
    </row>
    <row r="48" spans="3:40" ht="14.5" thickBot="1" x14ac:dyDescent="0.35">
      <c r="C48" s="58"/>
      <c r="D48" s="58"/>
      <c r="E48" s="58"/>
      <c r="F48" s="58"/>
      <c r="H48" s="58"/>
      <c r="I48" s="58"/>
      <c r="J48" s="58"/>
      <c r="K48" s="58"/>
      <c r="L48" s="58"/>
      <c r="M48" s="60"/>
      <c r="N48" s="7"/>
      <c r="O48" s="3"/>
      <c r="P48" s="4"/>
      <c r="Q48" s="4"/>
      <c r="R48" s="8"/>
      <c r="S48" s="3"/>
      <c r="T48" s="3"/>
      <c r="U48" s="7"/>
      <c r="V48" s="3"/>
      <c r="W48" s="4"/>
      <c r="X48" s="4"/>
      <c r="Y48" s="8"/>
      <c r="Z48" s="3"/>
      <c r="AB48" s="7"/>
      <c r="AC48" s="3"/>
      <c r="AD48" s="4"/>
      <c r="AE48" s="4"/>
      <c r="AF48" s="8"/>
      <c r="AG48" s="3"/>
      <c r="AI48" s="7"/>
      <c r="AJ48" s="3"/>
      <c r="AK48" s="4"/>
      <c r="AL48" s="4"/>
      <c r="AM48" s="8"/>
      <c r="AN48" s="3"/>
    </row>
    <row r="49" spans="3:40" ht="17.5" x14ac:dyDescent="0.35">
      <c r="C49" s="58"/>
      <c r="D49" s="58"/>
      <c r="E49" s="58"/>
      <c r="F49" s="58"/>
      <c r="H49" s="58"/>
      <c r="I49" s="58"/>
      <c r="J49" s="58"/>
      <c r="K49" s="58"/>
      <c r="L49" s="58"/>
      <c r="N49" s="345" t="s">
        <v>23</v>
      </c>
      <c r="O49" s="346"/>
      <c r="P49" s="346"/>
      <c r="Q49" s="346"/>
      <c r="R49" s="346"/>
      <c r="S49" s="347"/>
      <c r="T49" s="69"/>
      <c r="U49" s="345" t="s">
        <v>23</v>
      </c>
      <c r="V49" s="346"/>
      <c r="W49" s="346"/>
      <c r="X49" s="346"/>
      <c r="Y49" s="346"/>
      <c r="Z49" s="347"/>
      <c r="AB49" s="345" t="s">
        <v>23</v>
      </c>
      <c r="AC49" s="346"/>
      <c r="AD49" s="346"/>
      <c r="AE49" s="346"/>
      <c r="AF49" s="346"/>
      <c r="AG49" s="347"/>
      <c r="AI49" s="345" t="s">
        <v>23</v>
      </c>
      <c r="AJ49" s="346"/>
      <c r="AK49" s="346"/>
      <c r="AL49" s="346"/>
      <c r="AM49" s="346"/>
      <c r="AN49" s="347"/>
    </row>
    <row r="50" spans="3:40" x14ac:dyDescent="0.3">
      <c r="C50" s="58"/>
      <c r="D50" s="58"/>
      <c r="E50" s="58"/>
      <c r="F50" s="58"/>
      <c r="H50" s="58"/>
      <c r="I50" s="58"/>
      <c r="J50" s="58"/>
      <c r="K50" s="58"/>
      <c r="L50" s="58"/>
      <c r="N50" s="33" t="s">
        <v>8</v>
      </c>
      <c r="O50" s="34"/>
      <c r="P50" s="35"/>
      <c r="Q50" s="35"/>
      <c r="R50" s="36"/>
      <c r="S50" s="37"/>
      <c r="T50" s="70"/>
      <c r="U50" s="33" t="s">
        <v>8</v>
      </c>
      <c r="V50" s="34"/>
      <c r="W50" s="35"/>
      <c r="X50" s="35"/>
      <c r="Y50" s="36"/>
      <c r="Z50" s="37"/>
      <c r="AB50" s="33" t="s">
        <v>8</v>
      </c>
      <c r="AC50" s="34"/>
      <c r="AD50" s="35"/>
      <c r="AE50" s="35"/>
      <c r="AF50" s="36"/>
      <c r="AG50" s="37"/>
      <c r="AI50" s="33" t="s">
        <v>8</v>
      </c>
      <c r="AJ50" s="34"/>
      <c r="AK50" s="35"/>
      <c r="AL50" s="35"/>
      <c r="AM50" s="36"/>
      <c r="AN50" s="37"/>
    </row>
    <row r="51" spans="3:40" x14ac:dyDescent="0.3">
      <c r="C51" s="58"/>
      <c r="D51" s="58"/>
      <c r="E51" s="58"/>
      <c r="F51" s="58"/>
      <c r="H51" s="58"/>
      <c r="I51" s="58"/>
      <c r="J51" s="58"/>
      <c r="K51" s="58"/>
      <c r="L51" s="58"/>
      <c r="N51" s="38">
        <f>'2.tabula'!Q25</f>
        <v>20.338983050847457</v>
      </c>
      <c r="O51" s="39" t="str">
        <f>'2.tabula'!B25</f>
        <v>Samazinās (šobrīd koeficients 2, būs 1)</v>
      </c>
      <c r="P51" s="35"/>
      <c r="Q51" s="35"/>
      <c r="R51" s="36"/>
      <c r="S51" s="37"/>
      <c r="T51" s="70"/>
      <c r="U51" s="38">
        <f>N51</f>
        <v>20.338983050847457</v>
      </c>
      <c r="V51" s="39" t="str">
        <f>O51</f>
        <v>Samazinās (šobrīd koeficients 2, būs 1)</v>
      </c>
      <c r="W51" s="35"/>
      <c r="X51" s="35"/>
      <c r="Y51" s="36"/>
      <c r="Z51" s="37"/>
      <c r="AB51" s="38">
        <f>U51</f>
        <v>20.338983050847457</v>
      </c>
      <c r="AC51" s="39" t="str">
        <f>V51</f>
        <v>Samazinās (šobrīd koeficients 2, būs 1)</v>
      </c>
      <c r="AD51" s="35"/>
      <c r="AE51" s="35"/>
      <c r="AF51" s="36"/>
      <c r="AG51" s="37"/>
      <c r="AI51" s="38">
        <f>AB51</f>
        <v>20.338983050847457</v>
      </c>
      <c r="AJ51" s="39" t="str">
        <f>AC51</f>
        <v>Samazinās (šobrīd koeficients 2, būs 1)</v>
      </c>
      <c r="AK51" s="35"/>
      <c r="AL51" s="35"/>
      <c r="AM51" s="36"/>
      <c r="AN51" s="37"/>
    </row>
    <row r="52" spans="3:40" x14ac:dyDescent="0.3">
      <c r="C52" s="58"/>
      <c r="D52" s="58"/>
      <c r="E52" s="58"/>
      <c r="F52" s="58"/>
      <c r="H52" s="58"/>
      <c r="I52" s="58"/>
      <c r="J52" s="58"/>
      <c r="K52" s="58"/>
      <c r="L52" s="58"/>
      <c r="N52" s="33"/>
      <c r="O52" s="34"/>
      <c r="P52" s="348" t="s">
        <v>2</v>
      </c>
      <c r="Q52" s="348"/>
      <c r="R52" s="36"/>
      <c r="S52" s="37"/>
      <c r="T52" s="70"/>
      <c r="U52" s="33"/>
      <c r="V52" s="34"/>
      <c r="W52" s="348" t="s">
        <v>2</v>
      </c>
      <c r="X52" s="348"/>
      <c r="Y52" s="36"/>
      <c r="Z52" s="37"/>
      <c r="AB52" s="33"/>
      <c r="AC52" s="34"/>
      <c r="AD52" s="348" t="s">
        <v>2</v>
      </c>
      <c r="AE52" s="348"/>
      <c r="AF52" s="36"/>
      <c r="AG52" s="37"/>
      <c r="AI52" s="33"/>
      <c r="AJ52" s="34"/>
      <c r="AK52" s="348" t="s">
        <v>2</v>
      </c>
      <c r="AL52" s="348"/>
      <c r="AM52" s="36"/>
      <c r="AN52" s="37"/>
    </row>
    <row r="53" spans="3:40" x14ac:dyDescent="0.3">
      <c r="C53" s="58"/>
      <c r="D53" s="58"/>
      <c r="E53" s="58"/>
      <c r="F53" s="58"/>
      <c r="H53" s="58"/>
      <c r="I53" s="58"/>
      <c r="J53" s="58"/>
      <c r="K53" s="58"/>
      <c r="L53" s="58"/>
      <c r="N53" s="33"/>
      <c r="O53" s="34">
        <v>1</v>
      </c>
      <c r="P53" s="349">
        <f>Q53+Q54</f>
        <v>0</v>
      </c>
      <c r="Q53" s="5">
        <f>ROUND(Q8*N51/100,0)</f>
        <v>3232</v>
      </c>
      <c r="R53" s="36"/>
      <c r="S53" s="37"/>
      <c r="T53" s="70"/>
      <c r="U53" s="33"/>
      <c r="V53" s="34">
        <v>1</v>
      </c>
      <c r="W53" s="349">
        <f>X53+X54</f>
        <v>0</v>
      </c>
      <c r="X53" s="5">
        <f>ROUND(X8*U51/100,0)</f>
        <v>3627</v>
      </c>
      <c r="Y53" s="36"/>
      <c r="Z53" s="37"/>
      <c r="AB53" s="33"/>
      <c r="AC53" s="34">
        <v>1</v>
      </c>
      <c r="AD53" s="349">
        <f>AE53+AE54</f>
        <v>0</v>
      </c>
      <c r="AE53" s="5">
        <f>ROUND(AE8*AB51/100,0)</f>
        <v>4021</v>
      </c>
      <c r="AF53" s="36"/>
      <c r="AG53" s="37"/>
      <c r="AI53" s="33"/>
      <c r="AJ53" s="34">
        <v>1</v>
      </c>
      <c r="AK53" s="349">
        <f>AL53+AL54</f>
        <v>0</v>
      </c>
      <c r="AL53" s="5">
        <f>ROUND(AL8*AI51/100,0)</f>
        <v>4415</v>
      </c>
      <c r="AM53" s="36"/>
      <c r="AN53" s="37"/>
    </row>
    <row r="54" spans="3:40" x14ac:dyDescent="0.3">
      <c r="C54" s="58"/>
      <c r="D54" s="58"/>
      <c r="E54" s="58"/>
      <c r="F54" s="58"/>
      <c r="H54" s="58"/>
      <c r="I54" s="58"/>
      <c r="J54" s="58"/>
      <c r="K54" s="58"/>
      <c r="L54" s="58"/>
      <c r="N54" s="33"/>
      <c r="O54" s="34">
        <v>2</v>
      </c>
      <c r="P54" s="350"/>
      <c r="Q54" s="5">
        <f>0-Q53</f>
        <v>-3232</v>
      </c>
      <c r="R54" s="36"/>
      <c r="S54" s="37"/>
      <c r="T54" s="70"/>
      <c r="U54" s="33"/>
      <c r="V54" s="34">
        <v>2</v>
      </c>
      <c r="W54" s="350"/>
      <c r="X54" s="5">
        <f>0-X53</f>
        <v>-3627</v>
      </c>
      <c r="Y54" s="36"/>
      <c r="Z54" s="37"/>
      <c r="AB54" s="33"/>
      <c r="AC54" s="34">
        <v>2</v>
      </c>
      <c r="AD54" s="350"/>
      <c r="AE54" s="5">
        <f>0-AE53</f>
        <v>-4021</v>
      </c>
      <c r="AF54" s="36"/>
      <c r="AG54" s="37"/>
      <c r="AI54" s="33"/>
      <c r="AJ54" s="34">
        <v>2</v>
      </c>
      <c r="AK54" s="350"/>
      <c r="AL54" s="5">
        <f>0-AL53</f>
        <v>-4415</v>
      </c>
      <c r="AM54" s="36"/>
      <c r="AN54" s="37"/>
    </row>
    <row r="55" spans="3:40" x14ac:dyDescent="0.3">
      <c r="C55" s="58"/>
      <c r="D55" s="58"/>
      <c r="E55" s="58"/>
      <c r="F55" s="58"/>
      <c r="H55" s="58"/>
      <c r="I55" s="58"/>
      <c r="J55" s="58"/>
      <c r="K55" s="58"/>
      <c r="L55" s="58"/>
      <c r="N55" s="33"/>
      <c r="O55" s="34"/>
      <c r="P55" s="35"/>
      <c r="Q55" s="35"/>
      <c r="R55" s="36"/>
      <c r="S55" s="37"/>
      <c r="T55" s="70"/>
      <c r="U55" s="33"/>
      <c r="V55" s="34"/>
      <c r="W55" s="35"/>
      <c r="X55" s="35"/>
      <c r="Y55" s="36"/>
      <c r="Z55" s="37"/>
      <c r="AB55" s="33"/>
      <c r="AC55" s="34"/>
      <c r="AD55" s="35"/>
      <c r="AE55" s="35"/>
      <c r="AF55" s="36"/>
      <c r="AG55" s="37"/>
      <c r="AI55" s="33"/>
      <c r="AJ55" s="34"/>
      <c r="AK55" s="35"/>
      <c r="AL55" s="35"/>
      <c r="AM55" s="36"/>
      <c r="AN55" s="37"/>
    </row>
    <row r="56" spans="3:40" x14ac:dyDescent="0.3">
      <c r="C56" s="58"/>
      <c r="D56" s="58"/>
      <c r="E56" s="58"/>
      <c r="F56" s="58"/>
      <c r="H56" s="58"/>
      <c r="I56" s="58"/>
      <c r="J56" s="58"/>
      <c r="K56" s="58"/>
      <c r="L56" s="58"/>
      <c r="N56" s="72">
        <f>'2.tabula'!Q26</f>
        <v>79.66101694915254</v>
      </c>
      <c r="O56" s="73" t="str">
        <f>'2.tabula'!B26</f>
        <v>Nemainīsies (ir koeficients 2 un paliks 2)</v>
      </c>
      <c r="P56" s="74"/>
      <c r="Q56" s="74"/>
      <c r="R56" s="75"/>
      <c r="S56" s="76"/>
      <c r="T56" s="77"/>
      <c r="U56" s="72">
        <f>N56</f>
        <v>79.66101694915254</v>
      </c>
      <c r="V56" s="73" t="str">
        <f>O56</f>
        <v>Nemainīsies (ir koeficients 2 un paliks 2)</v>
      </c>
      <c r="W56" s="74"/>
      <c r="X56" s="74"/>
      <c r="Y56" s="75"/>
      <c r="Z56" s="76"/>
      <c r="AA56" s="115"/>
      <c r="AB56" s="72">
        <f>U56</f>
        <v>79.66101694915254</v>
      </c>
      <c r="AC56" s="73" t="str">
        <f>V56</f>
        <v>Nemainīsies (ir koeficients 2 un paliks 2)</v>
      </c>
      <c r="AD56" s="74"/>
      <c r="AE56" s="74"/>
      <c r="AF56" s="75"/>
      <c r="AG56" s="76"/>
      <c r="AH56" s="115"/>
      <c r="AI56" s="72">
        <f>AB56</f>
        <v>79.66101694915254</v>
      </c>
      <c r="AJ56" s="73" t="str">
        <f>AC56</f>
        <v>Nemainīsies (ir koeficients 2 un paliks 2)</v>
      </c>
      <c r="AK56" s="74"/>
      <c r="AL56" s="74"/>
      <c r="AM56" s="75"/>
      <c r="AN56" s="76"/>
    </row>
    <row r="57" spans="3:40" x14ac:dyDescent="0.3">
      <c r="N57" s="78"/>
      <c r="O57" s="79"/>
      <c r="P57" s="351" t="s">
        <v>2</v>
      </c>
      <c r="Q57" s="351"/>
      <c r="R57" s="75"/>
      <c r="S57" s="76"/>
      <c r="T57" s="77"/>
      <c r="U57" s="78"/>
      <c r="V57" s="79"/>
      <c r="W57" s="351" t="s">
        <v>2</v>
      </c>
      <c r="X57" s="351"/>
      <c r="Y57" s="75"/>
      <c r="Z57" s="76"/>
      <c r="AA57" s="115"/>
      <c r="AB57" s="78"/>
      <c r="AC57" s="79"/>
      <c r="AD57" s="351" t="s">
        <v>2</v>
      </c>
      <c r="AE57" s="351"/>
      <c r="AF57" s="75"/>
      <c r="AG57" s="76"/>
      <c r="AH57" s="115"/>
      <c r="AI57" s="78"/>
      <c r="AJ57" s="79"/>
      <c r="AK57" s="351" t="s">
        <v>2</v>
      </c>
      <c r="AL57" s="351"/>
      <c r="AM57" s="75"/>
      <c r="AN57" s="76"/>
    </row>
    <row r="58" spans="3:40" x14ac:dyDescent="0.3">
      <c r="N58" s="78"/>
      <c r="O58" s="79">
        <v>1</v>
      </c>
      <c r="P58" s="339">
        <f>Q58+Q59</f>
        <v>0</v>
      </c>
      <c r="Q58" s="80">
        <v>0</v>
      </c>
      <c r="R58" s="75"/>
      <c r="S58" s="76"/>
      <c r="T58" s="77"/>
      <c r="U58" s="78"/>
      <c r="V58" s="79">
        <v>1</v>
      </c>
      <c r="W58" s="339">
        <f>X58+X59</f>
        <v>0</v>
      </c>
      <c r="X58" s="80">
        <v>0</v>
      </c>
      <c r="Y58" s="75"/>
      <c r="Z58" s="76"/>
      <c r="AA58" s="115"/>
      <c r="AB58" s="78"/>
      <c r="AC58" s="79">
        <v>1</v>
      </c>
      <c r="AD58" s="339">
        <f>AE58+AE59</f>
        <v>0</v>
      </c>
      <c r="AE58" s="80">
        <v>0</v>
      </c>
      <c r="AF58" s="75"/>
      <c r="AG58" s="76"/>
      <c r="AH58" s="115"/>
      <c r="AI58" s="78"/>
      <c r="AJ58" s="79">
        <v>1</v>
      </c>
      <c r="AK58" s="339">
        <f>AL58+AL59</f>
        <v>0</v>
      </c>
      <c r="AL58" s="80">
        <v>0</v>
      </c>
      <c r="AM58" s="75"/>
      <c r="AN58" s="76"/>
    </row>
    <row r="59" spans="3:40" x14ac:dyDescent="0.3">
      <c r="N59" s="78"/>
      <c r="O59" s="79">
        <v>2</v>
      </c>
      <c r="P59" s="340"/>
      <c r="Q59" s="80">
        <v>0</v>
      </c>
      <c r="R59" s="75"/>
      <c r="S59" s="76"/>
      <c r="T59" s="77"/>
      <c r="U59" s="78"/>
      <c r="V59" s="79">
        <v>2</v>
      </c>
      <c r="W59" s="340"/>
      <c r="X59" s="80">
        <v>0</v>
      </c>
      <c r="Y59" s="75"/>
      <c r="Z59" s="76"/>
      <c r="AA59" s="115"/>
      <c r="AB59" s="78"/>
      <c r="AC59" s="79">
        <v>2</v>
      </c>
      <c r="AD59" s="340"/>
      <c r="AE59" s="80">
        <v>0</v>
      </c>
      <c r="AF59" s="75"/>
      <c r="AG59" s="76"/>
      <c r="AH59" s="115"/>
      <c r="AI59" s="78"/>
      <c r="AJ59" s="79">
        <v>2</v>
      </c>
      <c r="AK59" s="340"/>
      <c r="AL59" s="80">
        <v>0</v>
      </c>
      <c r="AM59" s="75"/>
      <c r="AN59" s="76"/>
    </row>
    <row r="60" spans="3:40" x14ac:dyDescent="0.3">
      <c r="N60" s="78"/>
      <c r="O60" s="79"/>
      <c r="P60" s="74"/>
      <c r="Q60" s="74"/>
      <c r="R60" s="75"/>
      <c r="S60" s="76"/>
      <c r="T60" s="77"/>
      <c r="U60" s="78"/>
      <c r="V60" s="79"/>
      <c r="W60" s="74"/>
      <c r="X60" s="74"/>
      <c r="Y60" s="75"/>
      <c r="Z60" s="76"/>
      <c r="AA60" s="115"/>
      <c r="AB60" s="78"/>
      <c r="AC60" s="79"/>
      <c r="AD60" s="74"/>
      <c r="AE60" s="74"/>
      <c r="AF60" s="75"/>
      <c r="AG60" s="76"/>
      <c r="AH60" s="115"/>
      <c r="AI60" s="78"/>
      <c r="AJ60" s="79"/>
      <c r="AK60" s="74"/>
      <c r="AL60" s="74"/>
      <c r="AM60" s="75"/>
      <c r="AN60" s="76"/>
    </row>
    <row r="61" spans="3:40" x14ac:dyDescent="0.3">
      <c r="N61" s="72">
        <f>'2.tabula'!Q27</f>
        <v>0</v>
      </c>
      <c r="O61" s="73" t="str">
        <f>'2.tabula'!B27</f>
        <v>Nepienāksies (šobrīd koeficients 2)</v>
      </c>
      <c r="P61" s="74"/>
      <c r="Q61" s="74"/>
      <c r="R61" s="75"/>
      <c r="S61" s="76"/>
      <c r="T61" s="77"/>
      <c r="U61" s="72">
        <f>N61</f>
        <v>0</v>
      </c>
      <c r="V61" s="73" t="str">
        <f>O61</f>
        <v>Nepienāksies (šobrīd koeficients 2)</v>
      </c>
      <c r="W61" s="74"/>
      <c r="X61" s="74"/>
      <c r="Y61" s="75"/>
      <c r="Z61" s="76"/>
      <c r="AA61" s="115"/>
      <c r="AB61" s="72">
        <f>U61</f>
        <v>0</v>
      </c>
      <c r="AC61" s="73" t="str">
        <f>V61</f>
        <v>Nepienāksies (šobrīd koeficients 2)</v>
      </c>
      <c r="AD61" s="74"/>
      <c r="AE61" s="74"/>
      <c r="AF61" s="75"/>
      <c r="AG61" s="76"/>
      <c r="AH61" s="115"/>
      <c r="AI61" s="72">
        <f>AB61</f>
        <v>0</v>
      </c>
      <c r="AJ61" s="73" t="str">
        <f>AC61</f>
        <v>Nepienāksies (šobrīd koeficients 2)</v>
      </c>
      <c r="AK61" s="74"/>
      <c r="AL61" s="74"/>
      <c r="AM61" s="75"/>
      <c r="AN61" s="76"/>
    </row>
    <row r="62" spans="3:40" x14ac:dyDescent="0.3">
      <c r="N62" s="78"/>
      <c r="O62" s="79"/>
      <c r="P62" s="351" t="s">
        <v>2</v>
      </c>
      <c r="Q62" s="351"/>
      <c r="R62" s="75"/>
      <c r="S62" s="76"/>
      <c r="T62" s="77"/>
      <c r="U62" s="78"/>
      <c r="V62" s="79"/>
      <c r="W62" s="351" t="s">
        <v>2</v>
      </c>
      <c r="X62" s="351"/>
      <c r="Y62" s="75"/>
      <c r="Z62" s="76"/>
      <c r="AA62" s="115"/>
      <c r="AB62" s="78"/>
      <c r="AC62" s="79"/>
      <c r="AD62" s="351" t="s">
        <v>2</v>
      </c>
      <c r="AE62" s="351"/>
      <c r="AF62" s="75"/>
      <c r="AG62" s="76"/>
      <c r="AH62" s="115"/>
      <c r="AI62" s="78"/>
      <c r="AJ62" s="79"/>
      <c r="AK62" s="351" t="s">
        <v>2</v>
      </c>
      <c r="AL62" s="351"/>
      <c r="AM62" s="75"/>
      <c r="AN62" s="76"/>
    </row>
    <row r="63" spans="3:40" x14ac:dyDescent="0.3">
      <c r="N63" s="78"/>
      <c r="O63" s="79">
        <v>1</v>
      </c>
      <c r="P63" s="339">
        <f>Q63+Q64</f>
        <v>0</v>
      </c>
      <c r="Q63" s="80">
        <v>0</v>
      </c>
      <c r="R63" s="75"/>
      <c r="S63" s="76"/>
      <c r="T63" s="77"/>
      <c r="U63" s="78"/>
      <c r="V63" s="79">
        <v>1</v>
      </c>
      <c r="W63" s="339">
        <f>X63+X64</f>
        <v>0</v>
      </c>
      <c r="X63" s="80">
        <v>0</v>
      </c>
      <c r="Y63" s="75"/>
      <c r="Z63" s="76"/>
      <c r="AA63" s="115"/>
      <c r="AB63" s="78"/>
      <c r="AC63" s="79">
        <v>1</v>
      </c>
      <c r="AD63" s="339">
        <f>AE63+AE64</f>
        <v>0</v>
      </c>
      <c r="AE63" s="80">
        <v>0</v>
      </c>
      <c r="AF63" s="75"/>
      <c r="AG63" s="76"/>
      <c r="AH63" s="115"/>
      <c r="AI63" s="78"/>
      <c r="AJ63" s="79">
        <v>1</v>
      </c>
      <c r="AK63" s="339">
        <f>AL63+AL64</f>
        <v>0</v>
      </c>
      <c r="AL63" s="80">
        <v>0</v>
      </c>
      <c r="AM63" s="75"/>
      <c r="AN63" s="76"/>
    </row>
    <row r="64" spans="3:40" x14ac:dyDescent="0.3">
      <c r="N64" s="78"/>
      <c r="O64" s="79">
        <v>2</v>
      </c>
      <c r="P64" s="340"/>
      <c r="Q64" s="80">
        <f>0-ROUND(Q8*N61/100,0)</f>
        <v>0</v>
      </c>
      <c r="R64" s="75"/>
      <c r="S64" s="76"/>
      <c r="T64" s="77"/>
      <c r="U64" s="78"/>
      <c r="V64" s="79">
        <v>2</v>
      </c>
      <c r="W64" s="340"/>
      <c r="X64" s="80">
        <f>0-ROUND(X8*U61/100,0)</f>
        <v>0</v>
      </c>
      <c r="Y64" s="75"/>
      <c r="Z64" s="76"/>
      <c r="AA64" s="115"/>
      <c r="AB64" s="78"/>
      <c r="AC64" s="79">
        <v>2</v>
      </c>
      <c r="AD64" s="340"/>
      <c r="AE64" s="80">
        <f>0-ROUND(AE8*AB61/100,0)</f>
        <v>0</v>
      </c>
      <c r="AF64" s="75"/>
      <c r="AG64" s="76"/>
      <c r="AH64" s="115"/>
      <c r="AI64" s="78"/>
      <c r="AJ64" s="79">
        <v>2</v>
      </c>
      <c r="AK64" s="340"/>
      <c r="AL64" s="80">
        <f>0-ROUND(AL8*AI61/100,0)</f>
        <v>0</v>
      </c>
      <c r="AM64" s="75"/>
      <c r="AN64" s="76"/>
    </row>
    <row r="65" spans="14:40" ht="14.5" thickBot="1" x14ac:dyDescent="0.35">
      <c r="N65" s="44">
        <f>SUM(N51:N64)</f>
        <v>100</v>
      </c>
      <c r="O65" s="40"/>
      <c r="P65" s="41"/>
      <c r="Q65" s="41"/>
      <c r="R65" s="42"/>
      <c r="S65" s="43"/>
      <c r="T65" s="70"/>
      <c r="U65" s="44">
        <f>SUM(U51:U64)</f>
        <v>100</v>
      </c>
      <c r="V65" s="40"/>
      <c r="W65" s="41"/>
      <c r="X65" s="41"/>
      <c r="Y65" s="42"/>
      <c r="Z65" s="43"/>
      <c r="AB65" s="44">
        <f>SUM(AB51:AB64)</f>
        <v>100</v>
      </c>
      <c r="AC65" s="40"/>
      <c r="AD65" s="41"/>
      <c r="AE65" s="41"/>
      <c r="AF65" s="42"/>
      <c r="AG65" s="43"/>
      <c r="AI65" s="44">
        <f>SUM(AI51:AI64)</f>
        <v>100</v>
      </c>
      <c r="AJ65" s="40"/>
      <c r="AK65" s="41"/>
      <c r="AL65" s="41"/>
      <c r="AM65" s="42"/>
      <c r="AN65" s="43"/>
    </row>
    <row r="66" spans="14:40" x14ac:dyDescent="0.3">
      <c r="N66" s="8"/>
      <c r="O66" s="1"/>
      <c r="P66" s="1"/>
      <c r="Q66" s="1"/>
      <c r="R66" s="1"/>
      <c r="S66" s="71">
        <f>P45+P63-(P20-P7)</f>
        <v>0</v>
      </c>
      <c r="T66" s="71"/>
      <c r="U66" s="8"/>
      <c r="V66" s="1"/>
      <c r="W66" s="1"/>
      <c r="X66" s="1"/>
      <c r="Y66" s="1"/>
      <c r="Z66" s="71">
        <f>W45+W63-(W20-W7)</f>
        <v>0</v>
      </c>
      <c r="AB66" s="8"/>
      <c r="AC66" s="1"/>
      <c r="AD66" s="1"/>
      <c r="AE66" s="1"/>
      <c r="AF66" s="1"/>
      <c r="AG66" s="71">
        <f>AD45+AD63-(AD20-AD7)</f>
        <v>0</v>
      </c>
      <c r="AI66" s="8"/>
      <c r="AJ66" s="1"/>
      <c r="AK66" s="1"/>
      <c r="AL66" s="1"/>
      <c r="AM66" s="1"/>
      <c r="AN66" s="71">
        <f>AK45+AK63-(AK20-AK7)</f>
        <v>0</v>
      </c>
    </row>
  </sheetData>
  <mergeCells count="146">
    <mergeCell ref="B2:AN2"/>
    <mergeCell ref="B3:AN3"/>
    <mergeCell ref="D6:E6"/>
    <mergeCell ref="H6:I6"/>
    <mergeCell ref="L6:M6"/>
    <mergeCell ref="P6:Q6"/>
    <mergeCell ref="P19:Q19"/>
    <mergeCell ref="D5:F5"/>
    <mergeCell ref="H5:J5"/>
    <mergeCell ref="L5:N5"/>
    <mergeCell ref="P5:R5"/>
    <mergeCell ref="P18:R18"/>
    <mergeCell ref="D10:E10"/>
    <mergeCell ref="H10:I10"/>
    <mergeCell ref="L10:M10"/>
    <mergeCell ref="P10:Q10"/>
    <mergeCell ref="AD5:AF5"/>
    <mergeCell ref="AK5:AM5"/>
    <mergeCell ref="AD6:AE6"/>
    <mergeCell ref="AK6:AL6"/>
    <mergeCell ref="AD7:AD8"/>
    <mergeCell ref="AK7:AK8"/>
    <mergeCell ref="W5:Y5"/>
    <mergeCell ref="W6:X6"/>
    <mergeCell ref="D7:D8"/>
    <mergeCell ref="H7:H8"/>
    <mergeCell ref="L7:L8"/>
    <mergeCell ref="P7:P8"/>
    <mergeCell ref="P20:P21"/>
    <mergeCell ref="D14:E14"/>
    <mergeCell ref="H14:I14"/>
    <mergeCell ref="L14:M14"/>
    <mergeCell ref="P14:Q14"/>
    <mergeCell ref="D11:D12"/>
    <mergeCell ref="H11:H12"/>
    <mergeCell ref="L11:L12"/>
    <mergeCell ref="P11:P12"/>
    <mergeCell ref="P24:P25"/>
    <mergeCell ref="B17:J17"/>
    <mergeCell ref="B29:C29"/>
    <mergeCell ref="P23:Q23"/>
    <mergeCell ref="N31:S31"/>
    <mergeCell ref="N49:S49"/>
    <mergeCell ref="D15:D16"/>
    <mergeCell ref="H15:H16"/>
    <mergeCell ref="L15:L16"/>
    <mergeCell ref="P15:P16"/>
    <mergeCell ref="P28:P29"/>
    <mergeCell ref="P40:P41"/>
    <mergeCell ref="B18:M19"/>
    <mergeCell ref="P58:P59"/>
    <mergeCell ref="P44:Q44"/>
    <mergeCell ref="P27:Q27"/>
    <mergeCell ref="P62:Q62"/>
    <mergeCell ref="P45:P46"/>
    <mergeCell ref="P63:P64"/>
    <mergeCell ref="P34:Q34"/>
    <mergeCell ref="P52:Q52"/>
    <mergeCell ref="P35:P36"/>
    <mergeCell ref="P53:P54"/>
    <mergeCell ref="P39:Q39"/>
    <mergeCell ref="P57:Q57"/>
    <mergeCell ref="W7:W8"/>
    <mergeCell ref="W24:W25"/>
    <mergeCell ref="W27:X27"/>
    <mergeCell ref="W28:W29"/>
    <mergeCell ref="U31:Z31"/>
    <mergeCell ref="AD15:AD16"/>
    <mergeCell ref="AK15:AK16"/>
    <mergeCell ref="AD10:AE10"/>
    <mergeCell ref="AK10:AL10"/>
    <mergeCell ref="AD11:AD12"/>
    <mergeCell ref="AK11:AK12"/>
    <mergeCell ref="AD14:AE14"/>
    <mergeCell ref="AK14:AL14"/>
    <mergeCell ref="W10:X10"/>
    <mergeCell ref="W11:W12"/>
    <mergeCell ref="W14:X14"/>
    <mergeCell ref="W15:W16"/>
    <mergeCell ref="AK19:AL19"/>
    <mergeCell ref="AK20:AK21"/>
    <mergeCell ref="AK23:AL23"/>
    <mergeCell ref="AK24:AK25"/>
    <mergeCell ref="AK27:AL27"/>
    <mergeCell ref="AK28:AK29"/>
    <mergeCell ref="AI31:AN31"/>
    <mergeCell ref="W63:W64"/>
    <mergeCell ref="W18:Y18"/>
    <mergeCell ref="W19:X19"/>
    <mergeCell ref="AD18:AF18"/>
    <mergeCell ref="AD19:AE19"/>
    <mergeCell ref="AD20:AD21"/>
    <mergeCell ref="AD23:AE23"/>
    <mergeCell ref="AD24:AD25"/>
    <mergeCell ref="AD27:AE27"/>
    <mergeCell ref="AD28:AD29"/>
    <mergeCell ref="U49:Z49"/>
    <mergeCell ref="W52:X52"/>
    <mergeCell ref="W53:W54"/>
    <mergeCell ref="W57:X57"/>
    <mergeCell ref="W58:W59"/>
    <mergeCell ref="W62:X62"/>
    <mergeCell ref="W34:X34"/>
    <mergeCell ref="W35:W36"/>
    <mergeCell ref="W39:X39"/>
    <mergeCell ref="W40:W41"/>
    <mergeCell ref="W44:X44"/>
    <mergeCell ref="W45:W46"/>
    <mergeCell ref="W20:W21"/>
    <mergeCell ref="W23:X23"/>
    <mergeCell ref="AD52:AE52"/>
    <mergeCell ref="AD53:AD54"/>
    <mergeCell ref="AD57:AE57"/>
    <mergeCell ref="AD58:AD59"/>
    <mergeCell ref="AB31:AG31"/>
    <mergeCell ref="AD34:AE34"/>
    <mergeCell ref="AD35:AD36"/>
    <mergeCell ref="AD39:AE39"/>
    <mergeCell ref="AD40:AD41"/>
    <mergeCell ref="AD44:AE44"/>
    <mergeCell ref="AD45:AD46"/>
    <mergeCell ref="AB49:AG49"/>
    <mergeCell ref="AK63:AK64"/>
    <mergeCell ref="B1:AN1"/>
    <mergeCell ref="B4:AN4"/>
    <mergeCell ref="J24:L24"/>
    <mergeCell ref="J25:L25"/>
    <mergeCell ref="J26:L26"/>
    <mergeCell ref="J27:L27"/>
    <mergeCell ref="J23:L23"/>
    <mergeCell ref="I22:L22"/>
    <mergeCell ref="AI49:AN49"/>
    <mergeCell ref="AK52:AL52"/>
    <mergeCell ref="AK53:AK54"/>
    <mergeCell ref="AK57:AL57"/>
    <mergeCell ref="AK58:AK59"/>
    <mergeCell ref="AK62:AL62"/>
    <mergeCell ref="AK34:AL34"/>
    <mergeCell ref="AK35:AK36"/>
    <mergeCell ref="AK39:AL39"/>
    <mergeCell ref="AK40:AK41"/>
    <mergeCell ref="AK44:AL44"/>
    <mergeCell ref="AK45:AK46"/>
    <mergeCell ref="AD62:AE62"/>
    <mergeCell ref="AD63:AD64"/>
    <mergeCell ref="AK18:AM18"/>
  </mergeCells>
  <phoneticPr fontId="37" type="noConversion"/>
  <pageMargins left="0.70866141732283472" right="0.70866141732283472" top="0.74803149606299213" bottom="0.74803149606299213" header="0.31496062992125984" footer="0.31496062992125984"/>
  <pageSetup paperSize="8" scale="70" orientation="landscape" verticalDpi="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FD152-F436-4E55-BE21-27E41A6DFC10}">
  <sheetPr>
    <tabColor theme="7" tint="0.79998168889431442"/>
  </sheetPr>
  <dimension ref="B1:U34"/>
  <sheetViews>
    <sheetView zoomScale="90" zoomScaleNormal="90" workbookViewId="0">
      <selection activeCell="W14" sqref="W14"/>
    </sheetView>
  </sheetViews>
  <sheetFormatPr defaultColWidth="8.7265625" defaultRowHeight="14" x14ac:dyDescent="0.3"/>
  <cols>
    <col min="1" max="1" width="0.7265625" style="13" customWidth="1"/>
    <col min="2" max="2" width="38.453125" style="13" customWidth="1"/>
    <col min="3" max="3" width="5.54296875" style="16" customWidth="1"/>
    <col min="4" max="6" width="6.90625" style="13" customWidth="1"/>
    <col min="7" max="7" width="15.1796875" style="13" customWidth="1"/>
    <col min="8" max="8" width="9.54296875" style="13" customWidth="1"/>
    <col min="9" max="10" width="7.1796875" style="13" customWidth="1"/>
    <col min="11" max="11" width="15.1796875" style="13" customWidth="1"/>
    <col min="12" max="12" width="9.54296875" style="13" customWidth="1"/>
    <col min="13" max="14" width="7.1796875" style="13" customWidth="1"/>
    <col min="15" max="15" width="2.08984375" style="13" customWidth="1"/>
    <col min="16" max="16" width="38.453125" style="13" customWidth="1"/>
    <col min="17" max="17" width="5.54296875" style="16" customWidth="1"/>
    <col min="18" max="18" width="9.54296875" style="13" customWidth="1"/>
    <col min="19" max="20" width="7.1796875" style="13" customWidth="1"/>
    <col min="21" max="21" width="1.453125" style="13" customWidth="1"/>
    <col min="22" max="16384" width="8.7265625" style="13"/>
  </cols>
  <sheetData>
    <row r="1" spans="2:21" s="58" customFormat="1" x14ac:dyDescent="0.3">
      <c r="B1" s="341" t="s">
        <v>87</v>
      </c>
      <c r="C1" s="341"/>
      <c r="D1" s="341"/>
      <c r="E1" s="341"/>
      <c r="F1" s="341"/>
      <c r="G1" s="341"/>
      <c r="H1" s="341"/>
      <c r="I1" s="341"/>
      <c r="J1" s="341"/>
      <c r="K1" s="341"/>
      <c r="L1" s="341"/>
      <c r="M1" s="341"/>
      <c r="N1" s="341"/>
      <c r="O1" s="341"/>
      <c r="P1" s="341"/>
      <c r="Q1" s="341"/>
      <c r="R1" s="341"/>
      <c r="S1" s="341"/>
      <c r="T1" s="341"/>
      <c r="U1" s="341"/>
    </row>
    <row r="2" spans="2:21" s="58" customFormat="1" x14ac:dyDescent="0.3">
      <c r="B2" s="341" t="s">
        <v>27</v>
      </c>
      <c r="C2" s="341"/>
      <c r="D2" s="341"/>
      <c r="E2" s="341"/>
      <c r="F2" s="341"/>
      <c r="G2" s="341"/>
      <c r="H2" s="341"/>
      <c r="I2" s="341"/>
      <c r="J2" s="341"/>
      <c r="K2" s="341"/>
      <c r="L2" s="341"/>
      <c r="M2" s="341"/>
      <c r="N2" s="341"/>
      <c r="O2" s="341"/>
      <c r="P2" s="341"/>
      <c r="Q2" s="341"/>
      <c r="R2" s="341"/>
      <c r="S2" s="341"/>
      <c r="T2" s="341"/>
      <c r="U2" s="341"/>
    </row>
    <row r="3" spans="2:21" s="58" customFormat="1" x14ac:dyDescent="0.3">
      <c r="B3" s="341" t="s">
        <v>95</v>
      </c>
      <c r="C3" s="341"/>
      <c r="D3" s="341"/>
      <c r="E3" s="341"/>
      <c r="F3" s="341"/>
      <c r="G3" s="341"/>
      <c r="H3" s="341"/>
      <c r="I3" s="341"/>
      <c r="J3" s="341"/>
      <c r="K3" s="341"/>
      <c r="L3" s="341"/>
      <c r="M3" s="341"/>
      <c r="N3" s="341"/>
      <c r="O3" s="341"/>
      <c r="P3" s="341"/>
      <c r="Q3" s="341"/>
      <c r="R3" s="341"/>
      <c r="S3" s="341"/>
      <c r="T3" s="341"/>
      <c r="U3" s="341"/>
    </row>
    <row r="4" spans="2:21" s="58" customFormat="1" ht="26" customHeight="1" x14ac:dyDescent="0.3">
      <c r="B4" s="342" t="s">
        <v>103</v>
      </c>
      <c r="C4" s="342"/>
      <c r="D4" s="342"/>
      <c r="E4" s="342"/>
      <c r="F4" s="342"/>
      <c r="G4" s="342"/>
      <c r="H4" s="342"/>
      <c r="I4" s="342"/>
      <c r="J4" s="342"/>
      <c r="K4" s="342"/>
      <c r="L4" s="342"/>
      <c r="M4" s="342"/>
      <c r="N4" s="342"/>
      <c r="O4" s="342"/>
      <c r="P4" s="342"/>
      <c r="Q4" s="342"/>
      <c r="R4" s="342"/>
      <c r="S4" s="342"/>
      <c r="T4" s="342"/>
      <c r="U4" s="342"/>
    </row>
    <row r="5" spans="2:21" ht="25.5" customHeight="1" x14ac:dyDescent="0.3">
      <c r="B5" s="362" t="s">
        <v>79</v>
      </c>
      <c r="C5" s="362"/>
      <c r="D5" s="362"/>
      <c r="E5" s="362"/>
      <c r="F5" s="362"/>
      <c r="H5" s="363" t="s">
        <v>67</v>
      </c>
      <c r="I5" s="363"/>
      <c r="J5" s="363"/>
      <c r="K5" s="304"/>
      <c r="L5" s="373" t="s">
        <v>82</v>
      </c>
      <c r="M5" s="373"/>
      <c r="N5" s="373"/>
      <c r="O5" s="198"/>
      <c r="P5" s="372" t="s">
        <v>66</v>
      </c>
      <c r="Q5" s="372"/>
      <c r="R5" s="372"/>
      <c r="S5" s="372"/>
      <c r="T5" s="372"/>
      <c r="U5" s="198"/>
    </row>
    <row r="6" spans="2:21" x14ac:dyDescent="0.3">
      <c r="B6" s="361" t="s">
        <v>12</v>
      </c>
      <c r="C6" s="364"/>
      <c r="D6" s="360" t="s">
        <v>13</v>
      </c>
      <c r="E6" s="361" t="s">
        <v>14</v>
      </c>
      <c r="F6" s="361"/>
      <c r="H6" s="360" t="s">
        <v>13</v>
      </c>
      <c r="I6" s="361" t="s">
        <v>14</v>
      </c>
      <c r="J6" s="361"/>
      <c r="L6" s="360" t="s">
        <v>13</v>
      </c>
      <c r="M6" s="361" t="s">
        <v>14</v>
      </c>
      <c r="N6" s="361"/>
      <c r="O6" s="198"/>
      <c r="P6" s="361" t="s">
        <v>12</v>
      </c>
      <c r="Q6" s="364"/>
      <c r="R6" s="360" t="s">
        <v>13</v>
      </c>
      <c r="S6" s="361" t="s">
        <v>14</v>
      </c>
      <c r="T6" s="361"/>
      <c r="U6" s="198"/>
    </row>
    <row r="7" spans="2:21" x14ac:dyDescent="0.3">
      <c r="B7" s="361"/>
      <c r="C7" s="365"/>
      <c r="D7" s="360"/>
      <c r="E7" s="14" t="s">
        <v>15</v>
      </c>
      <c r="F7" s="14" t="s">
        <v>16</v>
      </c>
      <c r="H7" s="360"/>
      <c r="I7" s="57" t="s">
        <v>15</v>
      </c>
      <c r="J7" s="57" t="s">
        <v>16</v>
      </c>
      <c r="L7" s="360"/>
      <c r="M7" s="57" t="s">
        <v>15</v>
      </c>
      <c r="N7" s="57" t="s">
        <v>16</v>
      </c>
      <c r="O7" s="198"/>
      <c r="P7" s="361"/>
      <c r="Q7" s="365"/>
      <c r="R7" s="360"/>
      <c r="S7" s="57" t="s">
        <v>15</v>
      </c>
      <c r="T7" s="57" t="s">
        <v>16</v>
      </c>
      <c r="U7" s="198"/>
    </row>
    <row r="8" spans="2:21" x14ac:dyDescent="0.3">
      <c r="B8" s="361"/>
      <c r="C8" s="366"/>
      <c r="D8" s="360"/>
      <c r="E8" s="367" t="s">
        <v>17</v>
      </c>
      <c r="F8" s="368"/>
      <c r="H8" s="360"/>
      <c r="I8" s="360" t="s">
        <v>17</v>
      </c>
      <c r="J8" s="360"/>
      <c r="L8" s="360"/>
      <c r="M8" s="360" t="s">
        <v>17</v>
      </c>
      <c r="N8" s="360"/>
      <c r="O8" s="198"/>
      <c r="P8" s="361"/>
      <c r="Q8" s="366"/>
      <c r="R8" s="360"/>
      <c r="S8" s="367" t="s">
        <v>17</v>
      </c>
      <c r="T8" s="368"/>
      <c r="U8" s="198"/>
    </row>
    <row r="9" spans="2:21" s="15" customFormat="1" ht="10.5" x14ac:dyDescent="0.35">
      <c r="B9" s="47">
        <v>1</v>
      </c>
      <c r="C9" s="48"/>
      <c r="D9" s="47" t="s">
        <v>18</v>
      </c>
      <c r="E9" s="47">
        <v>4</v>
      </c>
      <c r="F9" s="47">
        <v>5</v>
      </c>
      <c r="H9" s="47" t="s">
        <v>18</v>
      </c>
      <c r="I9" s="47">
        <v>4</v>
      </c>
      <c r="J9" s="47">
        <v>5</v>
      </c>
      <c r="L9" s="47" t="s">
        <v>18</v>
      </c>
      <c r="M9" s="47">
        <v>4</v>
      </c>
      <c r="N9" s="47">
        <v>5</v>
      </c>
      <c r="O9" s="199"/>
      <c r="P9" s="47">
        <v>1</v>
      </c>
      <c r="Q9" s="48"/>
      <c r="R9" s="47" t="s">
        <v>18</v>
      </c>
      <c r="S9" s="47">
        <v>4</v>
      </c>
      <c r="T9" s="47">
        <v>5</v>
      </c>
      <c r="U9" s="199"/>
    </row>
    <row r="10" spans="2:21" s="58" customFormat="1" x14ac:dyDescent="0.3">
      <c r="B10" s="108" t="s">
        <v>68</v>
      </c>
      <c r="C10" s="109">
        <f>D10*100/82</f>
        <v>39.024390243902438</v>
      </c>
      <c r="D10" s="110">
        <f>E10+F10</f>
        <v>32</v>
      </c>
      <c r="E10" s="110">
        <v>11</v>
      </c>
      <c r="F10" s="110">
        <v>21</v>
      </c>
      <c r="H10" s="110">
        <f>I10+J10</f>
        <v>0</v>
      </c>
      <c r="I10" s="110"/>
      <c r="J10" s="110"/>
      <c r="L10" s="110">
        <f>M10+N10</f>
        <v>-20</v>
      </c>
      <c r="M10" s="110">
        <f>ROUND(-E10*0.6,0)</f>
        <v>-7</v>
      </c>
      <c r="N10" s="110">
        <f>ROUND(-F10*0.6,0)</f>
        <v>-13</v>
      </c>
      <c r="O10" s="200"/>
      <c r="P10" s="108" t="s">
        <v>68</v>
      </c>
      <c r="Q10" s="109">
        <f>R10*100/82</f>
        <v>14.634146341463415</v>
      </c>
      <c r="R10" s="110">
        <f>S10+T10</f>
        <v>12</v>
      </c>
      <c r="S10" s="110">
        <f t="shared" ref="S10:T15" si="0">E10+I10+M10</f>
        <v>4</v>
      </c>
      <c r="T10" s="110">
        <f t="shared" si="0"/>
        <v>8</v>
      </c>
      <c r="U10" s="200"/>
    </row>
    <row r="11" spans="2:21" x14ac:dyDescent="0.3">
      <c r="B11" s="52" t="s">
        <v>24</v>
      </c>
      <c r="C11" s="53">
        <f t="shared" ref="C11:C15" si="1">D11*100/82</f>
        <v>14.634146341463415</v>
      </c>
      <c r="D11" s="54">
        <f t="shared" ref="D11:D15" si="2">E11+F11</f>
        <v>12</v>
      </c>
      <c r="E11" s="54">
        <v>7</v>
      </c>
      <c r="F11" s="54">
        <v>5</v>
      </c>
      <c r="H11" s="54">
        <f t="shared" ref="H11:H15" si="3">I11+J11</f>
        <v>0</v>
      </c>
      <c r="I11" s="54"/>
      <c r="J11" s="54"/>
      <c r="L11" s="54">
        <f t="shared" ref="L11:L15" si="4">M11+N11</f>
        <v>0</v>
      </c>
      <c r="M11" s="54"/>
      <c r="N11" s="54"/>
      <c r="O11" s="198"/>
      <c r="P11" s="52" t="s">
        <v>24</v>
      </c>
      <c r="Q11" s="53">
        <f t="shared" ref="Q11:Q15" si="5">R11*100/82</f>
        <v>14.634146341463415</v>
      </c>
      <c r="R11" s="54">
        <f t="shared" ref="R11:R15" si="6">S11+T11</f>
        <v>12</v>
      </c>
      <c r="S11" s="110">
        <f t="shared" si="0"/>
        <v>7</v>
      </c>
      <c r="T11" s="110">
        <f t="shared" si="0"/>
        <v>5</v>
      </c>
      <c r="U11" s="198"/>
    </row>
    <row r="12" spans="2:21" x14ac:dyDescent="0.3">
      <c r="B12" s="55" t="s">
        <v>25</v>
      </c>
      <c r="C12" s="53">
        <f t="shared" si="1"/>
        <v>12.195121951219512</v>
      </c>
      <c r="D12" s="54">
        <f t="shared" si="2"/>
        <v>10</v>
      </c>
      <c r="E12" s="54">
        <v>1</v>
      </c>
      <c r="F12" s="54">
        <v>9</v>
      </c>
      <c r="H12" s="54">
        <f t="shared" si="3"/>
        <v>1</v>
      </c>
      <c r="I12" s="54"/>
      <c r="J12" s="54">
        <v>1</v>
      </c>
      <c r="L12" s="54">
        <f t="shared" si="4"/>
        <v>0</v>
      </c>
      <c r="M12" s="54"/>
      <c r="N12" s="54"/>
      <c r="O12" s="198"/>
      <c r="P12" s="55" t="s">
        <v>25</v>
      </c>
      <c r="Q12" s="53">
        <f t="shared" si="5"/>
        <v>13.414634146341463</v>
      </c>
      <c r="R12" s="54">
        <f t="shared" si="6"/>
        <v>11</v>
      </c>
      <c r="S12" s="110">
        <f t="shared" si="0"/>
        <v>1</v>
      </c>
      <c r="T12" s="110">
        <f t="shared" si="0"/>
        <v>10</v>
      </c>
      <c r="U12" s="198"/>
    </row>
    <row r="13" spans="2:21" x14ac:dyDescent="0.3">
      <c r="B13" s="55" t="s">
        <v>26</v>
      </c>
      <c r="C13" s="53">
        <f t="shared" si="1"/>
        <v>31.707317073170731</v>
      </c>
      <c r="D13" s="54">
        <f t="shared" si="2"/>
        <v>26</v>
      </c>
      <c r="E13" s="54">
        <v>16</v>
      </c>
      <c r="F13" s="54">
        <v>10</v>
      </c>
      <c r="H13" s="54">
        <f t="shared" si="3"/>
        <v>1</v>
      </c>
      <c r="I13" s="54"/>
      <c r="J13" s="54">
        <v>1</v>
      </c>
      <c r="L13" s="54">
        <f>M13+N13</f>
        <v>20</v>
      </c>
      <c r="M13" s="54">
        <f>ABS(M10)</f>
        <v>7</v>
      </c>
      <c r="N13" s="54">
        <f>ABS(N10)</f>
        <v>13</v>
      </c>
      <c r="O13" s="198"/>
      <c r="P13" s="55" t="s">
        <v>26</v>
      </c>
      <c r="Q13" s="53">
        <f t="shared" si="5"/>
        <v>57.31707317073171</v>
      </c>
      <c r="R13" s="54">
        <f t="shared" si="6"/>
        <v>47</v>
      </c>
      <c r="S13" s="110">
        <f t="shared" si="0"/>
        <v>23</v>
      </c>
      <c r="T13" s="110">
        <f t="shared" si="0"/>
        <v>24</v>
      </c>
      <c r="U13" s="198"/>
    </row>
    <row r="14" spans="2:21" s="58" customFormat="1" x14ac:dyDescent="0.3">
      <c r="B14" s="111" t="s">
        <v>69</v>
      </c>
      <c r="C14" s="109">
        <f t="shared" si="1"/>
        <v>1.2195121951219512</v>
      </c>
      <c r="D14" s="110">
        <f t="shared" si="2"/>
        <v>1</v>
      </c>
      <c r="E14" s="110"/>
      <c r="F14" s="110">
        <v>1</v>
      </c>
      <c r="H14" s="110">
        <f t="shared" si="3"/>
        <v>-1</v>
      </c>
      <c r="I14" s="110"/>
      <c r="J14" s="110">
        <v>-1</v>
      </c>
      <c r="L14" s="110">
        <f t="shared" si="4"/>
        <v>0</v>
      </c>
      <c r="M14" s="110"/>
      <c r="N14" s="110"/>
      <c r="O14" s="200"/>
      <c r="P14" s="111" t="s">
        <v>69</v>
      </c>
      <c r="Q14" s="109">
        <f t="shared" si="5"/>
        <v>0</v>
      </c>
      <c r="R14" s="110">
        <f t="shared" si="6"/>
        <v>0</v>
      </c>
      <c r="S14" s="110">
        <f t="shared" si="0"/>
        <v>0</v>
      </c>
      <c r="T14" s="110">
        <f t="shared" si="0"/>
        <v>0</v>
      </c>
      <c r="U14" s="200"/>
    </row>
    <row r="15" spans="2:21" s="58" customFormat="1" x14ac:dyDescent="0.3">
      <c r="B15" s="111" t="s">
        <v>70</v>
      </c>
      <c r="C15" s="109">
        <f t="shared" si="1"/>
        <v>1.2195121951219512</v>
      </c>
      <c r="D15" s="110">
        <f t="shared" si="2"/>
        <v>1</v>
      </c>
      <c r="E15" s="110"/>
      <c r="F15" s="110">
        <v>1</v>
      </c>
      <c r="H15" s="110">
        <f t="shared" si="3"/>
        <v>-1</v>
      </c>
      <c r="I15" s="110"/>
      <c r="J15" s="110">
        <v>-1</v>
      </c>
      <c r="L15" s="110">
        <f t="shared" si="4"/>
        <v>0</v>
      </c>
      <c r="M15" s="110"/>
      <c r="N15" s="110"/>
      <c r="O15" s="200"/>
      <c r="P15" s="111" t="s">
        <v>70</v>
      </c>
      <c r="Q15" s="109">
        <f t="shared" si="5"/>
        <v>0</v>
      </c>
      <c r="R15" s="110">
        <f t="shared" si="6"/>
        <v>0</v>
      </c>
      <c r="S15" s="110">
        <f t="shared" si="0"/>
        <v>0</v>
      </c>
      <c r="T15" s="110">
        <f t="shared" si="0"/>
        <v>0</v>
      </c>
      <c r="U15" s="200"/>
    </row>
    <row r="16" spans="2:21" x14ac:dyDescent="0.3">
      <c r="B16" s="49" t="s">
        <v>1</v>
      </c>
      <c r="C16" s="50">
        <f>SUM(C10:C15)</f>
        <v>99.999999999999986</v>
      </c>
      <c r="D16" s="51">
        <f>SUM(D10:D15)</f>
        <v>82</v>
      </c>
      <c r="E16" s="51">
        <f>SUM(E10:E15)</f>
        <v>35</v>
      </c>
      <c r="F16" s="51">
        <f t="shared" ref="F16" si="7">SUM(F10:F15)</f>
        <v>47</v>
      </c>
      <c r="H16" s="51">
        <f>SUM(H10:H15)</f>
        <v>0</v>
      </c>
      <c r="I16" s="51">
        <f>SUM(I10:I15)</f>
        <v>0</v>
      </c>
      <c r="J16" s="51">
        <f t="shared" ref="J16" si="8">SUM(J10:J15)</f>
        <v>0</v>
      </c>
      <c r="L16" s="51">
        <f>SUM(L10:L15)</f>
        <v>0</v>
      </c>
      <c r="M16" s="51">
        <f>SUM(M10:M15)</f>
        <v>0</v>
      </c>
      <c r="N16" s="51">
        <f t="shared" ref="N16" si="9">SUM(N10:N15)</f>
        <v>0</v>
      </c>
      <c r="O16" s="198"/>
      <c r="P16" s="49" t="s">
        <v>1</v>
      </c>
      <c r="Q16" s="50">
        <f>SUM(Q10:Q15)</f>
        <v>100</v>
      </c>
      <c r="R16" s="51">
        <f>SUM(R10:R15)</f>
        <v>82</v>
      </c>
      <c r="S16" s="51">
        <f>SUM(S10:S15)</f>
        <v>35</v>
      </c>
      <c r="T16" s="51">
        <f t="shared" ref="T16" si="10">SUM(T10:T15)</f>
        <v>47</v>
      </c>
      <c r="U16" s="198"/>
    </row>
    <row r="17" spans="2:21" ht="14.5" customHeight="1" thickBot="1" x14ac:dyDescent="0.35">
      <c r="G17" s="370" t="s">
        <v>81</v>
      </c>
      <c r="H17" s="370"/>
      <c r="I17" s="370"/>
      <c r="J17" s="370"/>
      <c r="K17" s="371" t="s">
        <v>162</v>
      </c>
      <c r="L17" s="371"/>
      <c r="M17" s="371"/>
      <c r="N17" s="371"/>
      <c r="O17" s="201"/>
      <c r="U17" s="198"/>
    </row>
    <row r="18" spans="2:21" x14ac:dyDescent="0.3">
      <c r="B18" s="23" t="s">
        <v>20</v>
      </c>
      <c r="C18" s="31" t="s">
        <v>8</v>
      </c>
      <c r="D18" s="32" t="s">
        <v>2</v>
      </c>
      <c r="G18" s="370"/>
      <c r="H18" s="370"/>
      <c r="I18" s="370"/>
      <c r="J18" s="370"/>
      <c r="K18" s="371"/>
      <c r="L18" s="371"/>
      <c r="M18" s="371"/>
      <c r="N18" s="371"/>
      <c r="O18" s="201"/>
      <c r="P18" s="23" t="s">
        <v>20</v>
      </c>
      <c r="Q18" s="31" t="s">
        <v>8</v>
      </c>
      <c r="R18" s="32" t="s">
        <v>2</v>
      </c>
      <c r="U18" s="198"/>
    </row>
    <row r="19" spans="2:21" x14ac:dyDescent="0.3">
      <c r="B19" s="24" t="str">
        <f>B11</f>
        <v>Palielinās (šobrīd koeficients 1, būs 2)</v>
      </c>
      <c r="C19" s="25">
        <f>D19*100/$D$22</f>
        <v>52.173913043478258</v>
      </c>
      <c r="D19" s="26">
        <f>D11</f>
        <v>12</v>
      </c>
      <c r="G19" s="370"/>
      <c r="H19" s="370"/>
      <c r="I19" s="370"/>
      <c r="J19" s="370"/>
      <c r="K19" s="371"/>
      <c r="L19" s="371"/>
      <c r="M19" s="371"/>
      <c r="N19" s="371"/>
      <c r="O19" s="201"/>
      <c r="P19" s="24" t="str">
        <f>P11</f>
        <v>Palielinās (šobrīd koeficients 1, būs 2)</v>
      </c>
      <c r="Q19" s="25">
        <f>R19*100/$D$22</f>
        <v>52.173913043478258</v>
      </c>
      <c r="R19" s="26">
        <f>R11</f>
        <v>12</v>
      </c>
      <c r="U19" s="198"/>
    </row>
    <row r="20" spans="2:21" s="58" customFormat="1" x14ac:dyDescent="0.3">
      <c r="B20" s="112" t="str">
        <f>B12</f>
        <v>Nemainīsies (ir koeficients 1 un paliks 1)</v>
      </c>
      <c r="C20" s="113">
        <f t="shared" ref="C20:C21" si="11">D20*100/$D$22</f>
        <v>43.478260869565219</v>
      </c>
      <c r="D20" s="114">
        <f>D12</f>
        <v>10</v>
      </c>
      <c r="G20" s="370"/>
      <c r="H20" s="370"/>
      <c r="I20" s="370"/>
      <c r="J20" s="370"/>
      <c r="K20" s="371"/>
      <c r="L20" s="371"/>
      <c r="M20" s="371"/>
      <c r="N20" s="371"/>
      <c r="O20" s="201"/>
      <c r="P20" s="112" t="str">
        <f>P12</f>
        <v>Nemainīsies (ir koeficients 1 un paliks 1)</v>
      </c>
      <c r="Q20" s="113">
        <f t="shared" ref="Q20:Q21" si="12">R20*100/$D$22</f>
        <v>47.826086956521742</v>
      </c>
      <c r="R20" s="114">
        <f>R12</f>
        <v>11</v>
      </c>
      <c r="U20" s="200"/>
    </row>
    <row r="21" spans="2:21" s="58" customFormat="1" x14ac:dyDescent="0.3">
      <c r="B21" s="112" t="str">
        <f>B14</f>
        <v>Nepienāksies (šobrīd koeficients 1)</v>
      </c>
      <c r="C21" s="113">
        <f t="shared" si="11"/>
        <v>4.3478260869565215</v>
      </c>
      <c r="D21" s="114">
        <f>D14</f>
        <v>1</v>
      </c>
      <c r="G21" s="370"/>
      <c r="H21" s="370"/>
      <c r="I21" s="370"/>
      <c r="J21" s="370"/>
      <c r="K21" s="371"/>
      <c r="L21" s="371"/>
      <c r="M21" s="371"/>
      <c r="N21" s="371"/>
      <c r="O21" s="201"/>
      <c r="P21" s="112" t="str">
        <f>P14</f>
        <v>Nepienāksies (šobrīd koeficients 1)</v>
      </c>
      <c r="Q21" s="113">
        <f t="shared" si="12"/>
        <v>0</v>
      </c>
      <c r="R21" s="114">
        <f>R14</f>
        <v>0</v>
      </c>
      <c r="U21" s="200"/>
    </row>
    <row r="22" spans="2:21" s="22" customFormat="1" ht="14.5" thickBot="1" x14ac:dyDescent="0.35">
      <c r="B22" s="27"/>
      <c r="C22" s="28">
        <f>SUM(C19:C21)</f>
        <v>99.999999999999986</v>
      </c>
      <c r="D22" s="29">
        <f>SUM(D19:D21)</f>
        <v>23</v>
      </c>
      <c r="G22" s="370"/>
      <c r="H22" s="370"/>
      <c r="I22" s="370"/>
      <c r="J22" s="370"/>
      <c r="K22" s="371"/>
      <c r="L22" s="371"/>
      <c r="M22" s="371"/>
      <c r="N22" s="371"/>
      <c r="O22" s="201"/>
      <c r="P22" s="27"/>
      <c r="Q22" s="28">
        <f>SUM(Q19:Q21)</f>
        <v>100</v>
      </c>
      <c r="R22" s="29">
        <f>SUM(R19:R21)</f>
        <v>23</v>
      </c>
      <c r="U22" s="204"/>
    </row>
    <row r="23" spans="2:21" ht="14.5" customHeight="1" thickBot="1" x14ac:dyDescent="0.35">
      <c r="G23" s="370"/>
      <c r="H23" s="370"/>
      <c r="I23" s="370"/>
      <c r="J23" s="370"/>
      <c r="K23" s="371"/>
      <c r="L23" s="371"/>
      <c r="M23" s="371"/>
      <c r="N23" s="371"/>
      <c r="O23" s="201"/>
      <c r="U23" s="198"/>
    </row>
    <row r="24" spans="2:21" x14ac:dyDescent="0.3">
      <c r="B24" s="23" t="s">
        <v>21</v>
      </c>
      <c r="C24" s="31" t="s">
        <v>8</v>
      </c>
      <c r="D24" s="32" t="s">
        <v>2</v>
      </c>
      <c r="G24" s="370"/>
      <c r="H24" s="370"/>
      <c r="I24" s="370"/>
      <c r="J24" s="370"/>
      <c r="K24" s="371"/>
      <c r="L24" s="371"/>
      <c r="M24" s="371"/>
      <c r="N24" s="371"/>
      <c r="O24" s="201"/>
      <c r="P24" s="23" t="s">
        <v>21</v>
      </c>
      <c r="Q24" s="31" t="s">
        <v>8</v>
      </c>
      <c r="R24" s="32" t="s">
        <v>2</v>
      </c>
      <c r="U24" s="198"/>
    </row>
    <row r="25" spans="2:21" s="58" customFormat="1" x14ac:dyDescent="0.3">
      <c r="B25" s="112" t="str">
        <f>B10</f>
        <v>Samazinās (šobrīd koeficients 2, būs 1)</v>
      </c>
      <c r="C25" s="113">
        <f>D25*100/$D$28</f>
        <v>54.237288135593218</v>
      </c>
      <c r="D25" s="114">
        <f>D10</f>
        <v>32</v>
      </c>
      <c r="G25" s="370"/>
      <c r="H25" s="370"/>
      <c r="I25" s="370"/>
      <c r="J25" s="370"/>
      <c r="K25" s="371"/>
      <c r="L25" s="371"/>
      <c r="M25" s="371"/>
      <c r="N25" s="371"/>
      <c r="O25" s="201"/>
      <c r="P25" s="112" t="str">
        <f>P10</f>
        <v>Samazinās (šobrīd koeficients 2, būs 1)</v>
      </c>
      <c r="Q25" s="113">
        <f>R25*100/$D$28</f>
        <v>20.338983050847457</v>
      </c>
      <c r="R25" s="114">
        <f>R10</f>
        <v>12</v>
      </c>
      <c r="U25" s="200"/>
    </row>
    <row r="26" spans="2:21" s="58" customFormat="1" x14ac:dyDescent="0.3">
      <c r="B26" s="112" t="str">
        <f>B13</f>
        <v>Nemainīsies (ir koeficients 2 un paliks 2)</v>
      </c>
      <c r="C26" s="113">
        <f t="shared" ref="C26:C27" si="13">D26*100/$D$28</f>
        <v>44.067796610169495</v>
      </c>
      <c r="D26" s="114">
        <f>D13</f>
        <v>26</v>
      </c>
      <c r="G26" s="370"/>
      <c r="H26" s="370"/>
      <c r="I26" s="370"/>
      <c r="J26" s="370"/>
      <c r="K26" s="371"/>
      <c r="L26" s="371"/>
      <c r="M26" s="371"/>
      <c r="N26" s="371"/>
      <c r="O26" s="201"/>
      <c r="P26" s="112" t="str">
        <f>P13</f>
        <v>Nemainīsies (ir koeficients 2 un paliks 2)</v>
      </c>
      <c r="Q26" s="113">
        <f t="shared" ref="Q26:Q27" si="14">R26*100/$D$28</f>
        <v>79.66101694915254</v>
      </c>
      <c r="R26" s="114">
        <f>R13</f>
        <v>47</v>
      </c>
      <c r="U26" s="200"/>
    </row>
    <row r="27" spans="2:21" s="58" customFormat="1" x14ac:dyDescent="0.3">
      <c r="B27" s="112" t="str">
        <f>B15</f>
        <v>Nepienāksies (šobrīd koeficients 2)</v>
      </c>
      <c r="C27" s="113">
        <f t="shared" si="13"/>
        <v>1.6949152542372881</v>
      </c>
      <c r="D27" s="114">
        <f>D15</f>
        <v>1</v>
      </c>
      <c r="G27" s="370"/>
      <c r="H27" s="370"/>
      <c r="I27" s="370"/>
      <c r="J27" s="370"/>
      <c r="K27" s="371"/>
      <c r="L27" s="371"/>
      <c r="M27" s="371"/>
      <c r="N27" s="371"/>
      <c r="O27" s="201"/>
      <c r="P27" s="112" t="str">
        <f>P15</f>
        <v>Nepienāksies (šobrīd koeficients 2)</v>
      </c>
      <c r="Q27" s="113">
        <f t="shared" si="14"/>
        <v>0</v>
      </c>
      <c r="R27" s="114">
        <f>R15</f>
        <v>0</v>
      </c>
      <c r="U27" s="200"/>
    </row>
    <row r="28" spans="2:21" ht="14.5" thickBot="1" x14ac:dyDescent="0.35">
      <c r="B28" s="27"/>
      <c r="C28" s="28">
        <f>SUM(C25:C27)</f>
        <v>100</v>
      </c>
      <c r="D28" s="29">
        <f>SUM(D25:D27)</f>
        <v>59</v>
      </c>
      <c r="G28" s="370"/>
      <c r="H28" s="370"/>
      <c r="I28" s="370"/>
      <c r="J28" s="370"/>
      <c r="K28" s="371"/>
      <c r="L28" s="371"/>
      <c r="M28" s="371"/>
      <c r="N28" s="371"/>
      <c r="O28" s="201"/>
      <c r="P28" s="27"/>
      <c r="Q28" s="28">
        <f>SUM(Q25:Q27)</f>
        <v>100</v>
      </c>
      <c r="R28" s="29">
        <f>SUM(R25:R27)</f>
        <v>59</v>
      </c>
      <c r="U28" s="198"/>
    </row>
    <row r="29" spans="2:21" x14ac:dyDescent="0.3">
      <c r="E29" s="30">
        <f>D22+D28-D16</f>
        <v>0</v>
      </c>
      <c r="G29" s="370"/>
      <c r="H29" s="370"/>
      <c r="I29" s="370"/>
      <c r="J29" s="370"/>
      <c r="K29" s="371"/>
      <c r="L29" s="371"/>
      <c r="M29" s="371"/>
      <c r="N29" s="371"/>
      <c r="O29" s="198"/>
      <c r="P29" s="198"/>
      <c r="Q29" s="202"/>
      <c r="R29" s="198"/>
      <c r="S29" s="203">
        <f>R22+R28-R16</f>
        <v>0</v>
      </c>
      <c r="T29" s="198"/>
      <c r="U29" s="198"/>
    </row>
    <row r="30" spans="2:21" ht="25.5" customHeight="1" x14ac:dyDescent="0.3">
      <c r="B30" s="369" t="s">
        <v>80</v>
      </c>
      <c r="C30" s="369"/>
      <c r="D30" s="369"/>
      <c r="E30" s="369"/>
      <c r="F30" s="369"/>
      <c r="G30" s="370"/>
      <c r="H30" s="370"/>
      <c r="I30" s="370"/>
      <c r="J30" s="370"/>
      <c r="K30" s="371"/>
      <c r="L30" s="371"/>
      <c r="M30" s="371"/>
      <c r="N30" s="371"/>
    </row>
    <row r="31" spans="2:21" ht="25.5" customHeight="1" x14ac:dyDescent="0.3">
      <c r="B31" s="369"/>
      <c r="C31" s="369"/>
      <c r="D31" s="369"/>
      <c r="E31" s="369"/>
      <c r="F31" s="369"/>
      <c r="G31" s="370"/>
      <c r="H31" s="370"/>
      <c r="I31" s="370"/>
      <c r="J31" s="370"/>
      <c r="K31" s="371"/>
      <c r="L31" s="371"/>
      <c r="M31" s="371"/>
      <c r="N31" s="371"/>
    </row>
    <row r="32" spans="2:21" ht="25.5" customHeight="1" x14ac:dyDescent="0.3">
      <c r="B32" s="369"/>
      <c r="C32" s="369"/>
      <c r="D32" s="369"/>
      <c r="E32" s="369"/>
      <c r="F32" s="369"/>
      <c r="G32" s="370"/>
      <c r="H32" s="370"/>
      <c r="I32" s="370"/>
      <c r="J32" s="370"/>
      <c r="K32" s="371"/>
      <c r="L32" s="371"/>
      <c r="M32" s="371"/>
      <c r="N32" s="371"/>
    </row>
    <row r="33" spans="2:14" ht="25.5" customHeight="1" x14ac:dyDescent="0.3">
      <c r="B33" s="369"/>
      <c r="C33" s="369"/>
      <c r="D33" s="369"/>
      <c r="E33" s="369"/>
      <c r="F33" s="369"/>
      <c r="G33" s="370"/>
      <c r="H33" s="370"/>
      <c r="I33" s="370"/>
      <c r="J33" s="370"/>
      <c r="K33" s="371"/>
      <c r="L33" s="371"/>
      <c r="M33" s="371"/>
      <c r="N33" s="371"/>
    </row>
    <row r="34" spans="2:14" ht="25.5" customHeight="1" x14ac:dyDescent="0.3">
      <c r="B34" s="369"/>
      <c r="C34" s="369"/>
      <c r="D34" s="369"/>
      <c r="E34" s="369"/>
      <c r="F34" s="369"/>
      <c r="G34" s="370"/>
      <c r="H34" s="370"/>
      <c r="I34" s="370"/>
      <c r="J34" s="370"/>
      <c r="K34" s="371"/>
      <c r="L34" s="371"/>
      <c r="M34" s="371"/>
      <c r="N34" s="371"/>
    </row>
  </sheetData>
  <mergeCells count="27">
    <mergeCell ref="B30:F34"/>
    <mergeCell ref="B1:U1"/>
    <mergeCell ref="B2:U2"/>
    <mergeCell ref="B3:U3"/>
    <mergeCell ref="B4:U4"/>
    <mergeCell ref="G17:J34"/>
    <mergeCell ref="K17:N34"/>
    <mergeCell ref="P5:T5"/>
    <mergeCell ref="P6:P8"/>
    <mergeCell ref="Q6:Q8"/>
    <mergeCell ref="R6:R8"/>
    <mergeCell ref="S6:T6"/>
    <mergeCell ref="S8:T8"/>
    <mergeCell ref="L5:N5"/>
    <mergeCell ref="L6:L8"/>
    <mergeCell ref="M6:N6"/>
    <mergeCell ref="M8:N8"/>
    <mergeCell ref="H6:H8"/>
    <mergeCell ref="I6:J6"/>
    <mergeCell ref="I8:J8"/>
    <mergeCell ref="B5:F5"/>
    <mergeCell ref="H5:J5"/>
    <mergeCell ref="B6:B8"/>
    <mergeCell ref="C6:C8"/>
    <mergeCell ref="D6:D8"/>
    <mergeCell ref="E6:F6"/>
    <mergeCell ref="E8:F8"/>
  </mergeCells>
  <pageMargins left="0.70866141732283472" right="0.70866141732283472" top="0.74803149606299213" bottom="0.74803149606299213" header="0.31496062992125984" footer="0.31496062992125984"/>
  <pageSetup paperSize="9" scale="60" orientation="landscape"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A0640-630F-44F9-9F0C-C299737DB650}">
  <sheetPr>
    <tabColor theme="7" tint="0.79998168889431442"/>
  </sheetPr>
  <dimension ref="B1:G20"/>
  <sheetViews>
    <sheetView zoomScale="80" zoomScaleNormal="80" workbookViewId="0">
      <selection activeCell="E25" sqref="E25"/>
    </sheetView>
  </sheetViews>
  <sheetFormatPr defaultRowHeight="14" x14ac:dyDescent="0.3"/>
  <cols>
    <col min="1" max="1" width="4.08984375" style="13" customWidth="1"/>
    <col min="2" max="2" width="8.7265625" style="13"/>
    <col min="3" max="3" width="26.1796875" style="13" customWidth="1"/>
    <col min="4" max="6" width="14.90625" style="13" customWidth="1"/>
    <col min="7" max="7" width="8.7265625" style="13"/>
    <col min="8" max="8" width="11.1796875" style="13" customWidth="1"/>
    <col min="9" max="16384" width="8.7265625" style="13"/>
  </cols>
  <sheetData>
    <row r="1" spans="2:7" s="58" customFormat="1" x14ac:dyDescent="0.3">
      <c r="B1" s="374" t="s">
        <v>88</v>
      </c>
      <c r="C1" s="374"/>
      <c r="D1" s="374"/>
      <c r="E1" s="374"/>
      <c r="F1" s="374"/>
      <c r="G1" s="374"/>
    </row>
    <row r="2" spans="2:7" s="58" customFormat="1" x14ac:dyDescent="0.3">
      <c r="B2" s="374" t="s">
        <v>27</v>
      </c>
      <c r="C2" s="374"/>
      <c r="D2" s="374"/>
      <c r="E2" s="374"/>
      <c r="F2" s="374"/>
      <c r="G2" s="374"/>
    </row>
    <row r="3" spans="2:7" s="58" customFormat="1" ht="47" customHeight="1" x14ac:dyDescent="0.3">
      <c r="B3" s="375" t="s">
        <v>95</v>
      </c>
      <c r="C3" s="375"/>
      <c r="D3" s="375"/>
      <c r="E3" s="375"/>
      <c r="F3" s="375"/>
      <c r="G3" s="375"/>
    </row>
    <row r="4" spans="2:7" ht="44" customHeight="1" x14ac:dyDescent="0.3">
      <c r="B4" s="376" t="s">
        <v>105</v>
      </c>
      <c r="C4" s="376"/>
      <c r="D4" s="376"/>
      <c r="E4" s="376"/>
      <c r="F4" s="376"/>
      <c r="G4" s="376"/>
    </row>
    <row r="5" spans="2:7" ht="19" customHeight="1" x14ac:dyDescent="0.3">
      <c r="B5" s="160"/>
      <c r="C5" s="377" t="s">
        <v>160</v>
      </c>
      <c r="D5" s="378" t="s">
        <v>110</v>
      </c>
      <c r="E5" s="380" t="s">
        <v>108</v>
      </c>
      <c r="F5" s="381"/>
      <c r="G5" s="160"/>
    </row>
    <row r="6" spans="2:7" ht="121.5" customHeight="1" x14ac:dyDescent="0.3">
      <c r="C6" s="377"/>
      <c r="D6" s="379"/>
      <c r="E6" s="163" t="s">
        <v>106</v>
      </c>
      <c r="F6" s="163" t="s">
        <v>107</v>
      </c>
    </row>
    <row r="7" spans="2:7" x14ac:dyDescent="0.3">
      <c r="C7" s="158">
        <v>1</v>
      </c>
      <c r="D7" s="162" t="s">
        <v>109</v>
      </c>
      <c r="E7" s="158">
        <v>3</v>
      </c>
      <c r="F7" s="158">
        <v>4</v>
      </c>
    </row>
    <row r="8" spans="2:7" ht="18" x14ac:dyDescent="0.35">
      <c r="C8" s="154" t="s">
        <v>54</v>
      </c>
      <c r="D8" s="164">
        <f t="shared" ref="D8:D19" si="0">E8+F8</f>
        <v>6.01</v>
      </c>
      <c r="E8" s="155">
        <v>5.72</v>
      </c>
      <c r="F8" s="155">
        <v>0.28999999999999998</v>
      </c>
    </row>
    <row r="9" spans="2:7" ht="18" x14ac:dyDescent="0.35">
      <c r="C9" s="156" t="s">
        <v>55</v>
      </c>
      <c r="D9" s="165">
        <f t="shared" si="0"/>
        <v>6.32</v>
      </c>
      <c r="E9" s="157">
        <v>6.03</v>
      </c>
      <c r="F9" s="157">
        <v>0.28999999999999998</v>
      </c>
    </row>
    <row r="10" spans="2:7" ht="18" x14ac:dyDescent="0.35">
      <c r="C10" s="154" t="s">
        <v>56</v>
      </c>
      <c r="D10" s="164">
        <f t="shared" si="0"/>
        <v>6.01</v>
      </c>
      <c r="E10" s="155">
        <v>5.72</v>
      </c>
      <c r="F10" s="155">
        <v>0.28999999999999998</v>
      </c>
    </row>
    <row r="11" spans="2:7" ht="18" x14ac:dyDescent="0.35">
      <c r="C11" s="154" t="s">
        <v>57</v>
      </c>
      <c r="D11" s="164">
        <f t="shared" si="0"/>
        <v>6.01</v>
      </c>
      <c r="E11" s="155">
        <v>5.72</v>
      </c>
      <c r="F11" s="155">
        <v>0.28999999999999998</v>
      </c>
    </row>
    <row r="12" spans="2:7" ht="18" x14ac:dyDescent="0.35">
      <c r="C12" s="154" t="s">
        <v>58</v>
      </c>
      <c r="D12" s="164">
        <f t="shared" si="0"/>
        <v>6.01</v>
      </c>
      <c r="E12" s="155">
        <v>5.72</v>
      </c>
      <c r="F12" s="155">
        <v>0.28999999999999998</v>
      </c>
    </row>
    <row r="13" spans="2:7" ht="18" x14ac:dyDescent="0.35">
      <c r="C13" s="154" t="s">
        <v>59</v>
      </c>
      <c r="D13" s="164">
        <f t="shared" si="0"/>
        <v>6.01</v>
      </c>
      <c r="E13" s="155">
        <v>5.72</v>
      </c>
      <c r="F13" s="155">
        <v>0.28999999999999998</v>
      </c>
    </row>
    <row r="14" spans="2:7" ht="18" x14ac:dyDescent="0.35">
      <c r="C14" s="154" t="s">
        <v>60</v>
      </c>
      <c r="D14" s="164">
        <f t="shared" si="0"/>
        <v>6.01</v>
      </c>
      <c r="E14" s="155">
        <v>5.72</v>
      </c>
      <c r="F14" s="155">
        <v>0.28999999999999998</v>
      </c>
    </row>
    <row r="15" spans="2:7" ht="18" x14ac:dyDescent="0.35">
      <c r="C15" s="154" t="s">
        <v>61</v>
      </c>
      <c r="D15" s="164">
        <f t="shared" si="0"/>
        <v>6.01</v>
      </c>
      <c r="E15" s="155">
        <v>5.72</v>
      </c>
      <c r="F15" s="155">
        <v>0.28999999999999998</v>
      </c>
    </row>
    <row r="16" spans="2:7" ht="18" x14ac:dyDescent="0.35">
      <c r="C16" s="154" t="s">
        <v>62</v>
      </c>
      <c r="D16" s="164">
        <f t="shared" si="0"/>
        <v>6.01</v>
      </c>
      <c r="E16" s="155">
        <v>5.72</v>
      </c>
      <c r="F16" s="155">
        <v>0.28999999999999998</v>
      </c>
    </row>
    <row r="17" spans="3:6" ht="18" x14ac:dyDescent="0.35">
      <c r="C17" s="154" t="s">
        <v>63</v>
      </c>
      <c r="D17" s="164">
        <f t="shared" si="0"/>
        <v>6.01</v>
      </c>
      <c r="E17" s="155">
        <v>5.72</v>
      </c>
      <c r="F17" s="155">
        <v>0.28999999999999998</v>
      </c>
    </row>
    <row r="18" spans="3:6" ht="18" x14ac:dyDescent="0.35">
      <c r="C18" s="156" t="s">
        <v>64</v>
      </c>
      <c r="D18" s="165">
        <f t="shared" si="0"/>
        <v>6.06</v>
      </c>
      <c r="E18" s="157">
        <v>5.77</v>
      </c>
      <c r="F18" s="157">
        <v>0.28999999999999998</v>
      </c>
    </row>
    <row r="19" spans="3:6" ht="18" x14ac:dyDescent="0.35">
      <c r="C19" s="154" t="s">
        <v>65</v>
      </c>
      <c r="D19" s="164">
        <f t="shared" si="0"/>
        <v>6.01</v>
      </c>
      <c r="E19" s="155">
        <v>5.72</v>
      </c>
      <c r="F19" s="155">
        <v>0.28999999999999998</v>
      </c>
    </row>
    <row r="20" spans="3:6" ht="17.5" x14ac:dyDescent="0.35">
      <c r="C20" s="166" t="s">
        <v>104</v>
      </c>
      <c r="D20" s="167">
        <f>AVERAGE(D8:D19)</f>
        <v>6.0399999999999991</v>
      </c>
      <c r="E20" s="181"/>
      <c r="F20" s="182"/>
    </row>
  </sheetData>
  <mergeCells count="7">
    <mergeCell ref="B1:G1"/>
    <mergeCell ref="B2:G2"/>
    <mergeCell ref="B3:G3"/>
    <mergeCell ref="B4:G4"/>
    <mergeCell ref="C5:C6"/>
    <mergeCell ref="D5:D6"/>
    <mergeCell ref="E5:F5"/>
  </mergeCells>
  <pageMargins left="1.299212598425197" right="0.70866141732283472" top="0.74803149606299213" bottom="0.74803149606299213" header="0.31496062992125984" footer="0.31496062992125984"/>
  <pageSetup paperSize="9" scale="80"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3731C-05DF-4BDE-8D46-50A4CA415B47}">
  <sheetPr>
    <tabColor theme="7" tint="0.79998168889431442"/>
  </sheetPr>
  <dimension ref="B1:J41"/>
  <sheetViews>
    <sheetView topLeftCell="A10" zoomScale="80" zoomScaleNormal="80" workbookViewId="0">
      <selection activeCell="G45" sqref="G45"/>
    </sheetView>
  </sheetViews>
  <sheetFormatPr defaultRowHeight="14" x14ac:dyDescent="0.3"/>
  <cols>
    <col min="1" max="1" width="1.90625" style="13" customWidth="1"/>
    <col min="2" max="2" width="15.54296875" style="13" customWidth="1"/>
    <col min="3" max="3" width="12.453125" style="13" customWidth="1"/>
    <col min="4" max="4" width="0" style="13" hidden="1" customWidth="1"/>
    <col min="5" max="16384" width="8.7265625" style="13"/>
  </cols>
  <sheetData>
    <row r="1" spans="2:10" s="58" customFormat="1" x14ac:dyDescent="0.3">
      <c r="B1" s="374" t="s">
        <v>89</v>
      </c>
      <c r="C1" s="374"/>
      <c r="D1" s="374"/>
      <c r="E1" s="374"/>
      <c r="F1" s="374"/>
      <c r="G1" s="374"/>
      <c r="H1" s="374"/>
      <c r="I1" s="374"/>
      <c r="J1" s="374"/>
    </row>
    <row r="2" spans="2:10" s="58" customFormat="1" x14ac:dyDescent="0.3">
      <c r="B2" s="374" t="s">
        <v>27</v>
      </c>
      <c r="C2" s="374"/>
      <c r="D2" s="374"/>
      <c r="E2" s="374"/>
      <c r="F2" s="374"/>
      <c r="G2" s="374"/>
      <c r="H2" s="374"/>
      <c r="I2" s="374"/>
      <c r="J2" s="374"/>
    </row>
    <row r="3" spans="2:10" s="58" customFormat="1" ht="47" customHeight="1" x14ac:dyDescent="0.3">
      <c r="B3" s="375" t="s">
        <v>95</v>
      </c>
      <c r="C3" s="375"/>
      <c r="D3" s="375"/>
      <c r="E3" s="375"/>
      <c r="F3" s="375"/>
      <c r="G3" s="375"/>
      <c r="H3" s="375"/>
      <c r="I3" s="375"/>
      <c r="J3" s="375"/>
    </row>
    <row r="4" spans="2:10" ht="31" customHeight="1" x14ac:dyDescent="0.3">
      <c r="B4" s="384" t="s">
        <v>111</v>
      </c>
      <c r="C4" s="384"/>
      <c r="D4" s="384"/>
      <c r="E4" s="384"/>
      <c r="F4" s="384"/>
      <c r="G4" s="384"/>
      <c r="H4" s="384"/>
      <c r="I4" s="384"/>
      <c r="J4" s="384"/>
    </row>
    <row r="6" spans="2:10" ht="14.5" customHeight="1" x14ac:dyDescent="0.3">
      <c r="B6" s="13" t="s">
        <v>11</v>
      </c>
      <c r="C6" s="13" t="s">
        <v>40</v>
      </c>
      <c r="D6" s="118">
        <f>100/36</f>
        <v>2.7777777777777777</v>
      </c>
      <c r="E6" s="118">
        <f>D6</f>
        <v>2.7777777777777777</v>
      </c>
      <c r="F6" s="382">
        <f>AVERAGE(E6:E17)</f>
        <v>18.055555555555557</v>
      </c>
      <c r="H6" s="308" t="s">
        <v>112</v>
      </c>
      <c r="I6" s="308"/>
      <c r="J6" s="308"/>
    </row>
    <row r="7" spans="2:10" x14ac:dyDescent="0.3">
      <c r="B7" s="13" t="s">
        <v>11</v>
      </c>
      <c r="C7" s="13" t="s">
        <v>41</v>
      </c>
      <c r="D7" s="118">
        <f t="shared" ref="D7:D41" si="0">100/36</f>
        <v>2.7777777777777777</v>
      </c>
      <c r="E7" s="118">
        <f>E6+D7</f>
        <v>5.5555555555555554</v>
      </c>
      <c r="F7" s="383"/>
      <c r="H7" s="308"/>
      <c r="I7" s="308"/>
      <c r="J7" s="308"/>
    </row>
    <row r="8" spans="2:10" x14ac:dyDescent="0.3">
      <c r="B8" s="13" t="s">
        <v>11</v>
      </c>
      <c r="C8" s="13" t="s">
        <v>42</v>
      </c>
      <c r="D8" s="118">
        <f t="shared" si="0"/>
        <v>2.7777777777777777</v>
      </c>
      <c r="E8" s="118">
        <f t="shared" ref="E8:E41" si="1">E7+D8</f>
        <v>8.3333333333333321</v>
      </c>
      <c r="F8" s="383"/>
      <c r="H8" s="308"/>
      <c r="I8" s="308"/>
      <c r="J8" s="308"/>
    </row>
    <row r="9" spans="2:10" x14ac:dyDescent="0.3">
      <c r="B9" s="13" t="s">
        <v>11</v>
      </c>
      <c r="C9" s="13" t="s">
        <v>43</v>
      </c>
      <c r="D9" s="118">
        <f t="shared" si="0"/>
        <v>2.7777777777777777</v>
      </c>
      <c r="E9" s="118">
        <f t="shared" si="1"/>
        <v>11.111111111111111</v>
      </c>
      <c r="F9" s="383"/>
      <c r="H9" s="308"/>
      <c r="I9" s="308"/>
      <c r="J9" s="308"/>
    </row>
    <row r="10" spans="2:10" x14ac:dyDescent="0.3">
      <c r="B10" s="13" t="s">
        <v>11</v>
      </c>
      <c r="C10" s="13" t="s">
        <v>44</v>
      </c>
      <c r="D10" s="118">
        <f t="shared" si="0"/>
        <v>2.7777777777777777</v>
      </c>
      <c r="E10" s="118">
        <f t="shared" si="1"/>
        <v>13.888888888888889</v>
      </c>
      <c r="F10" s="383"/>
      <c r="H10" s="308"/>
      <c r="I10" s="308"/>
      <c r="J10" s="308"/>
    </row>
    <row r="11" spans="2:10" x14ac:dyDescent="0.3">
      <c r="B11" s="13" t="s">
        <v>11</v>
      </c>
      <c r="C11" s="13" t="s">
        <v>45</v>
      </c>
      <c r="D11" s="118">
        <f t="shared" si="0"/>
        <v>2.7777777777777777</v>
      </c>
      <c r="E11" s="118">
        <f t="shared" si="1"/>
        <v>16.666666666666668</v>
      </c>
      <c r="F11" s="383"/>
      <c r="H11" s="308"/>
      <c r="I11" s="308"/>
      <c r="J11" s="308"/>
    </row>
    <row r="12" spans="2:10" x14ac:dyDescent="0.3">
      <c r="B12" s="13" t="s">
        <v>11</v>
      </c>
      <c r="C12" s="13" t="s">
        <v>46</v>
      </c>
      <c r="D12" s="118">
        <f t="shared" si="0"/>
        <v>2.7777777777777777</v>
      </c>
      <c r="E12" s="118">
        <f t="shared" si="1"/>
        <v>19.444444444444446</v>
      </c>
      <c r="F12" s="383"/>
      <c r="H12" s="308"/>
      <c r="I12" s="308"/>
      <c r="J12" s="308"/>
    </row>
    <row r="13" spans="2:10" x14ac:dyDescent="0.3">
      <c r="B13" s="13" t="s">
        <v>11</v>
      </c>
      <c r="C13" s="13" t="s">
        <v>47</v>
      </c>
      <c r="D13" s="118">
        <f t="shared" si="0"/>
        <v>2.7777777777777777</v>
      </c>
      <c r="E13" s="118">
        <f t="shared" si="1"/>
        <v>22.222222222222225</v>
      </c>
      <c r="F13" s="383"/>
      <c r="H13" s="308"/>
      <c r="I13" s="308"/>
      <c r="J13" s="308"/>
    </row>
    <row r="14" spans="2:10" x14ac:dyDescent="0.3">
      <c r="B14" s="13" t="s">
        <v>11</v>
      </c>
      <c r="C14" s="13" t="s">
        <v>48</v>
      </c>
      <c r="D14" s="118">
        <f t="shared" si="0"/>
        <v>2.7777777777777777</v>
      </c>
      <c r="E14" s="118">
        <f t="shared" si="1"/>
        <v>25.000000000000004</v>
      </c>
      <c r="F14" s="383"/>
      <c r="H14" s="308"/>
      <c r="I14" s="308"/>
      <c r="J14" s="308"/>
    </row>
    <row r="15" spans="2:10" x14ac:dyDescent="0.3">
      <c r="B15" s="13" t="s">
        <v>11</v>
      </c>
      <c r="C15" s="13" t="s">
        <v>49</v>
      </c>
      <c r="D15" s="118">
        <f t="shared" si="0"/>
        <v>2.7777777777777777</v>
      </c>
      <c r="E15" s="118">
        <f t="shared" si="1"/>
        <v>27.777777777777782</v>
      </c>
      <c r="F15" s="383"/>
      <c r="H15" s="308"/>
      <c r="I15" s="308"/>
      <c r="J15" s="308"/>
    </row>
    <row r="16" spans="2:10" x14ac:dyDescent="0.3">
      <c r="B16" s="13" t="s">
        <v>11</v>
      </c>
      <c r="C16" s="13" t="s">
        <v>50</v>
      </c>
      <c r="D16" s="118">
        <f t="shared" si="0"/>
        <v>2.7777777777777777</v>
      </c>
      <c r="E16" s="118">
        <f t="shared" si="1"/>
        <v>30.555555555555561</v>
      </c>
      <c r="F16" s="383"/>
      <c r="H16" s="308"/>
      <c r="I16" s="308"/>
      <c r="J16" s="308"/>
    </row>
    <row r="17" spans="2:10" x14ac:dyDescent="0.3">
      <c r="B17" s="13" t="s">
        <v>11</v>
      </c>
      <c r="C17" s="13" t="s">
        <v>51</v>
      </c>
      <c r="D17" s="118">
        <f t="shared" si="0"/>
        <v>2.7777777777777777</v>
      </c>
      <c r="E17" s="118">
        <f t="shared" si="1"/>
        <v>33.333333333333336</v>
      </c>
      <c r="F17" s="383"/>
      <c r="H17" s="308"/>
      <c r="I17" s="308"/>
      <c r="J17" s="308"/>
    </row>
    <row r="18" spans="2:10" x14ac:dyDescent="0.3">
      <c r="B18" s="13" t="s">
        <v>30</v>
      </c>
      <c r="C18" s="13" t="s">
        <v>40</v>
      </c>
      <c r="D18" s="118">
        <f t="shared" si="0"/>
        <v>2.7777777777777777</v>
      </c>
      <c r="E18" s="118">
        <f t="shared" si="1"/>
        <v>36.111111111111114</v>
      </c>
      <c r="F18" s="382">
        <f>AVERAGE(E18:E29)</f>
        <v>51.388888888888886</v>
      </c>
      <c r="H18" s="308"/>
      <c r="I18" s="308"/>
      <c r="J18" s="308"/>
    </row>
    <row r="19" spans="2:10" x14ac:dyDescent="0.3">
      <c r="B19" s="13" t="s">
        <v>30</v>
      </c>
      <c r="C19" s="13" t="s">
        <v>41</v>
      </c>
      <c r="D19" s="118">
        <f t="shared" si="0"/>
        <v>2.7777777777777777</v>
      </c>
      <c r="E19" s="118">
        <f t="shared" si="1"/>
        <v>38.888888888888893</v>
      </c>
      <c r="F19" s="383"/>
      <c r="H19" s="308"/>
      <c r="I19" s="308"/>
      <c r="J19" s="308"/>
    </row>
    <row r="20" spans="2:10" x14ac:dyDescent="0.3">
      <c r="B20" s="13" t="s">
        <v>30</v>
      </c>
      <c r="C20" s="13" t="s">
        <v>42</v>
      </c>
      <c r="D20" s="118">
        <f t="shared" si="0"/>
        <v>2.7777777777777777</v>
      </c>
      <c r="E20" s="118">
        <f t="shared" si="1"/>
        <v>41.666666666666671</v>
      </c>
      <c r="F20" s="383"/>
      <c r="H20" s="308"/>
      <c r="I20" s="308"/>
      <c r="J20" s="308"/>
    </row>
    <row r="21" spans="2:10" x14ac:dyDescent="0.3">
      <c r="B21" s="13" t="s">
        <v>30</v>
      </c>
      <c r="C21" s="13" t="s">
        <v>43</v>
      </c>
      <c r="D21" s="118">
        <f t="shared" si="0"/>
        <v>2.7777777777777777</v>
      </c>
      <c r="E21" s="118">
        <f t="shared" si="1"/>
        <v>44.44444444444445</v>
      </c>
      <c r="F21" s="383"/>
      <c r="H21" s="308"/>
      <c r="I21" s="308"/>
      <c r="J21" s="308"/>
    </row>
    <row r="22" spans="2:10" x14ac:dyDescent="0.3">
      <c r="B22" s="13" t="s">
        <v>30</v>
      </c>
      <c r="C22" s="13" t="s">
        <v>44</v>
      </c>
      <c r="D22" s="118">
        <f t="shared" si="0"/>
        <v>2.7777777777777777</v>
      </c>
      <c r="E22" s="118">
        <f t="shared" si="1"/>
        <v>47.222222222222229</v>
      </c>
      <c r="F22" s="383"/>
      <c r="H22" s="308"/>
      <c r="I22" s="308"/>
      <c r="J22" s="308"/>
    </row>
    <row r="23" spans="2:10" x14ac:dyDescent="0.3">
      <c r="B23" s="13" t="s">
        <v>30</v>
      </c>
      <c r="C23" s="13" t="s">
        <v>45</v>
      </c>
      <c r="D23" s="118">
        <f t="shared" si="0"/>
        <v>2.7777777777777777</v>
      </c>
      <c r="E23" s="118">
        <f t="shared" si="1"/>
        <v>50.000000000000007</v>
      </c>
      <c r="F23" s="383"/>
      <c r="H23" s="308"/>
      <c r="I23" s="308"/>
      <c r="J23" s="308"/>
    </row>
    <row r="24" spans="2:10" x14ac:dyDescent="0.3">
      <c r="B24" s="13" t="s">
        <v>30</v>
      </c>
      <c r="C24" s="13" t="s">
        <v>46</v>
      </c>
      <c r="D24" s="118">
        <f t="shared" si="0"/>
        <v>2.7777777777777777</v>
      </c>
      <c r="E24" s="118">
        <f t="shared" si="1"/>
        <v>52.777777777777786</v>
      </c>
      <c r="F24" s="383"/>
      <c r="H24" s="308"/>
      <c r="I24" s="308"/>
      <c r="J24" s="308"/>
    </row>
    <row r="25" spans="2:10" x14ac:dyDescent="0.3">
      <c r="B25" s="13" t="s">
        <v>30</v>
      </c>
      <c r="C25" s="13" t="s">
        <v>47</v>
      </c>
      <c r="D25" s="118">
        <f t="shared" si="0"/>
        <v>2.7777777777777777</v>
      </c>
      <c r="E25" s="118">
        <f t="shared" si="1"/>
        <v>55.555555555555564</v>
      </c>
      <c r="F25" s="383"/>
      <c r="H25" s="308"/>
      <c r="I25" s="308"/>
      <c r="J25" s="308"/>
    </row>
    <row r="26" spans="2:10" x14ac:dyDescent="0.3">
      <c r="B26" s="13" t="s">
        <v>30</v>
      </c>
      <c r="C26" s="13" t="s">
        <v>48</v>
      </c>
      <c r="D26" s="118">
        <f t="shared" si="0"/>
        <v>2.7777777777777777</v>
      </c>
      <c r="E26" s="118">
        <f t="shared" si="1"/>
        <v>58.333333333333343</v>
      </c>
      <c r="F26" s="383"/>
      <c r="H26" s="308"/>
      <c r="I26" s="308"/>
      <c r="J26" s="308"/>
    </row>
    <row r="27" spans="2:10" x14ac:dyDescent="0.3">
      <c r="B27" s="13" t="s">
        <v>30</v>
      </c>
      <c r="C27" s="13" t="s">
        <v>49</v>
      </c>
      <c r="D27" s="118">
        <f t="shared" si="0"/>
        <v>2.7777777777777777</v>
      </c>
      <c r="E27" s="118">
        <f t="shared" si="1"/>
        <v>61.111111111111121</v>
      </c>
      <c r="F27" s="383"/>
      <c r="H27" s="308"/>
      <c r="I27" s="308"/>
      <c r="J27" s="308"/>
    </row>
    <row r="28" spans="2:10" x14ac:dyDescent="0.3">
      <c r="B28" s="13" t="s">
        <v>30</v>
      </c>
      <c r="C28" s="13" t="s">
        <v>50</v>
      </c>
      <c r="D28" s="118">
        <f t="shared" si="0"/>
        <v>2.7777777777777777</v>
      </c>
      <c r="E28" s="118">
        <f t="shared" si="1"/>
        <v>63.8888888888889</v>
      </c>
      <c r="F28" s="383"/>
      <c r="H28" s="308"/>
      <c r="I28" s="308"/>
      <c r="J28" s="308"/>
    </row>
    <row r="29" spans="2:10" x14ac:dyDescent="0.3">
      <c r="B29" s="13" t="s">
        <v>30</v>
      </c>
      <c r="C29" s="13" t="s">
        <v>51</v>
      </c>
      <c r="D29" s="118">
        <f t="shared" si="0"/>
        <v>2.7777777777777777</v>
      </c>
      <c r="E29" s="118">
        <f t="shared" si="1"/>
        <v>66.666666666666671</v>
      </c>
      <c r="F29" s="383"/>
      <c r="H29" s="308"/>
      <c r="I29" s="308"/>
      <c r="J29" s="308"/>
    </row>
    <row r="30" spans="2:10" x14ac:dyDescent="0.3">
      <c r="B30" s="13" t="s">
        <v>31</v>
      </c>
      <c r="C30" s="13" t="s">
        <v>40</v>
      </c>
      <c r="D30" s="118">
        <f t="shared" si="0"/>
        <v>2.7777777777777777</v>
      </c>
      <c r="E30" s="118">
        <f t="shared" si="1"/>
        <v>69.444444444444443</v>
      </c>
      <c r="F30" s="382">
        <f>AVERAGE(E30:E41)</f>
        <v>84.722222222222186</v>
      </c>
      <c r="H30" s="308"/>
      <c r="I30" s="308"/>
      <c r="J30" s="308"/>
    </row>
    <row r="31" spans="2:10" x14ac:dyDescent="0.3">
      <c r="B31" s="13" t="s">
        <v>31</v>
      </c>
      <c r="C31" s="13" t="s">
        <v>41</v>
      </c>
      <c r="D31" s="118">
        <f t="shared" si="0"/>
        <v>2.7777777777777777</v>
      </c>
      <c r="E31" s="118">
        <f t="shared" si="1"/>
        <v>72.222222222222214</v>
      </c>
      <c r="F31" s="383"/>
      <c r="H31" s="308"/>
      <c r="I31" s="308"/>
      <c r="J31" s="308"/>
    </row>
    <row r="32" spans="2:10" x14ac:dyDescent="0.3">
      <c r="B32" s="13" t="s">
        <v>31</v>
      </c>
      <c r="C32" s="13" t="s">
        <v>42</v>
      </c>
      <c r="D32" s="118">
        <f t="shared" si="0"/>
        <v>2.7777777777777777</v>
      </c>
      <c r="E32" s="118">
        <f t="shared" si="1"/>
        <v>74.999999999999986</v>
      </c>
      <c r="F32" s="383"/>
      <c r="H32" s="308"/>
      <c r="I32" s="308"/>
      <c r="J32" s="308"/>
    </row>
    <row r="33" spans="2:10" x14ac:dyDescent="0.3">
      <c r="B33" s="13" t="s">
        <v>31</v>
      </c>
      <c r="C33" s="13" t="s">
        <v>43</v>
      </c>
      <c r="D33" s="118">
        <f t="shared" si="0"/>
        <v>2.7777777777777777</v>
      </c>
      <c r="E33" s="118">
        <f t="shared" si="1"/>
        <v>77.777777777777757</v>
      </c>
      <c r="F33" s="383"/>
      <c r="H33" s="308"/>
      <c r="I33" s="308"/>
      <c r="J33" s="308"/>
    </row>
    <row r="34" spans="2:10" x14ac:dyDescent="0.3">
      <c r="B34" s="13" t="s">
        <v>31</v>
      </c>
      <c r="C34" s="13" t="s">
        <v>44</v>
      </c>
      <c r="D34" s="118">
        <f t="shared" si="0"/>
        <v>2.7777777777777777</v>
      </c>
      <c r="E34" s="118">
        <f t="shared" si="1"/>
        <v>80.555555555555529</v>
      </c>
      <c r="F34" s="383"/>
      <c r="H34" s="308"/>
      <c r="I34" s="308"/>
      <c r="J34" s="308"/>
    </row>
    <row r="35" spans="2:10" x14ac:dyDescent="0.3">
      <c r="B35" s="13" t="s">
        <v>31</v>
      </c>
      <c r="C35" s="13" t="s">
        <v>45</v>
      </c>
      <c r="D35" s="118">
        <f t="shared" si="0"/>
        <v>2.7777777777777777</v>
      </c>
      <c r="E35" s="118">
        <f t="shared" si="1"/>
        <v>83.3333333333333</v>
      </c>
      <c r="F35" s="383"/>
      <c r="H35" s="308"/>
      <c r="I35" s="308"/>
      <c r="J35" s="308"/>
    </row>
    <row r="36" spans="2:10" x14ac:dyDescent="0.3">
      <c r="B36" s="13" t="s">
        <v>31</v>
      </c>
      <c r="C36" s="13" t="s">
        <v>46</v>
      </c>
      <c r="D36" s="118">
        <f t="shared" si="0"/>
        <v>2.7777777777777777</v>
      </c>
      <c r="E36" s="118">
        <f t="shared" si="1"/>
        <v>86.111111111111072</v>
      </c>
      <c r="F36" s="383"/>
      <c r="H36" s="308"/>
      <c r="I36" s="308"/>
      <c r="J36" s="308"/>
    </row>
    <row r="37" spans="2:10" x14ac:dyDescent="0.3">
      <c r="B37" s="13" t="s">
        <v>31</v>
      </c>
      <c r="C37" s="13" t="s">
        <v>47</v>
      </c>
      <c r="D37" s="118">
        <f t="shared" si="0"/>
        <v>2.7777777777777777</v>
      </c>
      <c r="E37" s="118">
        <f t="shared" si="1"/>
        <v>88.888888888888843</v>
      </c>
      <c r="F37" s="383"/>
      <c r="H37" s="308"/>
      <c r="I37" s="308"/>
      <c r="J37" s="308"/>
    </row>
    <row r="38" spans="2:10" x14ac:dyDescent="0.3">
      <c r="B38" s="13" t="s">
        <v>31</v>
      </c>
      <c r="C38" s="13" t="s">
        <v>48</v>
      </c>
      <c r="D38" s="118">
        <f t="shared" si="0"/>
        <v>2.7777777777777777</v>
      </c>
      <c r="E38" s="118">
        <f t="shared" si="1"/>
        <v>91.666666666666615</v>
      </c>
      <c r="F38" s="383"/>
      <c r="H38" s="308"/>
      <c r="I38" s="308"/>
      <c r="J38" s="308"/>
    </row>
    <row r="39" spans="2:10" x14ac:dyDescent="0.3">
      <c r="B39" s="13" t="s">
        <v>31</v>
      </c>
      <c r="C39" s="13" t="s">
        <v>49</v>
      </c>
      <c r="D39" s="118">
        <f t="shared" si="0"/>
        <v>2.7777777777777777</v>
      </c>
      <c r="E39" s="118">
        <f t="shared" si="1"/>
        <v>94.444444444444386</v>
      </c>
      <c r="F39" s="383"/>
      <c r="H39" s="308"/>
      <c r="I39" s="308"/>
      <c r="J39" s="308"/>
    </row>
    <row r="40" spans="2:10" x14ac:dyDescent="0.3">
      <c r="B40" s="13" t="s">
        <v>31</v>
      </c>
      <c r="C40" s="13" t="s">
        <v>50</v>
      </c>
      <c r="D40" s="118">
        <f t="shared" si="0"/>
        <v>2.7777777777777777</v>
      </c>
      <c r="E40" s="118">
        <f t="shared" si="1"/>
        <v>97.222222222222157</v>
      </c>
      <c r="F40" s="383"/>
      <c r="H40" s="308"/>
      <c r="I40" s="308"/>
      <c r="J40" s="308"/>
    </row>
    <row r="41" spans="2:10" x14ac:dyDescent="0.3">
      <c r="B41" s="58" t="s">
        <v>31</v>
      </c>
      <c r="C41" s="58" t="s">
        <v>51</v>
      </c>
      <c r="D41" s="168">
        <f t="shared" si="0"/>
        <v>2.7777777777777777</v>
      </c>
      <c r="E41" s="168">
        <f t="shared" si="1"/>
        <v>99.999999999999929</v>
      </c>
      <c r="F41" s="383"/>
      <c r="H41" s="308"/>
      <c r="I41" s="308"/>
      <c r="J41" s="308"/>
    </row>
  </sheetData>
  <mergeCells count="8">
    <mergeCell ref="F18:F29"/>
    <mergeCell ref="F30:F41"/>
    <mergeCell ref="H6:J41"/>
    <mergeCell ref="B4:J4"/>
    <mergeCell ref="B1:J1"/>
    <mergeCell ref="B2:J2"/>
    <mergeCell ref="B3:J3"/>
    <mergeCell ref="F6:F17"/>
  </mergeCells>
  <phoneticPr fontId="37" type="noConversion"/>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9B520-CE5D-43AA-B4C9-426DD754BAB3}">
  <sheetPr>
    <tabColor theme="9" tint="0.79998168889431442"/>
  </sheetPr>
  <dimension ref="A1:K10"/>
  <sheetViews>
    <sheetView topLeftCell="A7" zoomScale="70" zoomScaleNormal="70" workbookViewId="0">
      <selection activeCell="A17" sqref="A17"/>
    </sheetView>
  </sheetViews>
  <sheetFormatPr defaultRowHeight="14" x14ac:dyDescent="0.3"/>
  <cols>
    <col min="1" max="1" width="93.1796875" style="137" customWidth="1"/>
    <col min="2" max="2" width="55.90625" style="13" customWidth="1"/>
    <col min="3" max="3" width="3.6328125" style="13" customWidth="1"/>
    <col min="4" max="4" width="24.453125" style="147" customWidth="1"/>
    <col min="5" max="5" width="10.08984375" style="147" customWidth="1"/>
    <col min="6" max="8" width="10.08984375" style="13" customWidth="1"/>
    <col min="9" max="9" width="8.7265625" style="13"/>
    <col min="10" max="10" width="8.7265625" style="205"/>
    <col min="11" max="16384" width="8.7265625" style="13"/>
  </cols>
  <sheetData>
    <row r="1" spans="1:11" s="58" customFormat="1" ht="14.5" customHeight="1" x14ac:dyDescent="0.3">
      <c r="A1" s="341" t="s">
        <v>90</v>
      </c>
      <c r="B1" s="341"/>
      <c r="C1" s="341"/>
      <c r="D1" s="341"/>
      <c r="E1" s="341"/>
      <c r="F1" s="341"/>
      <c r="G1" s="341"/>
      <c r="H1" s="341"/>
      <c r="I1" s="341"/>
      <c r="J1" s="341"/>
    </row>
    <row r="2" spans="1:11" s="58" customFormat="1" ht="14.5" customHeight="1" x14ac:dyDescent="0.3">
      <c r="A2" s="341" t="s">
        <v>27</v>
      </c>
      <c r="B2" s="341"/>
      <c r="C2" s="341"/>
      <c r="D2" s="341"/>
      <c r="E2" s="341"/>
      <c r="F2" s="341"/>
      <c r="G2" s="341"/>
      <c r="H2" s="341"/>
      <c r="I2" s="341"/>
      <c r="J2" s="341"/>
    </row>
    <row r="3" spans="1:11" s="58" customFormat="1" ht="22" customHeight="1" x14ac:dyDescent="0.3">
      <c r="A3" s="388" t="s">
        <v>95</v>
      </c>
      <c r="B3" s="388"/>
      <c r="C3" s="388"/>
      <c r="D3" s="388"/>
      <c r="E3" s="388"/>
      <c r="F3" s="388"/>
      <c r="G3" s="388"/>
      <c r="H3" s="388"/>
      <c r="I3" s="388"/>
      <c r="J3" s="388"/>
    </row>
    <row r="4" spans="1:11" s="58" customFormat="1" ht="32.5" customHeight="1" x14ac:dyDescent="0.3">
      <c r="A4" s="389" t="s">
        <v>113</v>
      </c>
      <c r="B4" s="389"/>
      <c r="C4" s="389"/>
      <c r="D4" s="389"/>
      <c r="E4" s="389"/>
      <c r="F4" s="389"/>
      <c r="G4" s="389"/>
      <c r="H4" s="389"/>
      <c r="I4" s="389"/>
      <c r="J4" s="389"/>
    </row>
    <row r="5" spans="1:11" ht="34" customHeight="1" x14ac:dyDescent="0.3">
      <c r="A5" s="107" t="s">
        <v>83</v>
      </c>
      <c r="B5" s="107" t="s">
        <v>84</v>
      </c>
    </row>
    <row r="6" spans="1:11" ht="63" customHeight="1" x14ac:dyDescent="0.3">
      <c r="A6" s="138" t="s">
        <v>156</v>
      </c>
      <c r="B6" s="386" t="s">
        <v>157</v>
      </c>
      <c r="D6" s="136" t="s">
        <v>97</v>
      </c>
      <c r="E6" s="136" t="s">
        <v>186</v>
      </c>
      <c r="F6" s="136" t="s">
        <v>99</v>
      </c>
      <c r="G6" s="136" t="s">
        <v>100</v>
      </c>
      <c r="H6" s="136" t="s">
        <v>101</v>
      </c>
      <c r="I6" s="136" t="s">
        <v>102</v>
      </c>
      <c r="J6" s="303" t="s">
        <v>114</v>
      </c>
    </row>
    <row r="7" spans="1:11" ht="238" x14ac:dyDescent="0.3">
      <c r="A7" s="138" t="s">
        <v>158</v>
      </c>
      <c r="B7" s="386"/>
      <c r="D7" s="147" t="s">
        <v>96</v>
      </c>
      <c r="E7" s="148">
        <v>2</v>
      </c>
      <c r="F7" s="139">
        <v>160</v>
      </c>
      <c r="G7" s="149">
        <f>E7*F7*12</f>
        <v>3840</v>
      </c>
      <c r="H7" s="139">
        <v>30</v>
      </c>
      <c r="I7" s="149">
        <f>E7*H7*12</f>
        <v>720</v>
      </c>
      <c r="J7" s="206">
        <f>I7-G7</f>
        <v>-3120</v>
      </c>
    </row>
    <row r="8" spans="1:11" ht="201.5" customHeight="1" x14ac:dyDescent="0.3">
      <c r="A8" s="138" t="s">
        <v>159</v>
      </c>
      <c r="B8" s="386"/>
      <c r="D8" s="147" t="s">
        <v>98</v>
      </c>
      <c r="E8" s="148">
        <v>8</v>
      </c>
      <c r="F8" s="139">
        <v>80</v>
      </c>
      <c r="G8" s="149">
        <f>E8*F8*12</f>
        <v>7680</v>
      </c>
      <c r="H8" s="139">
        <v>30</v>
      </c>
      <c r="I8" s="149">
        <f>E8*H8*12</f>
        <v>2880</v>
      </c>
      <c r="J8" s="206">
        <f>I8-G8</f>
        <v>-4800</v>
      </c>
    </row>
    <row r="9" spans="1:11" ht="80.5" customHeight="1" x14ac:dyDescent="0.3">
      <c r="A9" s="387" t="s">
        <v>182</v>
      </c>
      <c r="B9" s="387"/>
      <c r="D9" s="147" t="s">
        <v>155</v>
      </c>
      <c r="E9" s="148">
        <v>2</v>
      </c>
      <c r="F9" s="139" t="s">
        <v>161</v>
      </c>
      <c r="G9" s="149" t="s">
        <v>161</v>
      </c>
      <c r="H9" s="139">
        <v>40</v>
      </c>
      <c r="I9" s="149">
        <f>H9*E9*12</f>
        <v>960</v>
      </c>
      <c r="J9" s="206">
        <f>0-I9</f>
        <v>-960</v>
      </c>
      <c r="K9" s="150"/>
    </row>
    <row r="10" spans="1:11" ht="56" customHeight="1" x14ac:dyDescent="0.3">
      <c r="D10" s="385" t="s">
        <v>187</v>
      </c>
      <c r="E10" s="385"/>
      <c r="F10" s="385"/>
      <c r="G10" s="385"/>
      <c r="H10" s="385"/>
      <c r="J10" s="151">
        <f>SUM(J7:J9)</f>
        <v>-8880</v>
      </c>
    </row>
  </sheetData>
  <mergeCells count="7">
    <mergeCell ref="D10:H10"/>
    <mergeCell ref="B6:B8"/>
    <mergeCell ref="A9:B9"/>
    <mergeCell ref="A1:J1"/>
    <mergeCell ref="A2:J2"/>
    <mergeCell ref="A3:J3"/>
    <mergeCell ref="A4:J4"/>
  </mergeCells>
  <pageMargins left="0.70866141732283472" right="0.70866141732283472" top="0.74803149606299213" bottom="0.74803149606299213" header="0.31496062992125984" footer="0.31496062992125984"/>
  <pageSetup paperSize="9" scale="55" orientation="landscape"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09425-8067-4FA1-B888-FEEA4C8D463A}">
  <dimension ref="B1:K20"/>
  <sheetViews>
    <sheetView workbookViewId="0">
      <selection activeCell="G22" sqref="G22"/>
    </sheetView>
  </sheetViews>
  <sheetFormatPr defaultRowHeight="14" x14ac:dyDescent="0.3"/>
  <cols>
    <col min="1" max="1" width="3" style="13" customWidth="1"/>
    <col min="2" max="2" width="13.7265625" style="172" customWidth="1"/>
    <col min="3" max="11" width="13.7265625" style="13" customWidth="1"/>
    <col min="12" max="16384" width="8.7265625" style="13"/>
  </cols>
  <sheetData>
    <row r="1" spans="2:11" s="58" customFormat="1" x14ac:dyDescent="0.3">
      <c r="B1" s="374" t="s">
        <v>91</v>
      </c>
      <c r="C1" s="374"/>
      <c r="D1" s="374"/>
      <c r="E1" s="374"/>
      <c r="F1" s="374"/>
      <c r="G1" s="374"/>
      <c r="H1" s="374"/>
      <c r="I1" s="374"/>
      <c r="J1" s="374"/>
      <c r="K1" s="374"/>
    </row>
    <row r="2" spans="2:11" s="58" customFormat="1" x14ac:dyDescent="0.3">
      <c r="B2" s="374" t="s">
        <v>27</v>
      </c>
      <c r="C2" s="374"/>
      <c r="D2" s="374"/>
      <c r="E2" s="374"/>
      <c r="F2" s="374"/>
      <c r="G2" s="374"/>
      <c r="H2" s="374"/>
      <c r="I2" s="374"/>
      <c r="J2" s="374"/>
      <c r="K2" s="374"/>
    </row>
    <row r="3" spans="2:11" s="58" customFormat="1" ht="37" customHeight="1" x14ac:dyDescent="0.3">
      <c r="B3" s="375" t="s">
        <v>95</v>
      </c>
      <c r="C3" s="375"/>
      <c r="D3" s="375"/>
      <c r="E3" s="375"/>
      <c r="F3" s="375"/>
      <c r="G3" s="375"/>
      <c r="H3" s="375"/>
      <c r="I3" s="375"/>
      <c r="J3" s="375"/>
      <c r="K3" s="375"/>
    </row>
    <row r="4" spans="2:11" ht="39.5" customHeight="1" thickBot="1" x14ac:dyDescent="0.35">
      <c r="B4" s="392" t="s">
        <v>183</v>
      </c>
      <c r="C4" s="392"/>
      <c r="D4" s="392"/>
      <c r="E4" s="392"/>
      <c r="F4" s="392"/>
      <c r="G4" s="392"/>
      <c r="H4" s="392"/>
      <c r="I4" s="392"/>
      <c r="J4" s="392"/>
      <c r="K4" s="392"/>
    </row>
    <row r="5" spans="2:11" s="170" customFormat="1" ht="118.5" customHeight="1" x14ac:dyDescent="0.25">
      <c r="B5" s="169" t="s">
        <v>116</v>
      </c>
      <c r="C5" s="208" t="s">
        <v>115</v>
      </c>
      <c r="D5" s="209" t="s">
        <v>163</v>
      </c>
      <c r="E5" s="213" t="s">
        <v>106</v>
      </c>
      <c r="F5" s="215" t="s">
        <v>107</v>
      </c>
      <c r="G5" s="218" t="s">
        <v>167</v>
      </c>
      <c r="H5" s="213" t="s">
        <v>106</v>
      </c>
      <c r="I5" s="214" t="s">
        <v>107</v>
      </c>
      <c r="J5" s="218" t="s">
        <v>130</v>
      </c>
      <c r="K5" s="222" t="s">
        <v>131</v>
      </c>
    </row>
    <row r="6" spans="2:11" s="170" customFormat="1" ht="13.5" customHeight="1" x14ac:dyDescent="0.25">
      <c r="B6" s="169"/>
      <c r="C6" s="210">
        <v>1</v>
      </c>
      <c r="D6" s="211">
        <v>2</v>
      </c>
      <c r="E6" s="210">
        <v>3</v>
      </c>
      <c r="F6" s="207">
        <v>4</v>
      </c>
      <c r="G6" s="219" t="s">
        <v>168</v>
      </c>
      <c r="H6" s="210">
        <v>6</v>
      </c>
      <c r="I6" s="159">
        <v>7</v>
      </c>
      <c r="J6" s="219" t="s">
        <v>169</v>
      </c>
      <c r="K6" s="230" t="s">
        <v>170</v>
      </c>
    </row>
    <row r="7" spans="2:11" x14ac:dyDescent="0.3">
      <c r="B7" s="171" t="s">
        <v>118</v>
      </c>
      <c r="C7" s="226" t="s">
        <v>40</v>
      </c>
      <c r="D7" s="227">
        <f>'8.tabula'!AI8</f>
        <v>1097686.4034329785</v>
      </c>
      <c r="E7" s="212">
        <v>5.72</v>
      </c>
      <c r="F7" s="233">
        <v>0.28999999999999998</v>
      </c>
      <c r="G7" s="220">
        <f>E7+F7</f>
        <v>6.01</v>
      </c>
      <c r="H7" s="212">
        <v>5.72</v>
      </c>
      <c r="I7" s="236">
        <v>0.28999999999999998</v>
      </c>
      <c r="J7" s="220">
        <f>H7+I7</f>
        <v>6.01</v>
      </c>
      <c r="K7" s="223" t="s">
        <v>129</v>
      </c>
    </row>
    <row r="8" spans="2:11" x14ac:dyDescent="0.3">
      <c r="B8" s="171" t="s">
        <v>117</v>
      </c>
      <c r="C8" s="226" t="s">
        <v>41</v>
      </c>
      <c r="D8" s="227">
        <f>'8.tabula'!AI9</f>
        <v>1112046.8092682634</v>
      </c>
      <c r="E8" s="212">
        <v>5.72</v>
      </c>
      <c r="F8" s="233">
        <v>0.28999999999999998</v>
      </c>
      <c r="G8" s="220">
        <f t="shared" ref="G8:G18" si="0">E8+F8</f>
        <v>6.01</v>
      </c>
      <c r="H8" s="212">
        <v>5.72</v>
      </c>
      <c r="I8" s="236">
        <v>0.28999999999999998</v>
      </c>
      <c r="J8" s="220">
        <f t="shared" ref="J8:J18" si="1">H8+I8</f>
        <v>6.01</v>
      </c>
      <c r="K8" s="223" t="s">
        <v>129</v>
      </c>
    </row>
    <row r="9" spans="2:11" s="184" customFormat="1" x14ac:dyDescent="0.3">
      <c r="B9" s="183" t="s">
        <v>119</v>
      </c>
      <c r="C9" s="228" t="s">
        <v>42</v>
      </c>
      <c r="D9" s="301">
        <f>'8.tabula'!AI10</f>
        <v>1124029.763072226</v>
      </c>
      <c r="E9" s="231">
        <v>5.72</v>
      </c>
      <c r="F9" s="234">
        <v>0.28999999999999998</v>
      </c>
      <c r="G9" s="216">
        <f t="shared" si="0"/>
        <v>6.01</v>
      </c>
      <c r="H9" s="245">
        <f>ROUND('7.tabula'!M10,2)</f>
        <v>6.03</v>
      </c>
      <c r="I9" s="237">
        <v>0.28999999999999998</v>
      </c>
      <c r="J9" s="216">
        <f t="shared" si="1"/>
        <v>6.32</v>
      </c>
      <c r="K9" s="224">
        <f>(J9-G9)*D9</f>
        <v>348449.22655239061</v>
      </c>
    </row>
    <row r="10" spans="2:11" x14ac:dyDescent="0.3">
      <c r="B10" s="171" t="s">
        <v>120</v>
      </c>
      <c r="C10" s="226" t="s">
        <v>43</v>
      </c>
      <c r="D10" s="227">
        <f>'8.tabula'!AI11</f>
        <v>1136012.7168761888</v>
      </c>
      <c r="E10" s="212">
        <v>5.72</v>
      </c>
      <c r="F10" s="233">
        <v>0.28999999999999998</v>
      </c>
      <c r="G10" s="220">
        <f t="shared" si="0"/>
        <v>6.01</v>
      </c>
      <c r="H10" s="212">
        <v>5.72</v>
      </c>
      <c r="I10" s="236">
        <v>0.28999999999999998</v>
      </c>
      <c r="J10" s="220">
        <f t="shared" si="1"/>
        <v>6.01</v>
      </c>
      <c r="K10" s="223" t="s">
        <v>129</v>
      </c>
    </row>
    <row r="11" spans="2:11" x14ac:dyDescent="0.3">
      <c r="B11" s="171" t="s">
        <v>121</v>
      </c>
      <c r="C11" s="226" t="s">
        <v>44</v>
      </c>
      <c r="D11" s="227">
        <f>'8.tabula'!AI12</f>
        <v>1147995.6706801516</v>
      </c>
      <c r="E11" s="212">
        <v>5.72</v>
      </c>
      <c r="F11" s="233">
        <v>0.28999999999999998</v>
      </c>
      <c r="G11" s="220">
        <f t="shared" si="0"/>
        <v>6.01</v>
      </c>
      <c r="H11" s="212">
        <v>5.72</v>
      </c>
      <c r="I11" s="236">
        <v>0.28999999999999998</v>
      </c>
      <c r="J11" s="220">
        <f t="shared" si="1"/>
        <v>6.01</v>
      </c>
      <c r="K11" s="223" t="s">
        <v>129</v>
      </c>
    </row>
    <row r="12" spans="2:11" x14ac:dyDescent="0.3">
      <c r="B12" s="171" t="s">
        <v>122</v>
      </c>
      <c r="C12" s="226" t="s">
        <v>45</v>
      </c>
      <c r="D12" s="227">
        <f>'8.tabula'!AI13</f>
        <v>1159978.6244841143</v>
      </c>
      <c r="E12" s="212">
        <v>5.72</v>
      </c>
      <c r="F12" s="233">
        <v>0.28999999999999998</v>
      </c>
      <c r="G12" s="220">
        <f t="shared" si="0"/>
        <v>6.01</v>
      </c>
      <c r="H12" s="212">
        <v>5.72</v>
      </c>
      <c r="I12" s="236">
        <v>0.28999999999999998</v>
      </c>
      <c r="J12" s="220">
        <f t="shared" si="1"/>
        <v>6.01</v>
      </c>
      <c r="K12" s="223" t="s">
        <v>129</v>
      </c>
    </row>
    <row r="13" spans="2:11" x14ac:dyDescent="0.3">
      <c r="B13" s="171" t="s">
        <v>123</v>
      </c>
      <c r="C13" s="226" t="s">
        <v>46</v>
      </c>
      <c r="D13" s="227">
        <f>'8.tabula'!AI14</f>
        <v>1171961.5782880769</v>
      </c>
      <c r="E13" s="212">
        <v>5.72</v>
      </c>
      <c r="F13" s="233">
        <v>0.28999999999999998</v>
      </c>
      <c r="G13" s="220">
        <f t="shared" si="0"/>
        <v>6.01</v>
      </c>
      <c r="H13" s="212">
        <v>5.72</v>
      </c>
      <c r="I13" s="236">
        <v>0.28999999999999998</v>
      </c>
      <c r="J13" s="220">
        <f t="shared" si="1"/>
        <v>6.01</v>
      </c>
      <c r="K13" s="223" t="s">
        <v>129</v>
      </c>
    </row>
    <row r="14" spans="2:11" x14ac:dyDescent="0.3">
      <c r="B14" s="171" t="s">
        <v>124</v>
      </c>
      <c r="C14" s="226" t="s">
        <v>47</v>
      </c>
      <c r="D14" s="227">
        <f>'8.tabula'!AI15</f>
        <v>1183944.5320920395</v>
      </c>
      <c r="E14" s="212">
        <v>5.72</v>
      </c>
      <c r="F14" s="233">
        <v>0.28999999999999998</v>
      </c>
      <c r="G14" s="220">
        <f t="shared" si="0"/>
        <v>6.01</v>
      </c>
      <c r="H14" s="212">
        <v>5.72</v>
      </c>
      <c r="I14" s="236">
        <v>0.28999999999999998</v>
      </c>
      <c r="J14" s="220">
        <f t="shared" si="1"/>
        <v>6.01</v>
      </c>
      <c r="K14" s="223" t="s">
        <v>129</v>
      </c>
    </row>
    <row r="15" spans="2:11" x14ac:dyDescent="0.3">
      <c r="B15" s="171" t="s">
        <v>125</v>
      </c>
      <c r="C15" s="226" t="s">
        <v>48</v>
      </c>
      <c r="D15" s="227">
        <f>'8.tabula'!AI16</f>
        <v>1195927.4858960023</v>
      </c>
      <c r="E15" s="212">
        <v>5.72</v>
      </c>
      <c r="F15" s="233">
        <v>0.28999999999999998</v>
      </c>
      <c r="G15" s="220">
        <f t="shared" si="0"/>
        <v>6.01</v>
      </c>
      <c r="H15" s="212">
        <v>5.72</v>
      </c>
      <c r="I15" s="236">
        <v>0.28999999999999998</v>
      </c>
      <c r="J15" s="220">
        <f t="shared" si="1"/>
        <v>6.01</v>
      </c>
      <c r="K15" s="223" t="s">
        <v>129</v>
      </c>
    </row>
    <row r="16" spans="2:11" x14ac:dyDescent="0.3">
      <c r="B16" s="171" t="s">
        <v>126</v>
      </c>
      <c r="C16" s="226" t="s">
        <v>49</v>
      </c>
      <c r="D16" s="227">
        <f>'8.tabula'!AI17</f>
        <v>1207910.4396999651</v>
      </c>
      <c r="E16" s="212">
        <v>5.72</v>
      </c>
      <c r="F16" s="233">
        <v>0.28999999999999998</v>
      </c>
      <c r="G16" s="220">
        <f t="shared" si="0"/>
        <v>6.01</v>
      </c>
      <c r="H16" s="212">
        <v>5.72</v>
      </c>
      <c r="I16" s="236">
        <v>0.28999999999999998</v>
      </c>
      <c r="J16" s="220">
        <f t="shared" si="1"/>
        <v>6.01</v>
      </c>
      <c r="K16" s="223" t="s">
        <v>129</v>
      </c>
    </row>
    <row r="17" spans="2:11" x14ac:dyDescent="0.3">
      <c r="B17" s="171" t="s">
        <v>127</v>
      </c>
      <c r="C17" s="226" t="s">
        <v>50</v>
      </c>
      <c r="D17" s="227">
        <f>'8.tabula'!AI18</f>
        <v>1219893.3935039276</v>
      </c>
      <c r="E17" s="212">
        <v>5.72</v>
      </c>
      <c r="F17" s="233">
        <v>0.28999999999999998</v>
      </c>
      <c r="G17" s="220">
        <f t="shared" si="0"/>
        <v>6.01</v>
      </c>
      <c r="H17" s="212">
        <v>5.72</v>
      </c>
      <c r="I17" s="236">
        <v>0.28999999999999998</v>
      </c>
      <c r="J17" s="220">
        <f t="shared" si="1"/>
        <v>6.01</v>
      </c>
      <c r="K17" s="223" t="s">
        <v>129</v>
      </c>
    </row>
    <row r="18" spans="2:11" s="184" customFormat="1" ht="14.5" thickBot="1" x14ac:dyDescent="0.35">
      <c r="B18" s="183" t="s">
        <v>128</v>
      </c>
      <c r="C18" s="229" t="s">
        <v>51</v>
      </c>
      <c r="D18" s="302">
        <f>'8.tabula'!AI19</f>
        <v>1231876.3473078904</v>
      </c>
      <c r="E18" s="232">
        <v>5.72</v>
      </c>
      <c r="F18" s="235">
        <v>0.28999999999999998</v>
      </c>
      <c r="G18" s="217">
        <f t="shared" si="0"/>
        <v>6.01</v>
      </c>
      <c r="H18" s="246">
        <f>ROUND('7.tabula'!M19,2)</f>
        <v>5.77</v>
      </c>
      <c r="I18" s="238">
        <v>0.28999999999999998</v>
      </c>
      <c r="J18" s="217">
        <f t="shared" si="1"/>
        <v>6.06</v>
      </c>
      <c r="K18" s="225">
        <f>(J18-G18)*D18</f>
        <v>61593.817365394301</v>
      </c>
    </row>
    <row r="19" spans="2:11" ht="14.5" customHeight="1" x14ac:dyDescent="0.3">
      <c r="B19" s="393" t="s">
        <v>172</v>
      </c>
      <c r="C19" s="394"/>
      <c r="D19" s="394"/>
      <c r="E19" s="394"/>
      <c r="F19" s="394"/>
      <c r="G19" s="394"/>
      <c r="H19" s="394"/>
      <c r="I19" s="394"/>
      <c r="J19" s="394"/>
      <c r="K19" s="221">
        <f>ROUND(K9+K18,0)</f>
        <v>410043</v>
      </c>
    </row>
    <row r="20" spans="2:11" ht="16.5" customHeight="1" x14ac:dyDescent="0.3">
      <c r="B20" s="390" t="s">
        <v>205</v>
      </c>
      <c r="C20" s="391"/>
      <c r="D20" s="391"/>
      <c r="E20" s="391"/>
      <c r="F20" s="391"/>
      <c r="G20" s="391"/>
      <c r="H20" s="391"/>
      <c r="I20" s="391"/>
      <c r="J20" s="391"/>
      <c r="K20" s="391"/>
    </row>
  </sheetData>
  <mergeCells count="6">
    <mergeCell ref="B20:K20"/>
    <mergeCell ref="B1:K1"/>
    <mergeCell ref="B2:K2"/>
    <mergeCell ref="B3:K3"/>
    <mergeCell ref="B4:K4"/>
    <mergeCell ref="B19:J19"/>
  </mergeCells>
  <phoneticPr fontId="37" type="noConversion"/>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F0504-5D2E-48EB-82E7-69D80BEE9247}">
  <dimension ref="B1:N24"/>
  <sheetViews>
    <sheetView topLeftCell="A13" zoomScale="90" zoomScaleNormal="90" workbookViewId="0">
      <selection activeCell="H31" sqref="H31"/>
    </sheetView>
  </sheetViews>
  <sheetFormatPr defaultColWidth="9.1796875" defaultRowHeight="14.5" x14ac:dyDescent="0.35"/>
  <cols>
    <col min="1" max="1" width="2.1796875" customWidth="1"/>
    <col min="2" max="2" width="15.81640625" customWidth="1"/>
    <col min="3" max="13" width="12.54296875" customWidth="1"/>
  </cols>
  <sheetData>
    <row r="1" spans="2:14" s="58" customFormat="1" ht="14" x14ac:dyDescent="0.3">
      <c r="B1" s="374" t="s">
        <v>92</v>
      </c>
      <c r="C1" s="374"/>
      <c r="D1" s="374"/>
      <c r="E1" s="374"/>
      <c r="F1" s="374"/>
      <c r="G1" s="374"/>
      <c r="H1" s="374"/>
      <c r="I1" s="374"/>
      <c r="J1" s="374"/>
      <c r="K1" s="374"/>
      <c r="L1" s="374"/>
      <c r="M1" s="374"/>
    </row>
    <row r="2" spans="2:14" s="58" customFormat="1" ht="14" x14ac:dyDescent="0.3">
      <c r="B2" s="374" t="s">
        <v>27</v>
      </c>
      <c r="C2" s="374"/>
      <c r="D2" s="374"/>
      <c r="E2" s="374"/>
      <c r="F2" s="374"/>
      <c r="G2" s="374"/>
      <c r="H2" s="374"/>
      <c r="I2" s="374"/>
      <c r="J2" s="374"/>
      <c r="K2" s="374"/>
      <c r="L2" s="374"/>
      <c r="M2" s="374"/>
    </row>
    <row r="3" spans="2:14" s="58" customFormat="1" ht="47" customHeight="1" x14ac:dyDescent="0.3">
      <c r="B3" s="375" t="s">
        <v>95</v>
      </c>
      <c r="C3" s="375"/>
      <c r="D3" s="375"/>
      <c r="E3" s="375"/>
      <c r="F3" s="375"/>
      <c r="G3" s="375"/>
      <c r="H3" s="375"/>
      <c r="I3" s="375"/>
      <c r="J3" s="375"/>
      <c r="K3" s="375"/>
      <c r="L3" s="375"/>
      <c r="M3" s="375"/>
    </row>
    <row r="4" spans="2:14" ht="15" x14ac:dyDescent="0.35">
      <c r="B4" s="399" t="s">
        <v>181</v>
      </c>
      <c r="C4" s="399"/>
      <c r="D4" s="399"/>
      <c r="E4" s="399"/>
      <c r="F4" s="399"/>
      <c r="G4" s="399"/>
      <c r="H4" s="399"/>
      <c r="I4" s="399"/>
      <c r="J4" s="399"/>
      <c r="K4" s="399"/>
    </row>
    <row r="5" spans="2:14" x14ac:dyDescent="0.35">
      <c r="B5" s="400" t="s">
        <v>133</v>
      </c>
      <c r="C5" s="400"/>
      <c r="D5" s="400"/>
      <c r="E5" s="400"/>
      <c r="F5" s="400"/>
      <c r="G5" s="400"/>
      <c r="H5" s="400"/>
      <c r="I5" s="400"/>
      <c r="J5" s="400"/>
      <c r="K5" s="400"/>
    </row>
    <row r="6" spans="2:14" ht="103.5" customHeight="1" thickBot="1" x14ac:dyDescent="0.4">
      <c r="B6" s="401" t="s">
        <v>134</v>
      </c>
      <c r="C6" s="401" t="s">
        <v>135</v>
      </c>
      <c r="D6" s="401" t="s">
        <v>136</v>
      </c>
      <c r="E6" s="401"/>
      <c r="F6" s="191" t="s">
        <v>137</v>
      </c>
      <c r="G6" s="191" t="s">
        <v>138</v>
      </c>
      <c r="H6" s="191" t="s">
        <v>139</v>
      </c>
      <c r="I6" s="191" t="s">
        <v>140</v>
      </c>
      <c r="J6" s="191" t="s">
        <v>141</v>
      </c>
      <c r="K6" s="191" t="s">
        <v>142</v>
      </c>
    </row>
    <row r="7" spans="2:14" ht="80.5" customHeight="1" x14ac:dyDescent="0.35">
      <c r="B7" s="401"/>
      <c r="C7" s="401"/>
      <c r="D7" s="191" t="s">
        <v>151</v>
      </c>
      <c r="E7" s="191" t="s">
        <v>152</v>
      </c>
      <c r="F7" s="191" t="s">
        <v>143</v>
      </c>
      <c r="G7" s="191" t="s">
        <v>144</v>
      </c>
      <c r="H7" s="191" t="s">
        <v>145</v>
      </c>
      <c r="I7" s="191" t="s">
        <v>146</v>
      </c>
      <c r="J7" s="191"/>
      <c r="K7" s="191" t="s">
        <v>147</v>
      </c>
      <c r="L7" s="190" t="s">
        <v>153</v>
      </c>
      <c r="M7" s="195" t="s">
        <v>148</v>
      </c>
    </row>
    <row r="8" spans="2:14" s="193" customFormat="1" ht="10.5" x14ac:dyDescent="0.25">
      <c r="B8" s="161">
        <v>1</v>
      </c>
      <c r="C8" s="161">
        <v>2</v>
      </c>
      <c r="D8" s="161">
        <v>3</v>
      </c>
      <c r="E8" s="161">
        <v>4</v>
      </c>
      <c r="F8" s="161">
        <v>5</v>
      </c>
      <c r="G8" s="161">
        <v>6</v>
      </c>
      <c r="H8" s="161">
        <v>7</v>
      </c>
      <c r="I8" s="161">
        <v>8</v>
      </c>
      <c r="J8" s="161">
        <v>9</v>
      </c>
      <c r="K8" s="161">
        <v>10</v>
      </c>
      <c r="L8" s="194"/>
      <c r="M8" s="196"/>
    </row>
    <row r="9" spans="2:14" s="188" customFormat="1" x14ac:dyDescent="0.35">
      <c r="B9" s="239" t="s">
        <v>54</v>
      </c>
      <c r="C9" s="192">
        <v>172</v>
      </c>
      <c r="D9" s="240">
        <v>7</v>
      </c>
      <c r="E9" s="240">
        <v>0</v>
      </c>
      <c r="F9" s="192">
        <f>C9+D9+E9</f>
        <v>179</v>
      </c>
      <c r="G9" s="241">
        <f>C9*K9</f>
        <v>749.49720670391059</v>
      </c>
      <c r="H9" s="241">
        <f>(D9+E9)*K9</f>
        <v>30.502793296089383</v>
      </c>
      <c r="I9" s="241">
        <f>G9+H9</f>
        <v>780</v>
      </c>
      <c r="J9" s="241">
        <v>780</v>
      </c>
      <c r="K9" s="241">
        <f>J9/F9</f>
        <v>4.3575418994413404</v>
      </c>
      <c r="L9" s="242">
        <f>K9*23.59 %</f>
        <v>1.0279441340782123</v>
      </c>
      <c r="M9" s="243">
        <f>SUM(K9:L9)</f>
        <v>5.3854860335195527</v>
      </c>
      <c r="N9" s="185"/>
    </row>
    <row r="10" spans="2:14" s="187" customFormat="1" x14ac:dyDescent="0.35">
      <c r="B10" s="249" t="s">
        <v>55</v>
      </c>
      <c r="C10" s="192">
        <v>160</v>
      </c>
      <c r="D10" s="240">
        <v>0</v>
      </c>
      <c r="E10" s="240">
        <v>0</v>
      </c>
      <c r="F10" s="240">
        <f>C10+D10+E10</f>
        <v>160</v>
      </c>
      <c r="G10" s="241">
        <f>C10*K10</f>
        <v>780</v>
      </c>
      <c r="H10" s="241">
        <f t="shared" ref="H10:H19" si="0">(D10+E10)*K10</f>
        <v>0</v>
      </c>
      <c r="I10" s="241">
        <f t="shared" ref="I10:I20" si="1">G10+H10</f>
        <v>780</v>
      </c>
      <c r="J10" s="241">
        <v>780</v>
      </c>
      <c r="K10" s="241">
        <f t="shared" ref="K10:K18" si="2">J10/F10</f>
        <v>4.875</v>
      </c>
      <c r="L10" s="242">
        <f>K10*23.59 %</f>
        <v>1.1500124999999999</v>
      </c>
      <c r="M10" s="248">
        <f>SUM(K10:L10)</f>
        <v>6.0250124999999999</v>
      </c>
      <c r="N10" s="187" t="str">
        <f>B10</f>
        <v>Februāris</v>
      </c>
    </row>
    <row r="11" spans="2:14" s="188" customFormat="1" x14ac:dyDescent="0.35">
      <c r="B11" s="239" t="s">
        <v>56</v>
      </c>
      <c r="C11" s="192">
        <v>174</v>
      </c>
      <c r="D11" s="240">
        <v>0</v>
      </c>
      <c r="E11" s="240">
        <v>0</v>
      </c>
      <c r="F11" s="192">
        <f t="shared" ref="F11:F20" si="3">C11+D11+E11</f>
        <v>174</v>
      </c>
      <c r="G11" s="241">
        <f t="shared" ref="G11:G20" si="4">C11*K11</f>
        <v>779.99999999999989</v>
      </c>
      <c r="H11" s="241">
        <f>(D11+E11)*K11</f>
        <v>0</v>
      </c>
      <c r="I11" s="241">
        <f t="shared" si="1"/>
        <v>779.99999999999989</v>
      </c>
      <c r="J11" s="241">
        <v>780</v>
      </c>
      <c r="K11" s="241">
        <f>J11/F11</f>
        <v>4.4827586206896548</v>
      </c>
      <c r="L11" s="242">
        <f>K11*23.59 %</f>
        <v>1.0574827586206896</v>
      </c>
      <c r="M11" s="243">
        <f>SUM(K11:L11)</f>
        <v>5.5402413793103449</v>
      </c>
      <c r="N11" s="185"/>
    </row>
    <row r="12" spans="2:14" s="188" customFormat="1" x14ac:dyDescent="0.35">
      <c r="B12" s="239" t="s">
        <v>57</v>
      </c>
      <c r="C12" s="192">
        <v>157</v>
      </c>
      <c r="D12" s="240">
        <f>7+7</f>
        <v>14</v>
      </c>
      <c r="E12" s="240">
        <v>3</v>
      </c>
      <c r="F12" s="240">
        <f t="shared" si="3"/>
        <v>174</v>
      </c>
      <c r="G12" s="241">
        <f t="shared" si="4"/>
        <v>703.79310344827582</v>
      </c>
      <c r="H12" s="241">
        <f>(D12+E12)*K12</f>
        <v>76.206896551724128</v>
      </c>
      <c r="I12" s="241">
        <f t="shared" si="1"/>
        <v>780</v>
      </c>
      <c r="J12" s="241">
        <v>780</v>
      </c>
      <c r="K12" s="241">
        <f>J12/F12</f>
        <v>4.4827586206896548</v>
      </c>
      <c r="L12" s="242">
        <f t="shared" ref="L12:L20" si="5">K12*23.59 %</f>
        <v>1.0574827586206896</v>
      </c>
      <c r="M12" s="243">
        <f t="shared" ref="M12:M20" si="6">SUM(K12:L12)</f>
        <v>5.5402413793103449</v>
      </c>
      <c r="N12" s="185"/>
    </row>
    <row r="13" spans="2:14" s="188" customFormat="1" x14ac:dyDescent="0.35">
      <c r="B13" s="239" t="s">
        <v>58</v>
      </c>
      <c r="C13" s="192">
        <v>156</v>
      </c>
      <c r="D13" s="240">
        <f>7+7</f>
        <v>14</v>
      </c>
      <c r="E13" s="240">
        <v>2</v>
      </c>
      <c r="F13" s="192">
        <f t="shared" si="3"/>
        <v>172</v>
      </c>
      <c r="G13" s="241">
        <f>C13*K13</f>
        <v>707.44186046511629</v>
      </c>
      <c r="H13" s="241">
        <f t="shared" si="0"/>
        <v>72.558139534883722</v>
      </c>
      <c r="I13" s="241">
        <f>G13+H13</f>
        <v>780</v>
      </c>
      <c r="J13" s="241">
        <v>780</v>
      </c>
      <c r="K13" s="241">
        <f t="shared" si="2"/>
        <v>4.5348837209302326</v>
      </c>
      <c r="L13" s="242">
        <f t="shared" si="5"/>
        <v>1.0697790697674419</v>
      </c>
      <c r="M13" s="243">
        <f t="shared" si="6"/>
        <v>5.6046627906976747</v>
      </c>
      <c r="N13" s="185"/>
    </row>
    <row r="14" spans="2:14" s="188" customFormat="1" x14ac:dyDescent="0.35">
      <c r="B14" s="239" t="s">
        <v>59</v>
      </c>
      <c r="C14" s="192">
        <v>159</v>
      </c>
      <c r="D14" s="240">
        <f>7+7</f>
        <v>14</v>
      </c>
      <c r="E14" s="240">
        <v>1</v>
      </c>
      <c r="F14" s="240">
        <f t="shared" si="3"/>
        <v>174</v>
      </c>
      <c r="G14" s="241">
        <f t="shared" si="4"/>
        <v>712.75862068965512</v>
      </c>
      <c r="H14" s="241">
        <f t="shared" si="0"/>
        <v>67.241379310344826</v>
      </c>
      <c r="I14" s="241">
        <f t="shared" si="1"/>
        <v>780</v>
      </c>
      <c r="J14" s="241">
        <v>780</v>
      </c>
      <c r="K14" s="241">
        <f>J14/F14</f>
        <v>4.4827586206896548</v>
      </c>
      <c r="L14" s="242">
        <f t="shared" si="5"/>
        <v>1.0574827586206896</v>
      </c>
      <c r="M14" s="243">
        <f t="shared" si="6"/>
        <v>5.5402413793103449</v>
      </c>
      <c r="N14" s="185"/>
    </row>
    <row r="15" spans="2:14" s="188" customFormat="1" x14ac:dyDescent="0.35">
      <c r="B15" s="239" t="s">
        <v>60</v>
      </c>
      <c r="C15" s="192">
        <v>181</v>
      </c>
      <c r="D15" s="240">
        <v>0</v>
      </c>
      <c r="E15" s="240">
        <v>0</v>
      </c>
      <c r="F15" s="192">
        <f t="shared" si="3"/>
        <v>181</v>
      </c>
      <c r="G15" s="241">
        <f t="shared" si="4"/>
        <v>780</v>
      </c>
      <c r="H15" s="241">
        <f t="shared" si="0"/>
        <v>0</v>
      </c>
      <c r="I15" s="241">
        <f t="shared" si="1"/>
        <v>780</v>
      </c>
      <c r="J15" s="241">
        <v>780</v>
      </c>
      <c r="K15" s="241">
        <f t="shared" si="2"/>
        <v>4.3093922651933703</v>
      </c>
      <c r="L15" s="242">
        <f t="shared" si="5"/>
        <v>1.0165856353591161</v>
      </c>
      <c r="M15" s="243">
        <f>SUM(K15:L15)</f>
        <v>5.3259779005524859</v>
      </c>
      <c r="N15" s="185"/>
    </row>
    <row r="16" spans="2:14" s="188" customFormat="1" x14ac:dyDescent="0.35">
      <c r="B16" s="239" t="s">
        <v>61</v>
      </c>
      <c r="C16" s="192">
        <v>172</v>
      </c>
      <c r="D16" s="240">
        <v>0</v>
      </c>
      <c r="E16" s="240">
        <v>0</v>
      </c>
      <c r="F16" s="240">
        <f t="shared" si="3"/>
        <v>172</v>
      </c>
      <c r="G16" s="241">
        <f t="shared" si="4"/>
        <v>780</v>
      </c>
      <c r="H16" s="241">
        <f t="shared" si="0"/>
        <v>0</v>
      </c>
      <c r="I16" s="241">
        <f t="shared" si="1"/>
        <v>780</v>
      </c>
      <c r="J16" s="241">
        <v>780</v>
      </c>
      <c r="K16" s="241">
        <f t="shared" si="2"/>
        <v>4.5348837209302326</v>
      </c>
      <c r="L16" s="242">
        <f t="shared" si="5"/>
        <v>1.0697790697674419</v>
      </c>
      <c r="M16" s="243">
        <f t="shared" si="6"/>
        <v>5.6046627906976747</v>
      </c>
      <c r="N16" s="185"/>
    </row>
    <row r="17" spans="2:14" s="188" customFormat="1" x14ac:dyDescent="0.35">
      <c r="B17" s="239" t="s">
        <v>62</v>
      </c>
      <c r="C17" s="192">
        <v>174</v>
      </c>
      <c r="D17" s="240">
        <v>0</v>
      </c>
      <c r="E17" s="240">
        <v>0</v>
      </c>
      <c r="F17" s="192">
        <f t="shared" si="3"/>
        <v>174</v>
      </c>
      <c r="G17" s="241">
        <f t="shared" si="4"/>
        <v>779.99999999999989</v>
      </c>
      <c r="H17" s="241">
        <f t="shared" si="0"/>
        <v>0</v>
      </c>
      <c r="I17" s="241">
        <f t="shared" si="1"/>
        <v>779.99999999999989</v>
      </c>
      <c r="J17" s="241">
        <v>780</v>
      </c>
      <c r="K17" s="241">
        <f t="shared" si="2"/>
        <v>4.4827586206896548</v>
      </c>
      <c r="L17" s="242">
        <f t="shared" si="5"/>
        <v>1.0574827586206896</v>
      </c>
      <c r="M17" s="243">
        <f t="shared" si="6"/>
        <v>5.5402413793103449</v>
      </c>
      <c r="N17" s="185"/>
    </row>
    <row r="18" spans="2:14" s="188" customFormat="1" x14ac:dyDescent="0.35">
      <c r="B18" s="239" t="s">
        <v>63</v>
      </c>
      <c r="C18" s="192">
        <v>179</v>
      </c>
      <c r="D18" s="240">
        <v>0</v>
      </c>
      <c r="E18" s="240">
        <v>0</v>
      </c>
      <c r="F18" s="240">
        <f t="shared" si="3"/>
        <v>179</v>
      </c>
      <c r="G18" s="241">
        <f t="shared" si="4"/>
        <v>779.99999999999989</v>
      </c>
      <c r="H18" s="241">
        <f t="shared" si="0"/>
        <v>0</v>
      </c>
      <c r="I18" s="241">
        <f t="shared" si="1"/>
        <v>779.99999999999989</v>
      </c>
      <c r="J18" s="241">
        <v>780</v>
      </c>
      <c r="K18" s="241">
        <f t="shared" si="2"/>
        <v>4.3575418994413404</v>
      </c>
      <c r="L18" s="242">
        <f t="shared" si="5"/>
        <v>1.0279441340782123</v>
      </c>
      <c r="M18" s="243">
        <f t="shared" si="6"/>
        <v>5.3854860335195527</v>
      </c>
      <c r="N18" s="185"/>
    </row>
    <row r="19" spans="2:14" s="186" customFormat="1" x14ac:dyDescent="0.35">
      <c r="B19" s="249" t="s">
        <v>64</v>
      </c>
      <c r="C19" s="192">
        <v>159</v>
      </c>
      <c r="D19" s="240">
        <v>7</v>
      </c>
      <c r="E19" s="240">
        <v>1</v>
      </c>
      <c r="F19" s="192">
        <f t="shared" si="3"/>
        <v>167</v>
      </c>
      <c r="G19" s="241">
        <f t="shared" si="4"/>
        <v>742.6347305389221</v>
      </c>
      <c r="H19" s="241">
        <f t="shared" si="0"/>
        <v>37.365269461077844</v>
      </c>
      <c r="I19" s="241">
        <f t="shared" si="1"/>
        <v>780</v>
      </c>
      <c r="J19" s="241">
        <v>780</v>
      </c>
      <c r="K19" s="241">
        <f>J19/F19</f>
        <v>4.6706586826347305</v>
      </c>
      <c r="L19" s="242">
        <f t="shared" si="5"/>
        <v>1.1018083832335328</v>
      </c>
      <c r="M19" s="248">
        <f t="shared" si="6"/>
        <v>5.7724670658682635</v>
      </c>
      <c r="N19" s="187" t="str">
        <f>B19</f>
        <v>Novembris</v>
      </c>
    </row>
    <row r="20" spans="2:14" s="188" customFormat="1" ht="15" thickBot="1" x14ac:dyDescent="0.4">
      <c r="B20" s="239" t="s">
        <v>65</v>
      </c>
      <c r="C20" s="192">
        <v>153</v>
      </c>
      <c r="D20" s="240">
        <v>26</v>
      </c>
      <c r="E20" s="240">
        <v>2</v>
      </c>
      <c r="F20" s="240">
        <f t="shared" si="3"/>
        <v>181</v>
      </c>
      <c r="G20" s="241">
        <f t="shared" si="4"/>
        <v>659.33701657458562</v>
      </c>
      <c r="H20" s="241">
        <f>(D20+E20)*K20</f>
        <v>120.66298342541437</v>
      </c>
      <c r="I20" s="241">
        <f t="shared" si="1"/>
        <v>780</v>
      </c>
      <c r="J20" s="241">
        <v>780</v>
      </c>
      <c r="K20" s="241">
        <f>J20/F20</f>
        <v>4.3093922651933703</v>
      </c>
      <c r="L20" s="242">
        <f t="shared" si="5"/>
        <v>1.0165856353591161</v>
      </c>
      <c r="M20" s="244">
        <f t="shared" si="6"/>
        <v>5.3259779005524859</v>
      </c>
      <c r="N20" s="185"/>
    </row>
    <row r="21" spans="2:14" s="188" customFormat="1" ht="15" thickBot="1" x14ac:dyDescent="0.4">
      <c r="B21" s="395" t="s">
        <v>149</v>
      </c>
      <c r="C21" s="396"/>
      <c r="D21" s="396"/>
      <c r="E21" s="396"/>
      <c r="F21" s="396"/>
      <c r="G21" s="396"/>
      <c r="H21" s="396"/>
      <c r="I21" s="396"/>
      <c r="J21" s="396"/>
      <c r="K21" s="396"/>
      <c r="L21" s="189"/>
      <c r="M21" s="189"/>
    </row>
    <row r="22" spans="2:14" s="188" customFormat="1" x14ac:dyDescent="0.35">
      <c r="B22" s="397" t="s">
        <v>150</v>
      </c>
      <c r="C22" s="398"/>
      <c r="D22" s="398"/>
      <c r="E22" s="398"/>
      <c r="F22" s="398"/>
      <c r="G22" s="398"/>
      <c r="H22" s="398"/>
      <c r="I22" s="398"/>
      <c r="J22" s="398"/>
      <c r="K22" s="398"/>
    </row>
    <row r="24" spans="2:14" x14ac:dyDescent="0.35">
      <c r="B24" s="197" t="s">
        <v>154</v>
      </c>
    </row>
  </sheetData>
  <mergeCells count="10">
    <mergeCell ref="B21:K21"/>
    <mergeCell ref="B22:K22"/>
    <mergeCell ref="B1:M1"/>
    <mergeCell ref="B2:M2"/>
    <mergeCell ref="B3:M3"/>
    <mergeCell ref="B4:K4"/>
    <mergeCell ref="B5:K5"/>
    <mergeCell ref="B6:B7"/>
    <mergeCell ref="C6:C7"/>
    <mergeCell ref="D6:E6"/>
  </mergeCells>
  <hyperlinks>
    <hyperlink ref="B24" r:id="rId1" xr:uid="{60BED22A-3DC3-49B6-B4C4-8F36F8BE4FAA}"/>
  </hyperlinks>
  <pageMargins left="0.70866141732283472" right="0.70866141732283472" top="0.74803149606299213" bottom="0.74803149606299213" header="0.31496062992125984" footer="0.31496062992125984"/>
  <pageSetup paperSize="9" scale="75" orientation="landscape" verticalDpi="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52AB1-8800-432D-962D-92FB8DB8839D}">
  <dimension ref="A1:AI55"/>
  <sheetViews>
    <sheetView zoomScale="70" zoomScaleNormal="70" workbookViewId="0">
      <selection activeCell="M71" sqref="M71"/>
    </sheetView>
  </sheetViews>
  <sheetFormatPr defaultRowHeight="14.5" x14ac:dyDescent="0.35"/>
  <cols>
    <col min="1" max="1" width="11.1796875" customWidth="1"/>
    <col min="2" max="3" width="10.6328125" customWidth="1"/>
    <col min="4" max="4" width="10.6328125" style="186" customWidth="1"/>
    <col min="5" max="6" width="11.08984375" customWidth="1"/>
    <col min="7" max="7" width="9.81640625" customWidth="1"/>
    <col min="8" max="8" width="3.08984375" customWidth="1"/>
    <col min="9" max="9" width="11.1796875" customWidth="1"/>
    <col min="10" max="12" width="10.6328125" customWidth="1"/>
    <col min="13" max="14" width="11.08984375" customWidth="1"/>
    <col min="15" max="15" width="9.81640625" customWidth="1"/>
    <col min="16" max="16" width="5.7265625" customWidth="1"/>
    <col min="17" max="18" width="12.7265625" hidden="1" customWidth="1"/>
    <col min="19" max="19" width="5.6328125" hidden="1" customWidth="1"/>
    <col min="20" max="20" width="4.90625" hidden="1" customWidth="1"/>
    <col min="21" max="21" width="11.1796875" customWidth="1"/>
    <col min="22" max="22" width="10.6328125" customWidth="1"/>
    <col min="23" max="23" width="11.08984375" customWidth="1"/>
    <col min="24" max="24" width="11.08984375" style="186" customWidth="1"/>
    <col min="25" max="25" width="9.81640625" customWidth="1"/>
    <col min="26" max="26" width="8.453125" customWidth="1"/>
    <col min="27" max="27" width="11.1796875" customWidth="1"/>
    <col min="28" max="28" width="2.81640625" customWidth="1"/>
    <col min="29" max="30" width="11.08984375" customWidth="1"/>
    <col min="31" max="31" width="9.81640625" customWidth="1"/>
    <col min="33" max="33" width="11.453125" customWidth="1"/>
    <col min="35" max="35" width="10.26953125" customWidth="1"/>
  </cols>
  <sheetData>
    <row r="1" spans="1:35" s="58" customFormat="1" ht="14.5" customHeight="1" x14ac:dyDescent="0.3">
      <c r="A1" s="374" t="s">
        <v>171</v>
      </c>
      <c r="B1" s="374"/>
      <c r="C1" s="374"/>
      <c r="D1" s="374"/>
      <c r="E1" s="374"/>
      <c r="F1" s="374"/>
      <c r="G1" s="374"/>
      <c r="H1" s="374"/>
      <c r="I1" s="374"/>
      <c r="J1" s="374"/>
      <c r="K1" s="374"/>
      <c r="L1" s="374"/>
      <c r="M1" s="374"/>
      <c r="N1" s="374"/>
      <c r="O1" s="374"/>
      <c r="P1" s="374"/>
      <c r="Q1" s="374"/>
      <c r="R1" s="374"/>
      <c r="S1" s="374"/>
      <c r="T1" s="374"/>
      <c r="U1" s="374"/>
      <c r="V1" s="374"/>
      <c r="W1" s="374"/>
      <c r="X1" s="374"/>
      <c r="Y1" s="374"/>
      <c r="Z1" s="374"/>
      <c r="AA1" s="374"/>
      <c r="AB1" s="374"/>
      <c r="AC1" s="374"/>
      <c r="AD1" s="374"/>
      <c r="AE1" s="374"/>
      <c r="AF1" s="374"/>
      <c r="AG1" s="374"/>
      <c r="AH1" s="374"/>
      <c r="AI1" s="374"/>
    </row>
    <row r="2" spans="1:35" s="58" customFormat="1" ht="14.5" customHeight="1" x14ac:dyDescent="0.3">
      <c r="A2" s="374" t="s">
        <v>27</v>
      </c>
      <c r="B2" s="374"/>
      <c r="C2" s="374"/>
      <c r="D2" s="374"/>
      <c r="E2" s="374"/>
      <c r="F2" s="374"/>
      <c r="G2" s="374"/>
      <c r="H2" s="374"/>
      <c r="I2" s="374"/>
      <c r="J2" s="374"/>
      <c r="K2" s="374"/>
      <c r="L2" s="374"/>
      <c r="M2" s="374"/>
      <c r="N2" s="374"/>
      <c r="O2" s="374"/>
      <c r="P2" s="374"/>
      <c r="Q2" s="374"/>
      <c r="R2" s="374"/>
      <c r="S2" s="374"/>
      <c r="T2" s="374"/>
      <c r="U2" s="374"/>
      <c r="V2" s="374"/>
      <c r="W2" s="374"/>
      <c r="X2" s="374"/>
      <c r="Y2" s="374"/>
      <c r="Z2" s="374"/>
      <c r="AA2" s="374"/>
      <c r="AB2" s="374"/>
      <c r="AC2" s="374"/>
      <c r="AD2" s="374"/>
      <c r="AE2" s="374"/>
      <c r="AF2" s="374"/>
      <c r="AG2" s="374"/>
      <c r="AH2" s="374"/>
      <c r="AI2" s="374"/>
    </row>
    <row r="3" spans="1:35" s="58" customFormat="1" ht="22" customHeight="1" x14ac:dyDescent="0.3">
      <c r="A3" s="375" t="s">
        <v>95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row>
    <row r="4" spans="1:35" s="291" customFormat="1" ht="21" x14ac:dyDescent="0.35">
      <c r="A4" s="402" t="s">
        <v>184</v>
      </c>
      <c r="B4" s="402"/>
      <c r="C4" s="402"/>
      <c r="D4" s="402"/>
      <c r="E4" s="402"/>
      <c r="F4" s="402"/>
      <c r="G4" s="402"/>
      <c r="H4" s="402"/>
      <c r="I4" s="402"/>
      <c r="J4" s="402"/>
      <c r="K4" s="402"/>
      <c r="L4" s="402"/>
      <c r="M4" s="402"/>
      <c r="N4" s="402"/>
      <c r="O4" s="402"/>
      <c r="U4" s="404" t="s">
        <v>185</v>
      </c>
      <c r="V4" s="404"/>
      <c r="W4" s="404"/>
      <c r="X4" s="404"/>
      <c r="Y4" s="404"/>
      <c r="Z4" s="404"/>
      <c r="AA4" s="404"/>
      <c r="AB4" s="404"/>
      <c r="AC4" s="404"/>
      <c r="AD4" s="404"/>
      <c r="AE4" s="404"/>
      <c r="AF4" s="404"/>
      <c r="AG4" s="404"/>
      <c r="AH4" s="404"/>
      <c r="AI4" s="404"/>
    </row>
    <row r="5" spans="1:35" ht="51.5" customHeight="1" thickBot="1" x14ac:dyDescent="0.4">
      <c r="A5" s="403" t="s">
        <v>164</v>
      </c>
      <c r="B5" s="403"/>
      <c r="C5" s="403"/>
      <c r="D5" s="403"/>
      <c r="E5" s="403"/>
      <c r="F5" s="403"/>
      <c r="G5" s="403"/>
      <c r="H5" s="403"/>
      <c r="I5" s="403"/>
      <c r="J5" s="403"/>
      <c r="K5" s="403"/>
      <c r="L5" s="403"/>
      <c r="M5" s="403"/>
      <c r="N5" s="403"/>
      <c r="O5" s="403"/>
      <c r="U5" s="260"/>
      <c r="V5" s="260"/>
      <c r="W5" s="260"/>
      <c r="X5" s="295"/>
      <c r="Y5" s="260"/>
      <c r="Z5" s="260"/>
      <c r="AA5" s="260"/>
      <c r="AB5" s="260"/>
      <c r="AC5" s="260"/>
      <c r="AD5" s="260"/>
      <c r="AE5" s="260"/>
      <c r="AF5" s="261"/>
      <c r="AG5" s="261"/>
      <c r="AH5" s="261"/>
      <c r="AI5" s="261"/>
    </row>
    <row r="6" spans="1:35" ht="51.5" customHeight="1" x14ac:dyDescent="0.35">
      <c r="A6" s="256" t="s">
        <v>175</v>
      </c>
      <c r="B6" s="256" t="s">
        <v>174</v>
      </c>
      <c r="C6" s="256" t="s">
        <v>179</v>
      </c>
      <c r="D6" s="292" t="s">
        <v>180</v>
      </c>
      <c r="E6" s="256" t="s">
        <v>178</v>
      </c>
      <c r="F6" s="256" t="s">
        <v>176</v>
      </c>
      <c r="G6" s="257" t="s">
        <v>177</v>
      </c>
      <c r="H6" s="256"/>
      <c r="I6" s="250" t="s">
        <v>173</v>
      </c>
      <c r="J6" s="256"/>
      <c r="K6" s="256"/>
      <c r="L6" s="256"/>
      <c r="M6" s="256"/>
      <c r="N6" s="256"/>
      <c r="O6" s="256"/>
      <c r="P6" s="247"/>
      <c r="Q6" s="247"/>
      <c r="R6" s="247"/>
      <c r="S6" s="247"/>
      <c r="T6" s="247"/>
      <c r="U6" s="262" t="s">
        <v>175</v>
      </c>
      <c r="V6" s="262" t="s">
        <v>174</v>
      </c>
      <c r="W6" s="262" t="s">
        <v>179</v>
      </c>
      <c r="X6" s="296" t="s">
        <v>180</v>
      </c>
      <c r="Y6" s="262" t="s">
        <v>178</v>
      </c>
      <c r="Z6" s="262" t="s">
        <v>176</v>
      </c>
      <c r="AA6" s="263" t="s">
        <v>177</v>
      </c>
      <c r="AB6" s="262"/>
      <c r="AC6" s="276" t="s">
        <v>173</v>
      </c>
      <c r="AD6" s="277"/>
      <c r="AE6" s="277"/>
      <c r="AF6" s="277"/>
      <c r="AG6" s="277"/>
      <c r="AH6" s="277"/>
      <c r="AI6" s="278"/>
    </row>
    <row r="7" spans="1:35" ht="50" customHeight="1" x14ac:dyDescent="0.35">
      <c r="A7" s="251" t="s">
        <v>10</v>
      </c>
      <c r="B7" s="251" t="s">
        <v>51</v>
      </c>
      <c r="C7" s="252">
        <v>222543.93130857885</v>
      </c>
      <c r="D7" s="293">
        <v>860213.16612129449</v>
      </c>
      <c r="E7" s="252">
        <f>C7+D7</f>
        <v>1082757.0974298734</v>
      </c>
      <c r="F7" s="252">
        <v>14929.306003105054</v>
      </c>
      <c r="G7" s="253">
        <v>1097686.4034329785</v>
      </c>
      <c r="H7" s="258"/>
      <c r="I7" s="273" t="s">
        <v>175</v>
      </c>
      <c r="J7" s="273" t="s">
        <v>174</v>
      </c>
      <c r="K7" s="274" t="s">
        <v>179</v>
      </c>
      <c r="L7" s="274" t="s">
        <v>180</v>
      </c>
      <c r="M7" s="274" t="s">
        <v>178</v>
      </c>
      <c r="N7" s="273" t="s">
        <v>176</v>
      </c>
      <c r="O7" s="275" t="s">
        <v>177</v>
      </c>
      <c r="P7" s="258"/>
      <c r="Q7" s="258"/>
      <c r="R7" s="258"/>
      <c r="S7" s="258"/>
      <c r="T7" s="258"/>
      <c r="U7" s="264" t="s">
        <v>10</v>
      </c>
      <c r="V7" s="264" t="s">
        <v>51</v>
      </c>
      <c r="W7" s="265">
        <v>222543.93130857885</v>
      </c>
      <c r="X7" s="297">
        <v>860213.16612129449</v>
      </c>
      <c r="Y7" s="265">
        <f>W7+X7</f>
        <v>1082757.0974298734</v>
      </c>
      <c r="Z7" s="265">
        <v>14929.306003105054</v>
      </c>
      <c r="AA7" s="266">
        <v>1097686.4034329785</v>
      </c>
      <c r="AB7" s="267"/>
      <c r="AC7" s="279" t="s">
        <v>175</v>
      </c>
      <c r="AD7" s="271" t="s">
        <v>174</v>
      </c>
      <c r="AE7" s="272" t="s">
        <v>179</v>
      </c>
      <c r="AF7" s="272" t="s">
        <v>180</v>
      </c>
      <c r="AG7" s="272" t="s">
        <v>178</v>
      </c>
      <c r="AH7" s="271" t="s">
        <v>176</v>
      </c>
      <c r="AI7" s="280" t="s">
        <v>177</v>
      </c>
    </row>
    <row r="8" spans="1:35" x14ac:dyDescent="0.35">
      <c r="A8" t="s">
        <v>11</v>
      </c>
      <c r="B8" t="s">
        <v>40</v>
      </c>
      <c r="C8" s="254">
        <v>223143.99360996176</v>
      </c>
      <c r="D8" s="294">
        <v>873372.22611377412</v>
      </c>
      <c r="E8" s="254">
        <f t="shared" ref="E8:E55" si="0">C8+D8</f>
        <v>1096516.2197237359</v>
      </c>
      <c r="F8" s="254">
        <v>15530.589544527531</v>
      </c>
      <c r="G8" s="255">
        <v>1112046.8092682634</v>
      </c>
      <c r="H8" s="258"/>
      <c r="I8" s="258" t="s">
        <v>11</v>
      </c>
      <c r="J8" s="258" t="s">
        <v>40</v>
      </c>
      <c r="K8" s="254">
        <f>C7</f>
        <v>222543.93130857885</v>
      </c>
      <c r="L8" s="254">
        <f>D7</f>
        <v>860213.16612129449</v>
      </c>
      <c r="M8" s="254">
        <f>K8+L8</f>
        <v>1082757.0974298734</v>
      </c>
      <c r="N8" s="254">
        <f t="shared" ref="N8:N23" si="1">F7</f>
        <v>14929.306003105054</v>
      </c>
      <c r="O8" s="255">
        <f t="shared" ref="O8:O23" si="2">G7</f>
        <v>1097686.4034329785</v>
      </c>
      <c r="P8" s="258"/>
      <c r="Q8" s="258"/>
      <c r="R8" s="258"/>
      <c r="S8" s="258"/>
      <c r="T8" s="258"/>
      <c r="U8" s="261" t="s">
        <v>11</v>
      </c>
      <c r="V8" s="261" t="s">
        <v>40</v>
      </c>
      <c r="W8" s="268">
        <v>223143.99360996176</v>
      </c>
      <c r="X8" s="299">
        <f>D8*$S$12/100</f>
        <v>820096.07349009451</v>
      </c>
      <c r="Y8" s="268">
        <f>W8+X8</f>
        <v>1043240.0671000562</v>
      </c>
      <c r="Z8" s="268">
        <v>15530.589544527531</v>
      </c>
      <c r="AA8" s="269">
        <v>1112046.8092682634</v>
      </c>
      <c r="AB8" s="267"/>
      <c r="AC8" s="281" t="s">
        <v>11</v>
      </c>
      <c r="AD8" s="282" t="s">
        <v>40</v>
      </c>
      <c r="AE8" s="283">
        <f>W7</f>
        <v>222543.93130857885</v>
      </c>
      <c r="AF8" s="283">
        <f>X7</f>
        <v>860213.16612129449</v>
      </c>
      <c r="AG8" s="283">
        <f>AE8+AF8</f>
        <v>1082757.0974298734</v>
      </c>
      <c r="AH8" s="283">
        <f t="shared" ref="AH8:AH23" si="3">Z7</f>
        <v>14929.306003105054</v>
      </c>
      <c r="AI8" s="284">
        <f t="shared" ref="AI8:AI23" si="4">AA7</f>
        <v>1097686.4034329785</v>
      </c>
    </row>
    <row r="9" spans="1:35" x14ac:dyDescent="0.35">
      <c r="A9" t="s">
        <v>11</v>
      </c>
      <c r="B9" t="s">
        <v>41</v>
      </c>
      <c r="C9" s="254">
        <v>225193.98729637073</v>
      </c>
      <c r="D9" s="294">
        <v>882723.51621093345</v>
      </c>
      <c r="E9" s="254">
        <f t="shared" si="0"/>
        <v>1107917.5035073042</v>
      </c>
      <c r="F9" s="254">
        <v>16112.259564921822</v>
      </c>
      <c r="G9" s="255">
        <v>1124029.763072226</v>
      </c>
      <c r="H9" s="258"/>
      <c r="I9" s="258" t="s">
        <v>11</v>
      </c>
      <c r="J9" s="258" t="s">
        <v>41</v>
      </c>
      <c r="K9" s="254">
        <f t="shared" ref="K9:K55" si="5">C8</f>
        <v>223143.99360996176</v>
      </c>
      <c r="L9" s="254">
        <f t="shared" ref="L9:L55" si="6">D8</f>
        <v>873372.22611377412</v>
      </c>
      <c r="M9" s="254">
        <f t="shared" ref="M9:M55" si="7">K9+L9</f>
        <v>1096516.2197237359</v>
      </c>
      <c r="N9" s="254">
        <f t="shared" si="1"/>
        <v>15530.589544527531</v>
      </c>
      <c r="O9" s="255">
        <f t="shared" si="2"/>
        <v>1112046.8092682634</v>
      </c>
      <c r="P9" s="258"/>
      <c r="Q9" s="258"/>
      <c r="R9" s="258"/>
      <c r="S9" s="258"/>
      <c r="T9" s="258"/>
      <c r="U9" s="261" t="s">
        <v>11</v>
      </c>
      <c r="V9" s="261" t="s">
        <v>41</v>
      </c>
      <c r="W9" s="268">
        <v>225193.98729637073</v>
      </c>
      <c r="X9" s="300">
        <f t="shared" ref="X9:X19" si="8">D9*$S$12/100</f>
        <v>828876.93010706245</v>
      </c>
      <c r="Y9" s="268">
        <f t="shared" ref="Y9:Y55" si="9">W9+X9</f>
        <v>1054070.9174034332</v>
      </c>
      <c r="Z9" s="268">
        <v>16112.259564921822</v>
      </c>
      <c r="AA9" s="269">
        <v>1124029.763072226</v>
      </c>
      <c r="AB9" s="267"/>
      <c r="AC9" s="281" t="s">
        <v>11</v>
      </c>
      <c r="AD9" s="282" t="s">
        <v>41</v>
      </c>
      <c r="AE9" s="283">
        <f t="shared" ref="AE9:AE55" si="10">W8</f>
        <v>223143.99360996176</v>
      </c>
      <c r="AF9" s="283">
        <f t="shared" ref="AF9:AF55" si="11">X8</f>
        <v>820096.07349009451</v>
      </c>
      <c r="AG9" s="283">
        <f t="shared" ref="AG9:AG55" si="12">AE9+AF9</f>
        <v>1043240.0671000562</v>
      </c>
      <c r="AH9" s="283">
        <f t="shared" si="3"/>
        <v>15530.589544527531</v>
      </c>
      <c r="AI9" s="284">
        <f t="shared" si="4"/>
        <v>1112046.8092682634</v>
      </c>
    </row>
    <row r="10" spans="1:35" x14ac:dyDescent="0.35">
      <c r="A10" t="s">
        <v>11</v>
      </c>
      <c r="B10" t="s">
        <v>42</v>
      </c>
      <c r="C10" s="254">
        <v>227243.98098277967</v>
      </c>
      <c r="D10" s="294">
        <v>892074.80630809302</v>
      </c>
      <c r="E10" s="254">
        <f t="shared" si="0"/>
        <v>1119318.7872908728</v>
      </c>
      <c r="F10" s="254">
        <v>16693.929585316109</v>
      </c>
      <c r="G10" s="255">
        <v>1136012.7168761888</v>
      </c>
      <c r="H10" s="258"/>
      <c r="I10" s="258" t="s">
        <v>11</v>
      </c>
      <c r="J10" s="258" t="s">
        <v>42</v>
      </c>
      <c r="K10" s="254">
        <f t="shared" si="5"/>
        <v>225193.98729637073</v>
      </c>
      <c r="L10" s="254">
        <f t="shared" si="6"/>
        <v>882723.51621093345</v>
      </c>
      <c r="M10" s="254">
        <f t="shared" si="7"/>
        <v>1107917.5035073042</v>
      </c>
      <c r="N10" s="254">
        <f t="shared" si="1"/>
        <v>16112.259564921822</v>
      </c>
      <c r="O10" s="255">
        <f t="shared" si="2"/>
        <v>1124029.763072226</v>
      </c>
      <c r="P10" s="258"/>
      <c r="Q10" s="258"/>
      <c r="R10" s="258"/>
      <c r="S10" s="258"/>
      <c r="T10" s="258"/>
      <c r="U10" s="261" t="s">
        <v>11</v>
      </c>
      <c r="V10" s="261" t="s">
        <v>42</v>
      </c>
      <c r="W10" s="268">
        <v>227243.98098277967</v>
      </c>
      <c r="X10" s="300">
        <f t="shared" si="8"/>
        <v>837657.78672403062</v>
      </c>
      <c r="Y10" s="268">
        <f t="shared" si="9"/>
        <v>1064901.7677068103</v>
      </c>
      <c r="Z10" s="268">
        <v>16693.929585316109</v>
      </c>
      <c r="AA10" s="269">
        <v>1136012.7168761888</v>
      </c>
      <c r="AB10" s="267"/>
      <c r="AC10" s="281" t="s">
        <v>11</v>
      </c>
      <c r="AD10" s="282" t="s">
        <v>42</v>
      </c>
      <c r="AE10" s="283">
        <f t="shared" si="10"/>
        <v>225193.98729637073</v>
      </c>
      <c r="AF10" s="283">
        <f t="shared" si="11"/>
        <v>828876.93010706245</v>
      </c>
      <c r="AG10" s="283">
        <f t="shared" si="12"/>
        <v>1054070.9174034332</v>
      </c>
      <c r="AH10" s="283">
        <f t="shared" si="3"/>
        <v>16112.259564921822</v>
      </c>
      <c r="AI10" s="284">
        <f t="shared" si="4"/>
        <v>1124029.763072226</v>
      </c>
    </row>
    <row r="11" spans="1:35" x14ac:dyDescent="0.35">
      <c r="A11" t="s">
        <v>11</v>
      </c>
      <c r="B11" t="s">
        <v>43</v>
      </c>
      <c r="C11" s="254">
        <v>229293.97466918864</v>
      </c>
      <c r="D11" s="294">
        <v>901426.09640525235</v>
      </c>
      <c r="E11" s="254">
        <f t="shared" si="0"/>
        <v>1130720.0710744411</v>
      </c>
      <c r="F11" s="254">
        <v>17275.599605710402</v>
      </c>
      <c r="G11" s="255">
        <v>1147995.6706801516</v>
      </c>
      <c r="H11" s="258"/>
      <c r="I11" s="258" t="s">
        <v>11</v>
      </c>
      <c r="J11" s="258" t="s">
        <v>43</v>
      </c>
      <c r="K11" s="254">
        <f t="shared" si="5"/>
        <v>227243.98098277967</v>
      </c>
      <c r="L11" s="254">
        <f t="shared" si="6"/>
        <v>892074.80630809302</v>
      </c>
      <c r="M11" s="254">
        <f t="shared" si="7"/>
        <v>1119318.7872908728</v>
      </c>
      <c r="N11" s="254">
        <f t="shared" si="1"/>
        <v>16693.929585316109</v>
      </c>
      <c r="O11" s="255">
        <f t="shared" si="2"/>
        <v>1136012.7168761888</v>
      </c>
      <c r="P11" s="258"/>
      <c r="Q11" s="258"/>
      <c r="R11" s="258"/>
      <c r="S11" s="258"/>
      <c r="T11" s="258"/>
      <c r="U11" s="261" t="s">
        <v>11</v>
      </c>
      <c r="V11" s="261" t="s">
        <v>43</v>
      </c>
      <c r="W11" s="268">
        <v>229293.97466918864</v>
      </c>
      <c r="X11" s="300">
        <f t="shared" si="8"/>
        <v>846438.64334099856</v>
      </c>
      <c r="Y11" s="268">
        <f t="shared" si="9"/>
        <v>1075732.6180101873</v>
      </c>
      <c r="Z11" s="268">
        <v>17275.599605710402</v>
      </c>
      <c r="AA11" s="269">
        <v>1147995.6706801516</v>
      </c>
      <c r="AB11" s="267"/>
      <c r="AC11" s="281" t="s">
        <v>11</v>
      </c>
      <c r="AD11" s="282" t="s">
        <v>43</v>
      </c>
      <c r="AE11" s="283">
        <f t="shared" si="10"/>
        <v>227243.98098277967</v>
      </c>
      <c r="AF11" s="283">
        <f t="shared" si="11"/>
        <v>837657.78672403062</v>
      </c>
      <c r="AG11" s="283">
        <f t="shared" si="12"/>
        <v>1064901.7677068103</v>
      </c>
      <c r="AH11" s="283">
        <f t="shared" si="3"/>
        <v>16693.929585316109</v>
      </c>
      <c r="AI11" s="284">
        <f t="shared" si="4"/>
        <v>1136012.7168761888</v>
      </c>
    </row>
    <row r="12" spans="1:35" x14ac:dyDescent="0.35">
      <c r="A12" t="s">
        <v>11</v>
      </c>
      <c r="B12" t="s">
        <v>44</v>
      </c>
      <c r="C12" s="254">
        <v>231343.96835559758</v>
      </c>
      <c r="D12" s="294">
        <v>910777.38650241191</v>
      </c>
      <c r="E12" s="254">
        <f t="shared" si="0"/>
        <v>1142121.3548580096</v>
      </c>
      <c r="F12" s="254">
        <v>17857.269626104691</v>
      </c>
      <c r="G12" s="255">
        <v>1159978.6244841143</v>
      </c>
      <c r="H12" s="258"/>
      <c r="I12" s="258" t="s">
        <v>11</v>
      </c>
      <c r="J12" s="258" t="s">
        <v>44</v>
      </c>
      <c r="K12" s="254">
        <f t="shared" si="5"/>
        <v>229293.97466918864</v>
      </c>
      <c r="L12" s="254">
        <f t="shared" si="6"/>
        <v>901426.09640525235</v>
      </c>
      <c r="M12" s="254">
        <f t="shared" si="7"/>
        <v>1130720.0710744411</v>
      </c>
      <c r="N12" s="254">
        <f t="shared" si="1"/>
        <v>17275.599605710402</v>
      </c>
      <c r="O12" s="255">
        <f t="shared" si="2"/>
        <v>1147995.6706801516</v>
      </c>
      <c r="P12" s="258"/>
      <c r="Q12" s="258">
        <f>SUM(D8:D19)</f>
        <v>11097651.859777812</v>
      </c>
      <c r="R12" s="258">
        <f>'1.tabula'!P24</f>
        <v>10420689.418601027</v>
      </c>
      <c r="S12" s="298">
        <f>R12*100/Q12</f>
        <v>93.899948838453298</v>
      </c>
      <c r="T12" s="258"/>
      <c r="U12" s="261" t="s">
        <v>11</v>
      </c>
      <c r="V12" s="261" t="s">
        <v>44</v>
      </c>
      <c r="W12" s="268">
        <v>231343.96835559758</v>
      </c>
      <c r="X12" s="300">
        <f t="shared" si="8"/>
        <v>855219.49995796685</v>
      </c>
      <c r="Y12" s="268">
        <f t="shared" si="9"/>
        <v>1086563.4683135645</v>
      </c>
      <c r="Z12" s="268">
        <v>17857.269626104691</v>
      </c>
      <c r="AA12" s="269">
        <v>1159978.6244841143</v>
      </c>
      <c r="AB12" s="267"/>
      <c r="AC12" s="281" t="s">
        <v>11</v>
      </c>
      <c r="AD12" s="282" t="s">
        <v>44</v>
      </c>
      <c r="AE12" s="283">
        <f t="shared" si="10"/>
        <v>229293.97466918864</v>
      </c>
      <c r="AF12" s="283">
        <f t="shared" si="11"/>
        <v>846438.64334099856</v>
      </c>
      <c r="AG12" s="283">
        <f t="shared" si="12"/>
        <v>1075732.6180101873</v>
      </c>
      <c r="AH12" s="283">
        <f t="shared" si="3"/>
        <v>17275.599605710402</v>
      </c>
      <c r="AI12" s="284">
        <f t="shared" si="4"/>
        <v>1147995.6706801516</v>
      </c>
    </row>
    <row r="13" spans="1:35" x14ac:dyDescent="0.35">
      <c r="A13" t="s">
        <v>11</v>
      </c>
      <c r="B13" t="s">
        <v>45</v>
      </c>
      <c r="C13" s="254">
        <v>233393.96204200655</v>
      </c>
      <c r="D13" s="294">
        <v>920128.67659957136</v>
      </c>
      <c r="E13" s="254">
        <f t="shared" si="0"/>
        <v>1153522.6386415779</v>
      </c>
      <c r="F13" s="254">
        <v>18438.93964649898</v>
      </c>
      <c r="G13" s="255">
        <v>1171961.5782880769</v>
      </c>
      <c r="H13" s="258"/>
      <c r="I13" s="258" t="s">
        <v>11</v>
      </c>
      <c r="J13" s="258" t="s">
        <v>45</v>
      </c>
      <c r="K13" s="254">
        <f t="shared" si="5"/>
        <v>231343.96835559758</v>
      </c>
      <c r="L13" s="254">
        <f t="shared" si="6"/>
        <v>910777.38650241191</v>
      </c>
      <c r="M13" s="254">
        <f t="shared" si="7"/>
        <v>1142121.3548580096</v>
      </c>
      <c r="N13" s="254">
        <f t="shared" si="1"/>
        <v>17857.269626104691</v>
      </c>
      <c r="O13" s="255">
        <f t="shared" si="2"/>
        <v>1159978.6244841143</v>
      </c>
      <c r="P13" s="258"/>
      <c r="Q13" s="258">
        <f>Q12-'1.tabula'!P11</f>
        <v>0</v>
      </c>
      <c r="R13" s="258">
        <f>SUM(X8:X19)-R12</f>
        <v>0</v>
      </c>
      <c r="S13" s="258"/>
      <c r="T13" s="258"/>
      <c r="U13" s="261" t="s">
        <v>11</v>
      </c>
      <c r="V13" s="261" t="s">
        <v>45</v>
      </c>
      <c r="W13" s="268">
        <v>233393.96204200655</v>
      </c>
      <c r="X13" s="300">
        <f t="shared" si="8"/>
        <v>864000.35657493491</v>
      </c>
      <c r="Y13" s="268">
        <f t="shared" si="9"/>
        <v>1097394.3186169416</v>
      </c>
      <c r="Z13" s="268">
        <v>18438.93964649898</v>
      </c>
      <c r="AA13" s="269">
        <v>1171961.5782880769</v>
      </c>
      <c r="AB13" s="267"/>
      <c r="AC13" s="281" t="s">
        <v>11</v>
      </c>
      <c r="AD13" s="282" t="s">
        <v>45</v>
      </c>
      <c r="AE13" s="283">
        <f t="shared" si="10"/>
        <v>231343.96835559758</v>
      </c>
      <c r="AF13" s="283">
        <f t="shared" si="11"/>
        <v>855219.49995796685</v>
      </c>
      <c r="AG13" s="283">
        <f t="shared" si="12"/>
        <v>1086563.4683135645</v>
      </c>
      <c r="AH13" s="283">
        <f t="shared" si="3"/>
        <v>17857.269626104691</v>
      </c>
      <c r="AI13" s="284">
        <f t="shared" si="4"/>
        <v>1159978.6244841143</v>
      </c>
    </row>
    <row r="14" spans="1:35" x14ac:dyDescent="0.35">
      <c r="A14" t="s">
        <v>11</v>
      </c>
      <c r="B14" t="s">
        <v>46</v>
      </c>
      <c r="C14" s="254">
        <v>235443.95572841549</v>
      </c>
      <c r="D14" s="294">
        <v>929479.96669673081</v>
      </c>
      <c r="E14" s="254">
        <f t="shared" si="0"/>
        <v>1164923.9224251462</v>
      </c>
      <c r="F14" s="254">
        <v>19020.60966689327</v>
      </c>
      <c r="G14" s="255">
        <v>1183944.5320920395</v>
      </c>
      <c r="H14" s="258"/>
      <c r="I14" s="258" t="s">
        <v>11</v>
      </c>
      <c r="J14" s="258" t="s">
        <v>46</v>
      </c>
      <c r="K14" s="254">
        <f t="shared" si="5"/>
        <v>233393.96204200655</v>
      </c>
      <c r="L14" s="254">
        <f t="shared" si="6"/>
        <v>920128.67659957136</v>
      </c>
      <c r="M14" s="254">
        <f t="shared" si="7"/>
        <v>1153522.6386415779</v>
      </c>
      <c r="N14" s="254">
        <f t="shared" si="1"/>
        <v>18438.93964649898</v>
      </c>
      <c r="O14" s="255">
        <f t="shared" si="2"/>
        <v>1171961.5782880769</v>
      </c>
      <c r="P14" s="258"/>
      <c r="Q14" s="258"/>
      <c r="R14" s="258"/>
      <c r="S14" s="258"/>
      <c r="T14" s="258"/>
      <c r="U14" s="261" t="s">
        <v>11</v>
      </c>
      <c r="V14" s="261" t="s">
        <v>46</v>
      </c>
      <c r="W14" s="268">
        <v>235443.95572841549</v>
      </c>
      <c r="X14" s="300">
        <f t="shared" si="8"/>
        <v>872781.21319190296</v>
      </c>
      <c r="Y14" s="268">
        <f t="shared" si="9"/>
        <v>1108225.1689203184</v>
      </c>
      <c r="Z14" s="268">
        <v>19020.60966689327</v>
      </c>
      <c r="AA14" s="269">
        <v>1183944.5320920395</v>
      </c>
      <c r="AB14" s="267"/>
      <c r="AC14" s="281" t="s">
        <v>11</v>
      </c>
      <c r="AD14" s="282" t="s">
        <v>46</v>
      </c>
      <c r="AE14" s="283">
        <f t="shared" si="10"/>
        <v>233393.96204200655</v>
      </c>
      <c r="AF14" s="283">
        <f t="shared" si="11"/>
        <v>864000.35657493491</v>
      </c>
      <c r="AG14" s="283">
        <f t="shared" si="12"/>
        <v>1097394.3186169416</v>
      </c>
      <c r="AH14" s="283">
        <f t="shared" si="3"/>
        <v>18438.93964649898</v>
      </c>
      <c r="AI14" s="284">
        <f t="shared" si="4"/>
        <v>1171961.5782880769</v>
      </c>
    </row>
    <row r="15" spans="1:35" x14ac:dyDescent="0.35">
      <c r="A15" t="s">
        <v>11</v>
      </c>
      <c r="B15" t="s">
        <v>47</v>
      </c>
      <c r="C15" s="254">
        <v>237493.94941482446</v>
      </c>
      <c r="D15" s="294">
        <v>938831.25679389038</v>
      </c>
      <c r="E15" s="254">
        <f t="shared" si="0"/>
        <v>1176325.2062087147</v>
      </c>
      <c r="F15" s="254">
        <v>19602.279687287559</v>
      </c>
      <c r="G15" s="255">
        <v>1195927.4858960023</v>
      </c>
      <c r="H15" s="258"/>
      <c r="I15" s="258" t="s">
        <v>11</v>
      </c>
      <c r="J15" s="258" t="s">
        <v>47</v>
      </c>
      <c r="K15" s="254">
        <f t="shared" si="5"/>
        <v>235443.95572841549</v>
      </c>
      <c r="L15" s="254">
        <f t="shared" si="6"/>
        <v>929479.96669673081</v>
      </c>
      <c r="M15" s="254">
        <f t="shared" si="7"/>
        <v>1164923.9224251462</v>
      </c>
      <c r="N15" s="254">
        <f t="shared" si="1"/>
        <v>19020.60966689327</v>
      </c>
      <c r="O15" s="255">
        <f t="shared" si="2"/>
        <v>1183944.5320920395</v>
      </c>
      <c r="P15" s="258"/>
      <c r="Q15" s="258"/>
      <c r="R15" s="258"/>
      <c r="S15" s="258"/>
      <c r="T15" s="258"/>
      <c r="U15" s="261" t="s">
        <v>11</v>
      </c>
      <c r="V15" s="261" t="s">
        <v>47</v>
      </c>
      <c r="W15" s="268">
        <v>237493.94941482446</v>
      </c>
      <c r="X15" s="300">
        <f t="shared" si="8"/>
        <v>881562.06980887114</v>
      </c>
      <c r="Y15" s="268">
        <f t="shared" si="9"/>
        <v>1119056.0192236956</v>
      </c>
      <c r="Z15" s="268">
        <v>19602.279687287559</v>
      </c>
      <c r="AA15" s="269">
        <v>1195927.4858960023</v>
      </c>
      <c r="AB15" s="267"/>
      <c r="AC15" s="281" t="s">
        <v>11</v>
      </c>
      <c r="AD15" s="282" t="s">
        <v>47</v>
      </c>
      <c r="AE15" s="283">
        <f t="shared" si="10"/>
        <v>235443.95572841549</v>
      </c>
      <c r="AF15" s="283">
        <f t="shared" si="11"/>
        <v>872781.21319190296</v>
      </c>
      <c r="AG15" s="283">
        <f t="shared" si="12"/>
        <v>1108225.1689203184</v>
      </c>
      <c r="AH15" s="283">
        <f t="shared" si="3"/>
        <v>19020.60966689327</v>
      </c>
      <c r="AI15" s="284">
        <f t="shared" si="4"/>
        <v>1183944.5320920395</v>
      </c>
    </row>
    <row r="16" spans="1:35" x14ac:dyDescent="0.35">
      <c r="A16" t="s">
        <v>11</v>
      </c>
      <c r="B16" t="s">
        <v>48</v>
      </c>
      <c r="C16" s="254">
        <v>239543.9431012334</v>
      </c>
      <c r="D16" s="294">
        <v>948182.54689104971</v>
      </c>
      <c r="E16" s="254">
        <f t="shared" si="0"/>
        <v>1187726.4899922831</v>
      </c>
      <c r="F16" s="254">
        <v>20183.949707681848</v>
      </c>
      <c r="G16" s="255">
        <v>1207910.4396999651</v>
      </c>
      <c r="H16" s="258"/>
      <c r="I16" s="258" t="s">
        <v>11</v>
      </c>
      <c r="J16" s="258" t="s">
        <v>48</v>
      </c>
      <c r="K16" s="254">
        <f t="shared" si="5"/>
        <v>237493.94941482446</v>
      </c>
      <c r="L16" s="254">
        <f t="shared" si="6"/>
        <v>938831.25679389038</v>
      </c>
      <c r="M16" s="254">
        <f t="shared" si="7"/>
        <v>1176325.2062087147</v>
      </c>
      <c r="N16" s="254">
        <f t="shared" si="1"/>
        <v>19602.279687287559</v>
      </c>
      <c r="O16" s="255">
        <f t="shared" si="2"/>
        <v>1195927.4858960023</v>
      </c>
      <c r="P16" s="258"/>
      <c r="Q16" s="258"/>
      <c r="R16" s="258"/>
      <c r="S16" s="258"/>
      <c r="T16" s="258"/>
      <c r="U16" s="261" t="s">
        <v>11</v>
      </c>
      <c r="V16" s="261" t="s">
        <v>48</v>
      </c>
      <c r="W16" s="268">
        <v>239543.9431012334</v>
      </c>
      <c r="X16" s="300">
        <f t="shared" si="8"/>
        <v>890342.92642583908</v>
      </c>
      <c r="Y16" s="268">
        <f t="shared" si="9"/>
        <v>1129886.8695270724</v>
      </c>
      <c r="Z16" s="268">
        <v>20183.949707681848</v>
      </c>
      <c r="AA16" s="269">
        <v>1207910.4396999651</v>
      </c>
      <c r="AB16" s="267"/>
      <c r="AC16" s="281" t="s">
        <v>11</v>
      </c>
      <c r="AD16" s="282" t="s">
        <v>48</v>
      </c>
      <c r="AE16" s="283">
        <f t="shared" si="10"/>
        <v>237493.94941482446</v>
      </c>
      <c r="AF16" s="283">
        <f t="shared" si="11"/>
        <v>881562.06980887114</v>
      </c>
      <c r="AG16" s="283">
        <f t="shared" si="12"/>
        <v>1119056.0192236956</v>
      </c>
      <c r="AH16" s="283">
        <f t="shared" si="3"/>
        <v>19602.279687287559</v>
      </c>
      <c r="AI16" s="284">
        <f t="shared" si="4"/>
        <v>1195927.4858960023</v>
      </c>
    </row>
    <row r="17" spans="1:35" x14ac:dyDescent="0.35">
      <c r="A17" t="s">
        <v>11</v>
      </c>
      <c r="B17" t="s">
        <v>49</v>
      </c>
      <c r="C17" s="254">
        <v>241593.93678764233</v>
      </c>
      <c r="D17" s="294">
        <v>957533.83698820928</v>
      </c>
      <c r="E17" s="254">
        <f t="shared" si="0"/>
        <v>1199127.7737758516</v>
      </c>
      <c r="F17" s="254">
        <v>20765.619728076137</v>
      </c>
      <c r="G17" s="255">
        <v>1219893.3935039276</v>
      </c>
      <c r="H17" s="258"/>
      <c r="I17" s="258" t="s">
        <v>11</v>
      </c>
      <c r="J17" s="258" t="s">
        <v>49</v>
      </c>
      <c r="K17" s="254">
        <f t="shared" si="5"/>
        <v>239543.9431012334</v>
      </c>
      <c r="L17" s="254">
        <f t="shared" si="6"/>
        <v>948182.54689104971</v>
      </c>
      <c r="M17" s="254">
        <f t="shared" si="7"/>
        <v>1187726.4899922831</v>
      </c>
      <c r="N17" s="254">
        <f t="shared" si="1"/>
        <v>20183.949707681848</v>
      </c>
      <c r="O17" s="255">
        <f t="shared" si="2"/>
        <v>1207910.4396999651</v>
      </c>
      <c r="P17" s="258"/>
      <c r="Q17" s="258"/>
      <c r="R17" s="258"/>
      <c r="S17" s="258"/>
      <c r="T17" s="258"/>
      <c r="U17" s="261" t="s">
        <v>11</v>
      </c>
      <c r="V17" s="261" t="s">
        <v>49</v>
      </c>
      <c r="W17" s="268">
        <v>241593.93678764233</v>
      </c>
      <c r="X17" s="300">
        <f t="shared" si="8"/>
        <v>899123.78304280725</v>
      </c>
      <c r="Y17" s="268">
        <f t="shared" si="9"/>
        <v>1140717.7198304497</v>
      </c>
      <c r="Z17" s="268">
        <v>20765.619728076137</v>
      </c>
      <c r="AA17" s="269">
        <v>1219893.3935039276</v>
      </c>
      <c r="AB17" s="267"/>
      <c r="AC17" s="281" t="s">
        <v>11</v>
      </c>
      <c r="AD17" s="282" t="s">
        <v>49</v>
      </c>
      <c r="AE17" s="283">
        <f t="shared" si="10"/>
        <v>239543.9431012334</v>
      </c>
      <c r="AF17" s="283">
        <f t="shared" si="11"/>
        <v>890342.92642583908</v>
      </c>
      <c r="AG17" s="283">
        <f t="shared" si="12"/>
        <v>1129886.8695270724</v>
      </c>
      <c r="AH17" s="283">
        <f t="shared" si="3"/>
        <v>20183.949707681848</v>
      </c>
      <c r="AI17" s="284">
        <f t="shared" si="4"/>
        <v>1207910.4396999651</v>
      </c>
    </row>
    <row r="18" spans="1:35" x14ac:dyDescent="0.35">
      <c r="A18" t="s">
        <v>11</v>
      </c>
      <c r="B18" t="s">
        <v>50</v>
      </c>
      <c r="C18" s="254">
        <v>243643.9304740513</v>
      </c>
      <c r="D18" s="294">
        <v>966885.12708536861</v>
      </c>
      <c r="E18" s="254">
        <f t="shared" si="0"/>
        <v>1210529.0575594199</v>
      </c>
      <c r="F18" s="254">
        <v>21347.289748470426</v>
      </c>
      <c r="G18" s="255">
        <v>1231876.3473078904</v>
      </c>
      <c r="H18" s="258"/>
      <c r="I18" s="258" t="s">
        <v>11</v>
      </c>
      <c r="J18" s="258" t="s">
        <v>50</v>
      </c>
      <c r="K18" s="254">
        <f t="shared" si="5"/>
        <v>241593.93678764233</v>
      </c>
      <c r="L18" s="254">
        <f t="shared" si="6"/>
        <v>957533.83698820928</v>
      </c>
      <c r="M18" s="254">
        <f t="shared" si="7"/>
        <v>1199127.7737758516</v>
      </c>
      <c r="N18" s="254">
        <f t="shared" si="1"/>
        <v>20765.619728076137</v>
      </c>
      <c r="O18" s="255">
        <f t="shared" si="2"/>
        <v>1219893.3935039276</v>
      </c>
      <c r="P18" s="258"/>
      <c r="Q18" s="258"/>
      <c r="R18" s="258"/>
      <c r="S18" s="258"/>
      <c r="T18" s="258"/>
      <c r="U18" s="261" t="s">
        <v>11</v>
      </c>
      <c r="V18" s="261" t="s">
        <v>50</v>
      </c>
      <c r="W18" s="268">
        <v>243643.9304740513</v>
      </c>
      <c r="X18" s="300">
        <f t="shared" si="8"/>
        <v>907904.6396597753</v>
      </c>
      <c r="Y18" s="268">
        <f t="shared" si="9"/>
        <v>1151548.5701338267</v>
      </c>
      <c r="Z18" s="268">
        <v>21347.289748470426</v>
      </c>
      <c r="AA18" s="269">
        <v>1231876.3473078904</v>
      </c>
      <c r="AB18" s="267"/>
      <c r="AC18" s="281" t="s">
        <v>11</v>
      </c>
      <c r="AD18" s="282" t="s">
        <v>50</v>
      </c>
      <c r="AE18" s="283">
        <f t="shared" si="10"/>
        <v>241593.93678764233</v>
      </c>
      <c r="AF18" s="283">
        <f t="shared" si="11"/>
        <v>899123.78304280725</v>
      </c>
      <c r="AG18" s="283">
        <f t="shared" si="12"/>
        <v>1140717.7198304497</v>
      </c>
      <c r="AH18" s="283">
        <f t="shared" si="3"/>
        <v>20765.619728076137</v>
      </c>
      <c r="AI18" s="284">
        <f t="shared" si="4"/>
        <v>1219893.3935039276</v>
      </c>
    </row>
    <row r="19" spans="1:35" x14ac:dyDescent="0.35">
      <c r="A19" s="251" t="s">
        <v>11</v>
      </c>
      <c r="B19" s="251" t="s">
        <v>51</v>
      </c>
      <c r="C19" s="252">
        <v>245693.92416046024</v>
      </c>
      <c r="D19" s="293">
        <v>976236.41718252818</v>
      </c>
      <c r="E19" s="252">
        <f t="shared" si="0"/>
        <v>1221930.3413429884</v>
      </c>
      <c r="F19" s="252">
        <v>21928.959768864715</v>
      </c>
      <c r="G19" s="253">
        <v>1243859.3011118532</v>
      </c>
      <c r="H19" s="258"/>
      <c r="I19" s="259" t="s">
        <v>11</v>
      </c>
      <c r="J19" s="259" t="s">
        <v>51</v>
      </c>
      <c r="K19" s="252">
        <f t="shared" si="5"/>
        <v>243643.9304740513</v>
      </c>
      <c r="L19" s="252">
        <f t="shared" si="6"/>
        <v>966885.12708536861</v>
      </c>
      <c r="M19" s="252">
        <f t="shared" si="7"/>
        <v>1210529.0575594199</v>
      </c>
      <c r="N19" s="252">
        <f t="shared" si="1"/>
        <v>21347.289748470426</v>
      </c>
      <c r="O19" s="253">
        <f t="shared" si="2"/>
        <v>1231876.3473078904</v>
      </c>
      <c r="P19" s="258"/>
      <c r="Q19" s="258"/>
      <c r="R19" s="258"/>
      <c r="S19" s="258"/>
      <c r="T19" s="258"/>
      <c r="U19" s="264" t="s">
        <v>11</v>
      </c>
      <c r="V19" s="264" t="s">
        <v>51</v>
      </c>
      <c r="W19" s="265">
        <v>245693.92416046024</v>
      </c>
      <c r="X19" s="297">
        <f t="shared" si="8"/>
        <v>916685.49627674336</v>
      </c>
      <c r="Y19" s="265">
        <f t="shared" si="9"/>
        <v>1162379.4204372037</v>
      </c>
      <c r="Z19" s="265">
        <v>21928.959768864715</v>
      </c>
      <c r="AA19" s="266">
        <v>1243859.3011118532</v>
      </c>
      <c r="AB19" s="267"/>
      <c r="AC19" s="285" t="s">
        <v>11</v>
      </c>
      <c r="AD19" s="270" t="s">
        <v>51</v>
      </c>
      <c r="AE19" s="265">
        <f t="shared" si="10"/>
        <v>243643.9304740513</v>
      </c>
      <c r="AF19" s="265">
        <f t="shared" si="11"/>
        <v>907904.6396597753</v>
      </c>
      <c r="AG19" s="265">
        <f t="shared" si="12"/>
        <v>1151548.5701338267</v>
      </c>
      <c r="AH19" s="265">
        <f t="shared" si="3"/>
        <v>21347.289748470426</v>
      </c>
      <c r="AI19" s="286">
        <f t="shared" si="4"/>
        <v>1231876.3473078904</v>
      </c>
    </row>
    <row r="20" spans="1:35" hidden="1" x14ac:dyDescent="0.35">
      <c r="A20" t="s">
        <v>30</v>
      </c>
      <c r="B20" t="s">
        <v>40</v>
      </c>
      <c r="C20" s="254">
        <v>247743.91784686921</v>
      </c>
      <c r="D20" s="294">
        <v>985587.70727968763</v>
      </c>
      <c r="E20" s="254">
        <f t="shared" si="0"/>
        <v>1233331.625126557</v>
      </c>
      <c r="F20" s="254">
        <v>22510.629789259008</v>
      </c>
      <c r="G20" s="255">
        <v>1255842.254915816</v>
      </c>
      <c r="H20" s="258"/>
      <c r="I20" s="258" t="s">
        <v>30</v>
      </c>
      <c r="J20" s="258" t="s">
        <v>40</v>
      </c>
      <c r="K20" s="254">
        <f t="shared" si="5"/>
        <v>245693.92416046024</v>
      </c>
      <c r="L20" s="254">
        <f t="shared" si="6"/>
        <v>976236.41718252818</v>
      </c>
      <c r="M20" s="254">
        <f t="shared" si="7"/>
        <v>1221930.3413429884</v>
      </c>
      <c r="N20" s="254">
        <f t="shared" si="1"/>
        <v>21928.959768864715</v>
      </c>
      <c r="O20" s="255">
        <f t="shared" si="2"/>
        <v>1243859.3011118532</v>
      </c>
      <c r="P20" s="258"/>
      <c r="Q20" s="258"/>
      <c r="R20" s="258"/>
      <c r="S20" s="258"/>
      <c r="T20" s="258"/>
      <c r="U20" s="261" t="s">
        <v>30</v>
      </c>
      <c r="V20" s="261" t="s">
        <v>40</v>
      </c>
      <c r="W20" s="268">
        <v>247743.91784686921</v>
      </c>
      <c r="X20" s="299">
        <f>D20*$S$24/100</f>
        <v>925458.60873192747</v>
      </c>
      <c r="Y20" s="268">
        <f t="shared" si="9"/>
        <v>1173202.5265787966</v>
      </c>
      <c r="Z20" s="268">
        <v>22510.629789259008</v>
      </c>
      <c r="AA20" s="269">
        <v>1255842.254915816</v>
      </c>
      <c r="AB20" s="267"/>
      <c r="AC20" s="281" t="s">
        <v>30</v>
      </c>
      <c r="AD20" s="282" t="s">
        <v>40</v>
      </c>
      <c r="AE20" s="283">
        <f t="shared" si="10"/>
        <v>245693.92416046024</v>
      </c>
      <c r="AF20" s="283">
        <f t="shared" si="11"/>
        <v>916685.49627674336</v>
      </c>
      <c r="AG20" s="283">
        <f t="shared" si="12"/>
        <v>1162379.4204372037</v>
      </c>
      <c r="AH20" s="283">
        <f t="shared" si="3"/>
        <v>21928.959768864715</v>
      </c>
      <c r="AI20" s="284">
        <f t="shared" si="4"/>
        <v>1243859.3011118532</v>
      </c>
    </row>
    <row r="21" spans="1:35" hidden="1" x14ac:dyDescent="0.35">
      <c r="A21" t="s">
        <v>30</v>
      </c>
      <c r="B21" t="s">
        <v>41</v>
      </c>
      <c r="C21" s="254">
        <v>249793.91153327815</v>
      </c>
      <c r="D21" s="294">
        <v>994938.99737684708</v>
      </c>
      <c r="E21" s="254">
        <f t="shared" si="0"/>
        <v>1244732.9089101253</v>
      </c>
      <c r="F21" s="254">
        <v>23092.299809653297</v>
      </c>
      <c r="G21" s="255">
        <v>1267825.2087197786</v>
      </c>
      <c r="H21" s="258"/>
      <c r="I21" s="258" t="s">
        <v>30</v>
      </c>
      <c r="J21" s="258" t="s">
        <v>41</v>
      </c>
      <c r="K21" s="254">
        <f t="shared" si="5"/>
        <v>247743.91784686921</v>
      </c>
      <c r="L21" s="254">
        <f t="shared" si="6"/>
        <v>985587.70727968763</v>
      </c>
      <c r="M21" s="254">
        <f t="shared" si="7"/>
        <v>1233331.625126557</v>
      </c>
      <c r="N21" s="254">
        <f t="shared" si="1"/>
        <v>22510.629789259008</v>
      </c>
      <c r="O21" s="255">
        <f t="shared" si="2"/>
        <v>1255842.254915816</v>
      </c>
      <c r="P21" s="258"/>
      <c r="Q21" s="258"/>
      <c r="R21" s="258"/>
      <c r="S21" s="258"/>
      <c r="T21" s="258"/>
      <c r="U21" s="261" t="s">
        <v>30</v>
      </c>
      <c r="V21" s="261" t="s">
        <v>41</v>
      </c>
      <c r="W21" s="268">
        <v>249793.91153327815</v>
      </c>
      <c r="X21" s="300">
        <f t="shared" ref="X21:X31" si="13">D21*$S$24/100</f>
        <v>934239.39187202184</v>
      </c>
      <c r="Y21" s="268">
        <f t="shared" si="9"/>
        <v>1184033.3034053</v>
      </c>
      <c r="Z21" s="268">
        <v>23092.299809653297</v>
      </c>
      <c r="AA21" s="269">
        <v>1267825.2087197786</v>
      </c>
      <c r="AB21" s="267"/>
      <c r="AC21" s="281" t="s">
        <v>30</v>
      </c>
      <c r="AD21" s="282" t="s">
        <v>41</v>
      </c>
      <c r="AE21" s="283">
        <f t="shared" si="10"/>
        <v>247743.91784686921</v>
      </c>
      <c r="AF21" s="283">
        <f t="shared" si="11"/>
        <v>925458.60873192747</v>
      </c>
      <c r="AG21" s="283">
        <f t="shared" si="12"/>
        <v>1173202.5265787966</v>
      </c>
      <c r="AH21" s="283">
        <f t="shared" si="3"/>
        <v>22510.629789259008</v>
      </c>
      <c r="AI21" s="284">
        <f t="shared" si="4"/>
        <v>1255842.254915816</v>
      </c>
    </row>
    <row r="22" spans="1:35" hidden="1" x14ac:dyDescent="0.35">
      <c r="A22" t="s">
        <v>30</v>
      </c>
      <c r="B22" t="s">
        <v>42</v>
      </c>
      <c r="C22" s="254">
        <v>251843.90521968712</v>
      </c>
      <c r="D22" s="294">
        <v>1004290.2874740066</v>
      </c>
      <c r="E22" s="254">
        <f t="shared" si="0"/>
        <v>1256134.1926936938</v>
      </c>
      <c r="F22" s="254">
        <v>23673.969830047587</v>
      </c>
      <c r="G22" s="255">
        <v>1279808.1625237411</v>
      </c>
      <c r="H22" s="258"/>
      <c r="I22" s="258" t="s">
        <v>30</v>
      </c>
      <c r="J22" s="258" t="s">
        <v>42</v>
      </c>
      <c r="K22" s="254">
        <f t="shared" si="5"/>
        <v>249793.91153327815</v>
      </c>
      <c r="L22" s="254">
        <f t="shared" si="6"/>
        <v>994938.99737684708</v>
      </c>
      <c r="M22" s="254">
        <f t="shared" si="7"/>
        <v>1244732.9089101253</v>
      </c>
      <c r="N22" s="254">
        <f t="shared" si="1"/>
        <v>23092.299809653297</v>
      </c>
      <c r="O22" s="255">
        <f t="shared" si="2"/>
        <v>1267825.2087197786</v>
      </c>
      <c r="P22" s="258"/>
      <c r="Q22" s="258"/>
      <c r="R22" s="258"/>
      <c r="S22" s="258"/>
      <c r="T22" s="258"/>
      <c r="U22" s="261" t="s">
        <v>30</v>
      </c>
      <c r="V22" s="261" t="s">
        <v>42</v>
      </c>
      <c r="W22" s="268">
        <v>251843.90521968712</v>
      </c>
      <c r="X22" s="300">
        <f t="shared" si="13"/>
        <v>943020.17501211644</v>
      </c>
      <c r="Y22" s="268">
        <f t="shared" si="9"/>
        <v>1194864.0802318035</v>
      </c>
      <c r="Z22" s="268">
        <v>23673.969830047587</v>
      </c>
      <c r="AA22" s="269">
        <v>1279808.1625237411</v>
      </c>
      <c r="AB22" s="267"/>
      <c r="AC22" s="281" t="s">
        <v>30</v>
      </c>
      <c r="AD22" s="282" t="s">
        <v>42</v>
      </c>
      <c r="AE22" s="283">
        <f t="shared" si="10"/>
        <v>249793.91153327815</v>
      </c>
      <c r="AF22" s="283">
        <f t="shared" si="11"/>
        <v>934239.39187202184</v>
      </c>
      <c r="AG22" s="283">
        <f t="shared" si="12"/>
        <v>1184033.3034053</v>
      </c>
      <c r="AH22" s="283">
        <f t="shared" si="3"/>
        <v>23092.299809653297</v>
      </c>
      <c r="AI22" s="284">
        <f t="shared" si="4"/>
        <v>1267825.2087197786</v>
      </c>
    </row>
    <row r="23" spans="1:35" hidden="1" x14ac:dyDescent="0.35">
      <c r="A23" t="s">
        <v>30</v>
      </c>
      <c r="B23" t="s">
        <v>43</v>
      </c>
      <c r="C23" s="254">
        <v>253893.89890609606</v>
      </c>
      <c r="D23" s="294">
        <v>1013641.577571166</v>
      </c>
      <c r="E23" s="254">
        <f t="shared" si="0"/>
        <v>1267535.4764772621</v>
      </c>
      <c r="F23" s="254">
        <v>24255.639850441876</v>
      </c>
      <c r="G23" s="255">
        <v>1291791.1163277039</v>
      </c>
      <c r="H23" s="258"/>
      <c r="I23" s="258" t="s">
        <v>30</v>
      </c>
      <c r="J23" s="258" t="s">
        <v>43</v>
      </c>
      <c r="K23" s="254">
        <f t="shared" si="5"/>
        <v>251843.90521968712</v>
      </c>
      <c r="L23" s="254">
        <f t="shared" si="6"/>
        <v>1004290.2874740066</v>
      </c>
      <c r="M23" s="254">
        <f t="shared" si="7"/>
        <v>1256134.1926936938</v>
      </c>
      <c r="N23" s="254">
        <f t="shared" si="1"/>
        <v>23673.969830047587</v>
      </c>
      <c r="O23" s="255">
        <f t="shared" si="2"/>
        <v>1279808.1625237411</v>
      </c>
      <c r="P23" s="258"/>
      <c r="Q23" s="258"/>
      <c r="R23" s="258"/>
      <c r="S23" s="258"/>
      <c r="T23" s="258"/>
      <c r="U23" s="261" t="s">
        <v>30</v>
      </c>
      <c r="V23" s="261" t="s">
        <v>43</v>
      </c>
      <c r="W23" s="268">
        <v>253893.89890609606</v>
      </c>
      <c r="X23" s="300">
        <f t="shared" si="13"/>
        <v>951800.95815221081</v>
      </c>
      <c r="Y23" s="268">
        <f t="shared" si="9"/>
        <v>1205694.8570583069</v>
      </c>
      <c r="Z23" s="268">
        <v>24255.639850441876</v>
      </c>
      <c r="AA23" s="269">
        <v>1291791.1163277039</v>
      </c>
      <c r="AB23" s="267"/>
      <c r="AC23" s="281" t="s">
        <v>30</v>
      </c>
      <c r="AD23" s="282" t="s">
        <v>43</v>
      </c>
      <c r="AE23" s="283">
        <f t="shared" si="10"/>
        <v>251843.90521968712</v>
      </c>
      <c r="AF23" s="283">
        <f t="shared" si="11"/>
        <v>943020.17501211644</v>
      </c>
      <c r="AG23" s="283">
        <f t="shared" si="12"/>
        <v>1194864.0802318035</v>
      </c>
      <c r="AH23" s="283">
        <f t="shared" si="3"/>
        <v>23673.969830047587</v>
      </c>
      <c r="AI23" s="284">
        <f t="shared" si="4"/>
        <v>1279808.1625237411</v>
      </c>
    </row>
    <row r="24" spans="1:35" hidden="1" x14ac:dyDescent="0.35">
      <c r="A24" t="s">
        <v>30</v>
      </c>
      <c r="B24" t="s">
        <v>44</v>
      </c>
      <c r="C24" s="254">
        <v>255943.89259250503</v>
      </c>
      <c r="D24" s="294">
        <v>1022992.8676683255</v>
      </c>
      <c r="E24" s="254">
        <f t="shared" si="0"/>
        <v>1278936.7602608306</v>
      </c>
      <c r="F24" s="254">
        <v>24837.309870836165</v>
      </c>
      <c r="G24" s="255">
        <v>1303774.0701316667</v>
      </c>
      <c r="H24" s="258"/>
      <c r="I24" s="258" t="s">
        <v>30</v>
      </c>
      <c r="J24" s="258" t="s">
        <v>44</v>
      </c>
      <c r="K24" s="254">
        <f t="shared" si="5"/>
        <v>253893.89890609606</v>
      </c>
      <c r="L24" s="254">
        <f t="shared" si="6"/>
        <v>1013641.577571166</v>
      </c>
      <c r="M24" s="254">
        <f t="shared" si="7"/>
        <v>1267535.4764772621</v>
      </c>
      <c r="N24" s="254">
        <f t="shared" ref="N24:O54" si="14">F23</f>
        <v>24255.639850441876</v>
      </c>
      <c r="O24" s="255">
        <f t="shared" si="14"/>
        <v>1291791.1163277039</v>
      </c>
      <c r="P24" s="258"/>
      <c r="Q24" s="258">
        <f>SUM(D20:D31)</f>
        <v>12444237.633768776</v>
      </c>
      <c r="R24" s="258">
        <f>'1.tabula'!W24</f>
        <v>11685034.992029363</v>
      </c>
      <c r="S24" s="298">
        <f>R24*100/Q24</f>
        <v>93.899163097952794</v>
      </c>
      <c r="T24" s="258"/>
      <c r="U24" s="261" t="s">
        <v>30</v>
      </c>
      <c r="V24" s="261" t="s">
        <v>44</v>
      </c>
      <c r="W24" s="268">
        <v>255943.89259250503</v>
      </c>
      <c r="X24" s="300">
        <f t="shared" si="13"/>
        <v>960581.74129230541</v>
      </c>
      <c r="Y24" s="268">
        <f t="shared" si="9"/>
        <v>1216525.6338848104</v>
      </c>
      <c r="Z24" s="268">
        <v>24837.309870836165</v>
      </c>
      <c r="AA24" s="269">
        <v>1303774.0701316667</v>
      </c>
      <c r="AB24" s="267"/>
      <c r="AC24" s="281" t="s">
        <v>30</v>
      </c>
      <c r="AD24" s="282" t="s">
        <v>44</v>
      </c>
      <c r="AE24" s="283">
        <f t="shared" si="10"/>
        <v>253893.89890609606</v>
      </c>
      <c r="AF24" s="283">
        <f t="shared" si="11"/>
        <v>951800.95815221081</v>
      </c>
      <c r="AG24" s="283">
        <f t="shared" si="12"/>
        <v>1205694.8570583069</v>
      </c>
      <c r="AH24" s="283">
        <f t="shared" ref="AH24:AH55" si="15">Z23</f>
        <v>24255.639850441876</v>
      </c>
      <c r="AI24" s="284">
        <f t="shared" ref="AI24:AI55" si="16">AA23</f>
        <v>1291791.1163277039</v>
      </c>
    </row>
    <row r="25" spans="1:35" hidden="1" x14ac:dyDescent="0.35">
      <c r="A25" t="s">
        <v>30</v>
      </c>
      <c r="B25" t="s">
        <v>45</v>
      </c>
      <c r="C25" s="254">
        <v>257993.88627891397</v>
      </c>
      <c r="D25" s="294">
        <v>1032344.1577654849</v>
      </c>
      <c r="E25" s="254">
        <f t="shared" si="0"/>
        <v>1290338.0440443989</v>
      </c>
      <c r="F25" s="254">
        <v>25418.979891230454</v>
      </c>
      <c r="G25" s="255">
        <v>1315757.0239356293</v>
      </c>
      <c r="H25" s="258"/>
      <c r="I25" s="258" t="s">
        <v>30</v>
      </c>
      <c r="J25" s="258" t="s">
        <v>45</v>
      </c>
      <c r="K25" s="254">
        <f t="shared" si="5"/>
        <v>255943.89259250503</v>
      </c>
      <c r="L25" s="254">
        <f t="shared" si="6"/>
        <v>1022992.8676683255</v>
      </c>
      <c r="M25" s="254">
        <f t="shared" si="7"/>
        <v>1278936.7602608306</v>
      </c>
      <c r="N25" s="254">
        <f t="shared" si="14"/>
        <v>24837.309870836165</v>
      </c>
      <c r="O25" s="255">
        <f t="shared" si="14"/>
        <v>1303774.0701316667</v>
      </c>
      <c r="P25" s="258"/>
      <c r="Q25" s="258">
        <f>Q24-'1.tabula'!W11</f>
        <v>0</v>
      </c>
      <c r="R25" s="258">
        <f>SUM(X20:X31)-R24</f>
        <v>0</v>
      </c>
      <c r="S25" s="258"/>
      <c r="T25" s="258"/>
      <c r="U25" s="261" t="s">
        <v>30</v>
      </c>
      <c r="V25" s="261" t="s">
        <v>45</v>
      </c>
      <c r="W25" s="268">
        <v>257993.88627891397</v>
      </c>
      <c r="X25" s="300">
        <f t="shared" si="13"/>
        <v>969362.52443239978</v>
      </c>
      <c r="Y25" s="268">
        <f t="shared" si="9"/>
        <v>1227356.4107113138</v>
      </c>
      <c r="Z25" s="268">
        <v>25418.979891230454</v>
      </c>
      <c r="AA25" s="269">
        <v>1315757.0239356293</v>
      </c>
      <c r="AB25" s="267"/>
      <c r="AC25" s="281" t="s">
        <v>30</v>
      </c>
      <c r="AD25" s="282" t="s">
        <v>45</v>
      </c>
      <c r="AE25" s="283">
        <f t="shared" si="10"/>
        <v>255943.89259250503</v>
      </c>
      <c r="AF25" s="283">
        <f t="shared" si="11"/>
        <v>960581.74129230541</v>
      </c>
      <c r="AG25" s="283">
        <f t="shared" si="12"/>
        <v>1216525.6338848104</v>
      </c>
      <c r="AH25" s="283">
        <f t="shared" si="15"/>
        <v>24837.309870836165</v>
      </c>
      <c r="AI25" s="284">
        <f t="shared" si="16"/>
        <v>1303774.0701316667</v>
      </c>
    </row>
    <row r="26" spans="1:35" hidden="1" x14ac:dyDescent="0.35">
      <c r="A26" t="s">
        <v>30</v>
      </c>
      <c r="B26" t="s">
        <v>46</v>
      </c>
      <c r="C26" s="254">
        <v>260043.87996532294</v>
      </c>
      <c r="D26" s="294">
        <v>1041695.4478626444</v>
      </c>
      <c r="E26" s="254">
        <f t="shared" si="0"/>
        <v>1301739.3278279675</v>
      </c>
      <c r="F26" s="254">
        <v>26000.649911624743</v>
      </c>
      <c r="G26" s="255">
        <v>1327739.9777395923</v>
      </c>
      <c r="H26" s="258"/>
      <c r="I26" s="258" t="s">
        <v>30</v>
      </c>
      <c r="J26" s="258" t="s">
        <v>46</v>
      </c>
      <c r="K26" s="254">
        <f t="shared" si="5"/>
        <v>257993.88627891397</v>
      </c>
      <c r="L26" s="254">
        <f t="shared" si="6"/>
        <v>1032344.1577654849</v>
      </c>
      <c r="M26" s="254">
        <f t="shared" si="7"/>
        <v>1290338.0440443989</v>
      </c>
      <c r="N26" s="254">
        <f t="shared" si="14"/>
        <v>25418.979891230454</v>
      </c>
      <c r="O26" s="255">
        <f t="shared" si="14"/>
        <v>1315757.0239356293</v>
      </c>
      <c r="P26" s="258"/>
      <c r="Q26" s="258"/>
      <c r="R26" s="258"/>
      <c r="S26" s="258"/>
      <c r="T26" s="258"/>
      <c r="U26" s="261" t="s">
        <v>30</v>
      </c>
      <c r="V26" s="261" t="s">
        <v>46</v>
      </c>
      <c r="W26" s="268">
        <v>260043.87996532294</v>
      </c>
      <c r="X26" s="300">
        <f t="shared" si="13"/>
        <v>978143.30757249426</v>
      </c>
      <c r="Y26" s="268">
        <f t="shared" si="9"/>
        <v>1238187.1875378173</v>
      </c>
      <c r="Z26" s="268">
        <v>26000.649911624743</v>
      </c>
      <c r="AA26" s="269">
        <v>1327739.9777395923</v>
      </c>
      <c r="AB26" s="267"/>
      <c r="AC26" s="281" t="s">
        <v>30</v>
      </c>
      <c r="AD26" s="282" t="s">
        <v>46</v>
      </c>
      <c r="AE26" s="283">
        <f t="shared" si="10"/>
        <v>257993.88627891397</v>
      </c>
      <c r="AF26" s="283">
        <f t="shared" si="11"/>
        <v>969362.52443239978</v>
      </c>
      <c r="AG26" s="283">
        <f t="shared" si="12"/>
        <v>1227356.4107113138</v>
      </c>
      <c r="AH26" s="283">
        <f t="shared" si="15"/>
        <v>25418.979891230454</v>
      </c>
      <c r="AI26" s="284">
        <f t="shared" si="16"/>
        <v>1315757.0239356293</v>
      </c>
    </row>
    <row r="27" spans="1:35" hidden="1" x14ac:dyDescent="0.35">
      <c r="A27" t="s">
        <v>30</v>
      </c>
      <c r="B27" t="s">
        <v>47</v>
      </c>
      <c r="C27" s="254">
        <v>262093.87365173188</v>
      </c>
      <c r="D27" s="294">
        <v>1051046.737959804</v>
      </c>
      <c r="E27" s="254">
        <f t="shared" si="0"/>
        <v>1313140.6116115358</v>
      </c>
      <c r="F27" s="254">
        <v>26582.319932019032</v>
      </c>
      <c r="G27" s="255">
        <v>1339722.9315435549</v>
      </c>
      <c r="H27" s="258"/>
      <c r="I27" s="258" t="s">
        <v>30</v>
      </c>
      <c r="J27" s="258" t="s">
        <v>47</v>
      </c>
      <c r="K27" s="254">
        <f t="shared" si="5"/>
        <v>260043.87996532294</v>
      </c>
      <c r="L27" s="254">
        <f t="shared" si="6"/>
        <v>1041695.4478626444</v>
      </c>
      <c r="M27" s="254">
        <f t="shared" si="7"/>
        <v>1301739.3278279675</v>
      </c>
      <c r="N27" s="254">
        <f t="shared" si="14"/>
        <v>26000.649911624743</v>
      </c>
      <c r="O27" s="255">
        <f t="shared" si="14"/>
        <v>1327739.9777395923</v>
      </c>
      <c r="P27" s="258"/>
      <c r="Q27" s="258"/>
      <c r="R27" s="258"/>
      <c r="S27" s="258"/>
      <c r="T27" s="258"/>
      <c r="U27" s="261" t="s">
        <v>30</v>
      </c>
      <c r="V27" s="261" t="s">
        <v>47</v>
      </c>
      <c r="W27" s="268">
        <v>262093.87365173188</v>
      </c>
      <c r="X27" s="300">
        <f t="shared" si="13"/>
        <v>986924.09071258886</v>
      </c>
      <c r="Y27" s="268">
        <f t="shared" si="9"/>
        <v>1249017.9643643207</v>
      </c>
      <c r="Z27" s="268">
        <v>26582.319932019032</v>
      </c>
      <c r="AA27" s="269">
        <v>1339722.9315435549</v>
      </c>
      <c r="AB27" s="267"/>
      <c r="AC27" s="281" t="s">
        <v>30</v>
      </c>
      <c r="AD27" s="282" t="s">
        <v>47</v>
      </c>
      <c r="AE27" s="283">
        <f t="shared" si="10"/>
        <v>260043.87996532294</v>
      </c>
      <c r="AF27" s="283">
        <f t="shared" si="11"/>
        <v>978143.30757249426</v>
      </c>
      <c r="AG27" s="283">
        <f t="shared" si="12"/>
        <v>1238187.1875378173</v>
      </c>
      <c r="AH27" s="283">
        <f t="shared" si="15"/>
        <v>26000.649911624743</v>
      </c>
      <c r="AI27" s="284">
        <f t="shared" si="16"/>
        <v>1327739.9777395923</v>
      </c>
    </row>
    <row r="28" spans="1:35" hidden="1" x14ac:dyDescent="0.35">
      <c r="A28" t="s">
        <v>30</v>
      </c>
      <c r="B28" t="s">
        <v>48</v>
      </c>
      <c r="C28" s="254">
        <v>264143.86733814084</v>
      </c>
      <c r="D28" s="294">
        <v>1060398.0280569633</v>
      </c>
      <c r="E28" s="254">
        <f t="shared" si="0"/>
        <v>1324541.8953951043</v>
      </c>
      <c r="F28" s="254">
        <v>27163.989952413322</v>
      </c>
      <c r="G28" s="255">
        <v>1351705.8853475177</v>
      </c>
      <c r="H28" s="258"/>
      <c r="I28" s="258" t="s">
        <v>30</v>
      </c>
      <c r="J28" s="258" t="s">
        <v>48</v>
      </c>
      <c r="K28" s="254">
        <f t="shared" si="5"/>
        <v>262093.87365173188</v>
      </c>
      <c r="L28" s="254">
        <f t="shared" si="6"/>
        <v>1051046.737959804</v>
      </c>
      <c r="M28" s="254">
        <f t="shared" si="7"/>
        <v>1313140.6116115358</v>
      </c>
      <c r="N28" s="254">
        <f t="shared" si="14"/>
        <v>26582.319932019032</v>
      </c>
      <c r="O28" s="255">
        <f t="shared" si="14"/>
        <v>1339722.9315435549</v>
      </c>
      <c r="P28" s="258"/>
      <c r="Q28" s="258"/>
      <c r="R28" s="258"/>
      <c r="S28" s="258"/>
      <c r="T28" s="258"/>
      <c r="U28" s="261" t="s">
        <v>30</v>
      </c>
      <c r="V28" s="261" t="s">
        <v>48</v>
      </c>
      <c r="W28" s="268">
        <v>264143.86733814084</v>
      </c>
      <c r="X28" s="300">
        <f t="shared" si="13"/>
        <v>995704.87385268335</v>
      </c>
      <c r="Y28" s="268">
        <f t="shared" si="9"/>
        <v>1259848.7411908242</v>
      </c>
      <c r="Z28" s="268">
        <v>27163.989952413322</v>
      </c>
      <c r="AA28" s="269">
        <v>1351705.8853475177</v>
      </c>
      <c r="AB28" s="267"/>
      <c r="AC28" s="281" t="s">
        <v>30</v>
      </c>
      <c r="AD28" s="282" t="s">
        <v>48</v>
      </c>
      <c r="AE28" s="283">
        <f t="shared" si="10"/>
        <v>262093.87365173188</v>
      </c>
      <c r="AF28" s="283">
        <f t="shared" si="11"/>
        <v>986924.09071258886</v>
      </c>
      <c r="AG28" s="283">
        <f t="shared" si="12"/>
        <v>1249017.9643643207</v>
      </c>
      <c r="AH28" s="283">
        <f t="shared" si="15"/>
        <v>26582.319932019032</v>
      </c>
      <c r="AI28" s="284">
        <f t="shared" si="16"/>
        <v>1339722.9315435549</v>
      </c>
    </row>
    <row r="29" spans="1:35" hidden="1" x14ac:dyDescent="0.35">
      <c r="A29" t="s">
        <v>30</v>
      </c>
      <c r="B29" t="s">
        <v>49</v>
      </c>
      <c r="C29" s="254">
        <v>266193.86102454981</v>
      </c>
      <c r="D29" s="294">
        <v>1069749.3181541229</v>
      </c>
      <c r="E29" s="254">
        <f t="shared" si="0"/>
        <v>1335943.1791786728</v>
      </c>
      <c r="F29" s="254">
        <v>27745.659972807614</v>
      </c>
      <c r="G29" s="255">
        <v>1363688.8391514802</v>
      </c>
      <c r="H29" s="258"/>
      <c r="I29" s="258" t="s">
        <v>30</v>
      </c>
      <c r="J29" s="258" t="s">
        <v>49</v>
      </c>
      <c r="K29" s="254">
        <f t="shared" si="5"/>
        <v>264143.86733814084</v>
      </c>
      <c r="L29" s="254">
        <f t="shared" si="6"/>
        <v>1060398.0280569633</v>
      </c>
      <c r="M29" s="254">
        <f t="shared" si="7"/>
        <v>1324541.8953951043</v>
      </c>
      <c r="N29" s="254">
        <f t="shared" si="14"/>
        <v>27163.989952413322</v>
      </c>
      <c r="O29" s="255">
        <f t="shared" si="14"/>
        <v>1351705.8853475177</v>
      </c>
      <c r="P29" s="258"/>
      <c r="Q29" s="258"/>
      <c r="R29" s="258"/>
      <c r="S29" s="258"/>
      <c r="T29" s="258"/>
      <c r="U29" s="261" t="s">
        <v>30</v>
      </c>
      <c r="V29" s="261" t="s">
        <v>49</v>
      </c>
      <c r="W29" s="268">
        <v>266193.86102454981</v>
      </c>
      <c r="X29" s="300">
        <f t="shared" si="13"/>
        <v>1004485.6569927778</v>
      </c>
      <c r="Y29" s="268">
        <f t="shared" si="9"/>
        <v>1270679.5180173276</v>
      </c>
      <c r="Z29" s="268">
        <v>27745.659972807614</v>
      </c>
      <c r="AA29" s="269">
        <v>1363688.8391514802</v>
      </c>
      <c r="AB29" s="267"/>
      <c r="AC29" s="281" t="s">
        <v>30</v>
      </c>
      <c r="AD29" s="282" t="s">
        <v>49</v>
      </c>
      <c r="AE29" s="283">
        <f t="shared" si="10"/>
        <v>264143.86733814084</v>
      </c>
      <c r="AF29" s="283">
        <f t="shared" si="11"/>
        <v>995704.87385268335</v>
      </c>
      <c r="AG29" s="283">
        <f t="shared" si="12"/>
        <v>1259848.7411908242</v>
      </c>
      <c r="AH29" s="283">
        <f t="shared" si="15"/>
        <v>27163.989952413322</v>
      </c>
      <c r="AI29" s="284">
        <f t="shared" si="16"/>
        <v>1351705.8853475177</v>
      </c>
    </row>
    <row r="30" spans="1:35" hidden="1" x14ac:dyDescent="0.35">
      <c r="A30" t="s">
        <v>30</v>
      </c>
      <c r="B30" t="s">
        <v>50</v>
      </c>
      <c r="C30" s="254">
        <v>268243.85471095872</v>
      </c>
      <c r="D30" s="294">
        <v>1079100.6082512822</v>
      </c>
      <c r="E30" s="254">
        <f t="shared" si="0"/>
        <v>1347344.4629622409</v>
      </c>
      <c r="F30" s="254">
        <v>28327.329993201904</v>
      </c>
      <c r="G30" s="255">
        <v>1375671.7929554428</v>
      </c>
      <c r="H30" s="258"/>
      <c r="I30" s="258" t="s">
        <v>30</v>
      </c>
      <c r="J30" s="258" t="s">
        <v>50</v>
      </c>
      <c r="K30" s="254">
        <f t="shared" si="5"/>
        <v>266193.86102454981</v>
      </c>
      <c r="L30" s="254">
        <f t="shared" si="6"/>
        <v>1069749.3181541229</v>
      </c>
      <c r="M30" s="254">
        <f t="shared" si="7"/>
        <v>1335943.1791786728</v>
      </c>
      <c r="N30" s="254">
        <f t="shared" si="14"/>
        <v>27745.659972807614</v>
      </c>
      <c r="O30" s="255">
        <f t="shared" si="14"/>
        <v>1363688.8391514802</v>
      </c>
      <c r="P30" s="258"/>
      <c r="Q30" s="258"/>
      <c r="R30" s="258"/>
      <c r="S30" s="258"/>
      <c r="T30" s="258"/>
      <c r="U30" s="261" t="s">
        <v>30</v>
      </c>
      <c r="V30" s="261" t="s">
        <v>50</v>
      </c>
      <c r="W30" s="268">
        <v>268243.85471095872</v>
      </c>
      <c r="X30" s="300">
        <f t="shared" si="13"/>
        <v>1013266.4401328722</v>
      </c>
      <c r="Y30" s="268">
        <f t="shared" si="9"/>
        <v>1281510.2948438309</v>
      </c>
      <c r="Z30" s="268">
        <v>28327.329993201904</v>
      </c>
      <c r="AA30" s="269">
        <v>1375671.7929554428</v>
      </c>
      <c r="AB30" s="267"/>
      <c r="AC30" s="281" t="s">
        <v>30</v>
      </c>
      <c r="AD30" s="282" t="s">
        <v>50</v>
      </c>
      <c r="AE30" s="283">
        <f t="shared" si="10"/>
        <v>266193.86102454981</v>
      </c>
      <c r="AF30" s="283">
        <f t="shared" si="11"/>
        <v>1004485.6569927778</v>
      </c>
      <c r="AG30" s="283">
        <f t="shared" si="12"/>
        <v>1270679.5180173276</v>
      </c>
      <c r="AH30" s="283">
        <f t="shared" si="15"/>
        <v>27745.659972807614</v>
      </c>
      <c r="AI30" s="284">
        <f t="shared" si="16"/>
        <v>1363688.8391514802</v>
      </c>
    </row>
    <row r="31" spans="1:35" hidden="1" x14ac:dyDescent="0.35">
      <c r="A31" s="251" t="s">
        <v>30</v>
      </c>
      <c r="B31" s="251" t="s">
        <v>51</v>
      </c>
      <c r="C31" s="252">
        <v>270293.84839736769</v>
      </c>
      <c r="D31" s="293">
        <v>1088451.8983484418</v>
      </c>
      <c r="E31" s="252">
        <f t="shared" si="0"/>
        <v>1358745.7467458094</v>
      </c>
      <c r="F31" s="252">
        <v>28909.000013596193</v>
      </c>
      <c r="G31" s="253">
        <v>1387654.7467594056</v>
      </c>
      <c r="H31" s="258"/>
      <c r="I31" s="259" t="s">
        <v>30</v>
      </c>
      <c r="J31" s="259" t="s">
        <v>51</v>
      </c>
      <c r="K31" s="252">
        <f t="shared" si="5"/>
        <v>268243.85471095872</v>
      </c>
      <c r="L31" s="252">
        <f t="shared" si="6"/>
        <v>1079100.6082512822</v>
      </c>
      <c r="M31" s="252">
        <f t="shared" si="7"/>
        <v>1347344.4629622409</v>
      </c>
      <c r="N31" s="252">
        <f t="shared" si="14"/>
        <v>28327.329993201904</v>
      </c>
      <c r="O31" s="253">
        <f t="shared" si="14"/>
        <v>1375671.7929554428</v>
      </c>
      <c r="P31" s="258"/>
      <c r="Q31" s="258"/>
      <c r="R31" s="258"/>
      <c r="S31" s="258"/>
      <c r="T31" s="258"/>
      <c r="U31" s="264" t="s">
        <v>30</v>
      </c>
      <c r="V31" s="264" t="s">
        <v>51</v>
      </c>
      <c r="W31" s="265">
        <v>270293.84839736769</v>
      </c>
      <c r="X31" s="297">
        <f t="shared" si="13"/>
        <v>1022047.2232729667</v>
      </c>
      <c r="Y31" s="265">
        <f t="shared" si="9"/>
        <v>1292341.0716703343</v>
      </c>
      <c r="Z31" s="265">
        <v>28909.000013596193</v>
      </c>
      <c r="AA31" s="266">
        <v>1387654.7467594056</v>
      </c>
      <c r="AB31" s="267"/>
      <c r="AC31" s="285" t="s">
        <v>30</v>
      </c>
      <c r="AD31" s="270" t="s">
        <v>51</v>
      </c>
      <c r="AE31" s="265">
        <f t="shared" si="10"/>
        <v>268243.85471095872</v>
      </c>
      <c r="AF31" s="265">
        <f t="shared" si="11"/>
        <v>1013266.4401328722</v>
      </c>
      <c r="AG31" s="265">
        <f t="shared" si="12"/>
        <v>1281510.2948438309</v>
      </c>
      <c r="AH31" s="265">
        <f t="shared" si="15"/>
        <v>28327.329993201904</v>
      </c>
      <c r="AI31" s="286">
        <f t="shared" si="16"/>
        <v>1375671.7929554428</v>
      </c>
    </row>
    <row r="32" spans="1:35" hidden="1" x14ac:dyDescent="0.35">
      <c r="A32" t="s">
        <v>31</v>
      </c>
      <c r="B32" t="s">
        <v>40</v>
      </c>
      <c r="C32" s="254">
        <v>272343.84208377666</v>
      </c>
      <c r="D32" s="294">
        <v>1097803.1884456011</v>
      </c>
      <c r="E32" s="254">
        <f t="shared" si="0"/>
        <v>1370147.0305293777</v>
      </c>
      <c r="F32" s="254">
        <v>29490.670033990482</v>
      </c>
      <c r="G32" s="255">
        <v>1399637.7005633684</v>
      </c>
      <c r="H32" s="258"/>
      <c r="I32" s="258" t="s">
        <v>31</v>
      </c>
      <c r="J32" s="258" t="s">
        <v>40</v>
      </c>
      <c r="K32" s="254">
        <f t="shared" si="5"/>
        <v>270293.84839736769</v>
      </c>
      <c r="L32" s="254">
        <f t="shared" si="6"/>
        <v>1088451.8983484418</v>
      </c>
      <c r="M32" s="254">
        <f t="shared" si="7"/>
        <v>1358745.7467458094</v>
      </c>
      <c r="N32" s="254">
        <f t="shared" si="14"/>
        <v>28909.000013596193</v>
      </c>
      <c r="O32" s="255">
        <f t="shared" si="14"/>
        <v>1387654.7467594056</v>
      </c>
      <c r="P32" s="258"/>
      <c r="Q32" s="258"/>
      <c r="R32" s="258"/>
      <c r="S32" s="258"/>
      <c r="T32" s="258"/>
      <c r="U32" s="261" t="s">
        <v>31</v>
      </c>
      <c r="V32" s="261" t="s">
        <v>40</v>
      </c>
      <c r="W32" s="268">
        <v>272343.84208377666</v>
      </c>
      <c r="X32" s="299">
        <f>D32*$S$36/100</f>
        <v>1030821.0759036008</v>
      </c>
      <c r="Y32" s="268">
        <f t="shared" si="9"/>
        <v>1303164.9179873774</v>
      </c>
      <c r="Z32" s="268">
        <v>29490.670033990482</v>
      </c>
      <c r="AA32" s="269">
        <v>1399637.7005633684</v>
      </c>
      <c r="AB32" s="267"/>
      <c r="AC32" s="281" t="s">
        <v>31</v>
      </c>
      <c r="AD32" s="282" t="s">
        <v>40</v>
      </c>
      <c r="AE32" s="283">
        <f t="shared" si="10"/>
        <v>270293.84839736769</v>
      </c>
      <c r="AF32" s="283">
        <f t="shared" si="11"/>
        <v>1022047.2232729667</v>
      </c>
      <c r="AG32" s="283">
        <f t="shared" si="12"/>
        <v>1292341.0716703343</v>
      </c>
      <c r="AH32" s="283">
        <f t="shared" si="15"/>
        <v>28909.000013596193</v>
      </c>
      <c r="AI32" s="284">
        <f t="shared" si="16"/>
        <v>1387654.7467594056</v>
      </c>
    </row>
    <row r="33" spans="1:35" hidden="1" x14ac:dyDescent="0.35">
      <c r="A33" t="s">
        <v>31</v>
      </c>
      <c r="B33" t="s">
        <v>41</v>
      </c>
      <c r="C33" s="254">
        <v>274393.83577018557</v>
      </c>
      <c r="D33" s="294">
        <v>1107154.4785427607</v>
      </c>
      <c r="E33" s="254">
        <f t="shared" si="0"/>
        <v>1381548.3143129463</v>
      </c>
      <c r="F33" s="254">
        <v>30072.340054384771</v>
      </c>
      <c r="G33" s="255">
        <v>1411620.6543673307</v>
      </c>
      <c r="H33" s="258"/>
      <c r="I33" s="258" t="s">
        <v>31</v>
      </c>
      <c r="J33" s="258" t="s">
        <v>41</v>
      </c>
      <c r="K33" s="254">
        <f t="shared" si="5"/>
        <v>272343.84208377666</v>
      </c>
      <c r="L33" s="254">
        <f t="shared" si="6"/>
        <v>1097803.1884456011</v>
      </c>
      <c r="M33" s="254">
        <f t="shared" si="7"/>
        <v>1370147.0305293777</v>
      </c>
      <c r="N33" s="254">
        <f t="shared" si="14"/>
        <v>29490.670033990482</v>
      </c>
      <c r="O33" s="255">
        <f t="shared" si="14"/>
        <v>1399637.7005633684</v>
      </c>
      <c r="P33" s="258"/>
      <c r="Q33" s="258"/>
      <c r="R33" s="258"/>
      <c r="S33" s="258"/>
      <c r="T33" s="258"/>
      <c r="U33" s="261" t="s">
        <v>31</v>
      </c>
      <c r="V33" s="261" t="s">
        <v>41</v>
      </c>
      <c r="W33" s="268">
        <v>274393.83577018557</v>
      </c>
      <c r="X33" s="300">
        <f t="shared" ref="X33:X43" si="17">D33*$S$36/100</f>
        <v>1039601.8000083372</v>
      </c>
      <c r="Y33" s="268">
        <f t="shared" si="9"/>
        <v>1313995.6357785228</v>
      </c>
      <c r="Z33" s="268">
        <v>30072.340054384771</v>
      </c>
      <c r="AA33" s="269">
        <v>1411620.6543673307</v>
      </c>
      <c r="AB33" s="267"/>
      <c r="AC33" s="281" t="s">
        <v>31</v>
      </c>
      <c r="AD33" s="282" t="s">
        <v>41</v>
      </c>
      <c r="AE33" s="283">
        <f t="shared" si="10"/>
        <v>272343.84208377666</v>
      </c>
      <c r="AF33" s="283">
        <f t="shared" si="11"/>
        <v>1030821.0759036008</v>
      </c>
      <c r="AG33" s="283">
        <f t="shared" si="12"/>
        <v>1303164.9179873774</v>
      </c>
      <c r="AH33" s="283">
        <f t="shared" si="15"/>
        <v>29490.670033990482</v>
      </c>
      <c r="AI33" s="284">
        <f t="shared" si="16"/>
        <v>1399637.7005633684</v>
      </c>
    </row>
    <row r="34" spans="1:35" hidden="1" x14ac:dyDescent="0.35">
      <c r="A34" t="s">
        <v>31</v>
      </c>
      <c r="B34" t="s">
        <v>42</v>
      </c>
      <c r="C34" s="254">
        <v>276443.82945659454</v>
      </c>
      <c r="D34" s="294">
        <v>1116505.7686399203</v>
      </c>
      <c r="E34" s="254">
        <f t="shared" si="0"/>
        <v>1392949.5980965148</v>
      </c>
      <c r="F34" s="254">
        <v>30654.01007477906</v>
      </c>
      <c r="G34" s="255">
        <v>1423603.6081712937</v>
      </c>
      <c r="H34" s="258"/>
      <c r="I34" s="258" t="s">
        <v>31</v>
      </c>
      <c r="J34" s="258" t="s">
        <v>42</v>
      </c>
      <c r="K34" s="254">
        <f t="shared" si="5"/>
        <v>274393.83577018557</v>
      </c>
      <c r="L34" s="254">
        <f t="shared" si="6"/>
        <v>1107154.4785427607</v>
      </c>
      <c r="M34" s="254">
        <f t="shared" si="7"/>
        <v>1381548.3143129463</v>
      </c>
      <c r="N34" s="254">
        <f t="shared" si="14"/>
        <v>30072.340054384771</v>
      </c>
      <c r="O34" s="255">
        <f t="shared" si="14"/>
        <v>1411620.6543673307</v>
      </c>
      <c r="P34" s="258"/>
      <c r="Q34" s="258"/>
      <c r="R34" s="258"/>
      <c r="S34" s="258"/>
      <c r="T34" s="258"/>
      <c r="U34" s="261" t="s">
        <v>31</v>
      </c>
      <c r="V34" s="261" t="s">
        <v>42</v>
      </c>
      <c r="W34" s="268">
        <v>276443.82945659454</v>
      </c>
      <c r="X34" s="300">
        <f t="shared" si="17"/>
        <v>1048382.5241130735</v>
      </c>
      <c r="Y34" s="268">
        <f t="shared" si="9"/>
        <v>1324826.353569668</v>
      </c>
      <c r="Z34" s="268">
        <v>30654.01007477906</v>
      </c>
      <c r="AA34" s="269">
        <v>1423603.6081712937</v>
      </c>
      <c r="AB34" s="267"/>
      <c r="AC34" s="281" t="s">
        <v>31</v>
      </c>
      <c r="AD34" s="282" t="s">
        <v>42</v>
      </c>
      <c r="AE34" s="283">
        <f t="shared" si="10"/>
        <v>274393.83577018557</v>
      </c>
      <c r="AF34" s="283">
        <f t="shared" si="11"/>
        <v>1039601.8000083372</v>
      </c>
      <c r="AG34" s="283">
        <f t="shared" si="12"/>
        <v>1313995.6357785228</v>
      </c>
      <c r="AH34" s="283">
        <f t="shared" si="15"/>
        <v>30072.340054384771</v>
      </c>
      <c r="AI34" s="284">
        <f t="shared" si="16"/>
        <v>1411620.6543673307</v>
      </c>
    </row>
    <row r="35" spans="1:35" hidden="1" x14ac:dyDescent="0.35">
      <c r="A35" t="s">
        <v>31</v>
      </c>
      <c r="B35" t="s">
        <v>43</v>
      </c>
      <c r="C35" s="254">
        <v>278493.82314300351</v>
      </c>
      <c r="D35" s="294">
        <v>1125857.0587370796</v>
      </c>
      <c r="E35" s="254">
        <f t="shared" si="0"/>
        <v>1404350.8818800831</v>
      </c>
      <c r="F35" s="254">
        <v>31235.680095173349</v>
      </c>
      <c r="G35" s="255">
        <v>1435586.5619752565</v>
      </c>
      <c r="H35" s="258"/>
      <c r="I35" s="258" t="s">
        <v>31</v>
      </c>
      <c r="J35" s="258" t="s">
        <v>43</v>
      </c>
      <c r="K35" s="254">
        <f t="shared" si="5"/>
        <v>276443.82945659454</v>
      </c>
      <c r="L35" s="254">
        <f t="shared" si="6"/>
        <v>1116505.7686399203</v>
      </c>
      <c r="M35" s="254">
        <f t="shared" si="7"/>
        <v>1392949.5980965148</v>
      </c>
      <c r="N35" s="254">
        <f t="shared" si="14"/>
        <v>30654.01007477906</v>
      </c>
      <c r="O35" s="255">
        <f t="shared" si="14"/>
        <v>1423603.6081712937</v>
      </c>
      <c r="P35" s="258"/>
      <c r="Q35" s="258"/>
      <c r="R35" s="258"/>
      <c r="S35" s="258"/>
      <c r="T35" s="258"/>
      <c r="U35" s="261" t="s">
        <v>31</v>
      </c>
      <c r="V35" s="261" t="s">
        <v>43</v>
      </c>
      <c r="W35" s="268">
        <v>278493.82314300351</v>
      </c>
      <c r="X35" s="300">
        <f t="shared" si="17"/>
        <v>1057163.2482178097</v>
      </c>
      <c r="Y35" s="268">
        <f t="shared" si="9"/>
        <v>1335657.0713608132</v>
      </c>
      <c r="Z35" s="268">
        <v>31235.680095173349</v>
      </c>
      <c r="AA35" s="269">
        <v>1435586.5619752565</v>
      </c>
      <c r="AB35" s="267"/>
      <c r="AC35" s="281" t="s">
        <v>31</v>
      </c>
      <c r="AD35" s="282" t="s">
        <v>43</v>
      </c>
      <c r="AE35" s="283">
        <f t="shared" si="10"/>
        <v>276443.82945659454</v>
      </c>
      <c r="AF35" s="283">
        <f t="shared" si="11"/>
        <v>1048382.5241130735</v>
      </c>
      <c r="AG35" s="283">
        <f t="shared" si="12"/>
        <v>1324826.353569668</v>
      </c>
      <c r="AH35" s="283">
        <f t="shared" si="15"/>
        <v>30654.01007477906</v>
      </c>
      <c r="AI35" s="284">
        <f t="shared" si="16"/>
        <v>1423603.6081712937</v>
      </c>
    </row>
    <row r="36" spans="1:35" hidden="1" x14ac:dyDescent="0.35">
      <c r="A36" t="s">
        <v>31</v>
      </c>
      <c r="B36" t="s">
        <v>44</v>
      </c>
      <c r="C36" s="254">
        <v>280543.81682941248</v>
      </c>
      <c r="D36" s="294">
        <v>1135208.3488342392</v>
      </c>
      <c r="E36" s="254">
        <f t="shared" si="0"/>
        <v>1415752.1656636517</v>
      </c>
      <c r="F36" s="254">
        <v>31817.350115567639</v>
      </c>
      <c r="G36" s="255">
        <v>1447569.5157792193</v>
      </c>
      <c r="H36" s="258"/>
      <c r="I36" s="258" t="s">
        <v>31</v>
      </c>
      <c r="J36" s="258" t="s">
        <v>44</v>
      </c>
      <c r="K36" s="254">
        <f t="shared" si="5"/>
        <v>278493.82314300351</v>
      </c>
      <c r="L36" s="254">
        <f t="shared" si="6"/>
        <v>1125857.0587370796</v>
      </c>
      <c r="M36" s="254">
        <f t="shared" si="7"/>
        <v>1404350.8818800831</v>
      </c>
      <c r="N36" s="254">
        <f t="shared" si="14"/>
        <v>31235.680095173349</v>
      </c>
      <c r="O36" s="255">
        <f t="shared" si="14"/>
        <v>1435586.5619752565</v>
      </c>
      <c r="P36" s="258"/>
      <c r="Q36" s="258">
        <f>SUM(D32:D43)</f>
        <v>13790823.407759737</v>
      </c>
      <c r="R36" s="258">
        <f>'1.tabula'!AD24</f>
        <v>12949380.701755801</v>
      </c>
      <c r="S36" s="298">
        <f>R36*100/Q36</f>
        <v>93.898531790853923</v>
      </c>
      <c r="T36" s="258"/>
      <c r="U36" s="261" t="s">
        <v>31</v>
      </c>
      <c r="V36" s="261" t="s">
        <v>44</v>
      </c>
      <c r="W36" s="268">
        <v>280543.81682941248</v>
      </c>
      <c r="X36" s="300">
        <f t="shared" si="17"/>
        <v>1065943.9723225459</v>
      </c>
      <c r="Y36" s="268">
        <f t="shared" si="9"/>
        <v>1346487.7891519584</v>
      </c>
      <c r="Z36" s="268">
        <v>31817.350115567639</v>
      </c>
      <c r="AA36" s="269">
        <v>1447569.5157792193</v>
      </c>
      <c r="AB36" s="267"/>
      <c r="AC36" s="281" t="s">
        <v>31</v>
      </c>
      <c r="AD36" s="282" t="s">
        <v>44</v>
      </c>
      <c r="AE36" s="283">
        <f t="shared" si="10"/>
        <v>278493.82314300351</v>
      </c>
      <c r="AF36" s="283">
        <f t="shared" si="11"/>
        <v>1057163.2482178097</v>
      </c>
      <c r="AG36" s="283">
        <f t="shared" si="12"/>
        <v>1335657.0713608132</v>
      </c>
      <c r="AH36" s="283">
        <f t="shared" si="15"/>
        <v>31235.680095173349</v>
      </c>
      <c r="AI36" s="284">
        <f t="shared" si="16"/>
        <v>1435586.5619752565</v>
      </c>
    </row>
    <row r="37" spans="1:35" hidden="1" x14ac:dyDescent="0.35">
      <c r="A37" t="s">
        <v>31</v>
      </c>
      <c r="B37" t="s">
        <v>45</v>
      </c>
      <c r="C37" s="254">
        <v>282593.81051582139</v>
      </c>
      <c r="D37" s="294">
        <v>1144559.6389313985</v>
      </c>
      <c r="E37" s="254">
        <f t="shared" si="0"/>
        <v>1427153.44944722</v>
      </c>
      <c r="F37" s="254">
        <v>32399.020135961931</v>
      </c>
      <c r="G37" s="255">
        <v>1459552.4695831819</v>
      </c>
      <c r="H37" s="258"/>
      <c r="I37" s="258" t="s">
        <v>31</v>
      </c>
      <c r="J37" s="258" t="s">
        <v>45</v>
      </c>
      <c r="K37" s="254">
        <f t="shared" si="5"/>
        <v>280543.81682941248</v>
      </c>
      <c r="L37" s="254">
        <f t="shared" si="6"/>
        <v>1135208.3488342392</v>
      </c>
      <c r="M37" s="254">
        <f t="shared" si="7"/>
        <v>1415752.1656636517</v>
      </c>
      <c r="N37" s="254">
        <f t="shared" si="14"/>
        <v>31817.350115567639</v>
      </c>
      <c r="O37" s="255">
        <f t="shared" si="14"/>
        <v>1447569.5157792193</v>
      </c>
      <c r="P37" s="258"/>
      <c r="Q37" s="258">
        <f>Q36-'1.tabula'!AD11</f>
        <v>0</v>
      </c>
      <c r="R37" s="258">
        <f>SUM(X32:X43)-R36</f>
        <v>0</v>
      </c>
      <c r="S37" s="258"/>
      <c r="T37" s="258"/>
      <c r="U37" s="261" t="s">
        <v>31</v>
      </c>
      <c r="V37" s="261" t="s">
        <v>45</v>
      </c>
      <c r="W37" s="268">
        <v>282593.81051582139</v>
      </c>
      <c r="X37" s="300">
        <f t="shared" si="17"/>
        <v>1074724.6964272822</v>
      </c>
      <c r="Y37" s="268">
        <f t="shared" si="9"/>
        <v>1357318.5069431036</v>
      </c>
      <c r="Z37" s="268">
        <v>32399.020135961931</v>
      </c>
      <c r="AA37" s="269">
        <v>1459552.4695831819</v>
      </c>
      <c r="AB37" s="267"/>
      <c r="AC37" s="281" t="s">
        <v>31</v>
      </c>
      <c r="AD37" s="282" t="s">
        <v>45</v>
      </c>
      <c r="AE37" s="283">
        <f t="shared" si="10"/>
        <v>280543.81682941248</v>
      </c>
      <c r="AF37" s="283">
        <f t="shared" si="11"/>
        <v>1065943.9723225459</v>
      </c>
      <c r="AG37" s="283">
        <f t="shared" si="12"/>
        <v>1346487.7891519584</v>
      </c>
      <c r="AH37" s="283">
        <f t="shared" si="15"/>
        <v>31817.350115567639</v>
      </c>
      <c r="AI37" s="284">
        <f t="shared" si="16"/>
        <v>1447569.5157792193</v>
      </c>
    </row>
    <row r="38" spans="1:35" hidden="1" x14ac:dyDescent="0.35">
      <c r="A38" t="s">
        <v>31</v>
      </c>
      <c r="B38" t="s">
        <v>46</v>
      </c>
      <c r="C38" s="254">
        <v>284643.80420223036</v>
      </c>
      <c r="D38" s="294">
        <v>1153910.9290285581</v>
      </c>
      <c r="E38" s="254">
        <f t="shared" si="0"/>
        <v>1438554.7332307885</v>
      </c>
      <c r="F38" s="254">
        <v>32980.690156356221</v>
      </c>
      <c r="G38" s="255">
        <v>1471535.4233871445</v>
      </c>
      <c r="H38" s="258"/>
      <c r="I38" s="258" t="s">
        <v>31</v>
      </c>
      <c r="J38" s="258" t="s">
        <v>46</v>
      </c>
      <c r="K38" s="254">
        <f t="shared" si="5"/>
        <v>282593.81051582139</v>
      </c>
      <c r="L38" s="254">
        <f t="shared" si="6"/>
        <v>1144559.6389313985</v>
      </c>
      <c r="M38" s="254">
        <f t="shared" si="7"/>
        <v>1427153.44944722</v>
      </c>
      <c r="N38" s="254">
        <f t="shared" si="14"/>
        <v>32399.020135961931</v>
      </c>
      <c r="O38" s="255">
        <f t="shared" si="14"/>
        <v>1459552.4695831819</v>
      </c>
      <c r="P38" s="258"/>
      <c r="Q38" s="258"/>
      <c r="R38" s="258"/>
      <c r="S38" s="258"/>
      <c r="T38" s="258"/>
      <c r="U38" s="261" t="s">
        <v>31</v>
      </c>
      <c r="V38" s="261" t="s">
        <v>46</v>
      </c>
      <c r="W38" s="268">
        <v>284643.80420223036</v>
      </c>
      <c r="X38" s="300">
        <f t="shared" si="17"/>
        <v>1083505.4205320184</v>
      </c>
      <c r="Y38" s="268">
        <f t="shared" si="9"/>
        <v>1368149.2247342488</v>
      </c>
      <c r="Z38" s="268">
        <v>32980.690156356221</v>
      </c>
      <c r="AA38" s="269">
        <v>1471535.4233871445</v>
      </c>
      <c r="AB38" s="267"/>
      <c r="AC38" s="281" t="s">
        <v>31</v>
      </c>
      <c r="AD38" s="282" t="s">
        <v>46</v>
      </c>
      <c r="AE38" s="283">
        <f t="shared" si="10"/>
        <v>282593.81051582139</v>
      </c>
      <c r="AF38" s="283">
        <f t="shared" si="11"/>
        <v>1074724.6964272822</v>
      </c>
      <c r="AG38" s="283">
        <f t="shared" si="12"/>
        <v>1357318.5069431036</v>
      </c>
      <c r="AH38" s="283">
        <f t="shared" si="15"/>
        <v>32399.020135961931</v>
      </c>
      <c r="AI38" s="284">
        <f t="shared" si="16"/>
        <v>1459552.4695831819</v>
      </c>
    </row>
    <row r="39" spans="1:35" hidden="1" x14ac:dyDescent="0.35">
      <c r="A39" t="s">
        <v>31</v>
      </c>
      <c r="B39" t="s">
        <v>47</v>
      </c>
      <c r="C39" s="254">
        <v>286693.79788863932</v>
      </c>
      <c r="D39" s="294">
        <v>1163262.2191257174</v>
      </c>
      <c r="E39" s="254">
        <f t="shared" si="0"/>
        <v>1449956.0170143568</v>
      </c>
      <c r="F39" s="254">
        <v>33562.36017675051</v>
      </c>
      <c r="G39" s="255">
        <v>1483518.3771911073</v>
      </c>
      <c r="H39" s="258"/>
      <c r="I39" s="258" t="s">
        <v>31</v>
      </c>
      <c r="J39" s="258" t="s">
        <v>47</v>
      </c>
      <c r="K39" s="254">
        <f t="shared" si="5"/>
        <v>284643.80420223036</v>
      </c>
      <c r="L39" s="254">
        <f t="shared" si="6"/>
        <v>1153910.9290285581</v>
      </c>
      <c r="M39" s="254">
        <f t="shared" si="7"/>
        <v>1438554.7332307885</v>
      </c>
      <c r="N39" s="254">
        <f t="shared" si="14"/>
        <v>32980.690156356221</v>
      </c>
      <c r="O39" s="255">
        <f t="shared" si="14"/>
        <v>1471535.4233871445</v>
      </c>
      <c r="P39" s="258"/>
      <c r="Q39" s="258"/>
      <c r="R39" s="258"/>
      <c r="S39" s="258"/>
      <c r="T39" s="258"/>
      <c r="U39" s="261" t="s">
        <v>31</v>
      </c>
      <c r="V39" s="261" t="s">
        <v>47</v>
      </c>
      <c r="W39" s="268">
        <v>286693.79788863932</v>
      </c>
      <c r="X39" s="300">
        <f t="shared" si="17"/>
        <v>1092286.1446367546</v>
      </c>
      <c r="Y39" s="268">
        <f t="shared" si="9"/>
        <v>1378979.942525394</v>
      </c>
      <c r="Z39" s="268">
        <v>33562.36017675051</v>
      </c>
      <c r="AA39" s="269">
        <v>1483518.3771911073</v>
      </c>
      <c r="AB39" s="267"/>
      <c r="AC39" s="281" t="s">
        <v>31</v>
      </c>
      <c r="AD39" s="282" t="s">
        <v>47</v>
      </c>
      <c r="AE39" s="283">
        <f t="shared" si="10"/>
        <v>284643.80420223036</v>
      </c>
      <c r="AF39" s="283">
        <f t="shared" si="11"/>
        <v>1083505.4205320184</v>
      </c>
      <c r="AG39" s="283">
        <f t="shared" si="12"/>
        <v>1368149.2247342488</v>
      </c>
      <c r="AH39" s="283">
        <f t="shared" si="15"/>
        <v>32980.690156356221</v>
      </c>
      <c r="AI39" s="284">
        <f t="shared" si="16"/>
        <v>1471535.4233871445</v>
      </c>
    </row>
    <row r="40" spans="1:35" hidden="1" x14ac:dyDescent="0.35">
      <c r="A40" t="s">
        <v>31</v>
      </c>
      <c r="B40" t="s">
        <v>48</v>
      </c>
      <c r="C40" s="254">
        <v>288743.79157504829</v>
      </c>
      <c r="D40" s="294">
        <v>1172613.509222877</v>
      </c>
      <c r="E40" s="254">
        <f t="shared" si="0"/>
        <v>1461357.3007979253</v>
      </c>
      <c r="F40" s="254">
        <v>34144.030197144799</v>
      </c>
      <c r="G40" s="255">
        <v>1495501.33099507</v>
      </c>
      <c r="H40" s="258"/>
      <c r="I40" s="258" t="s">
        <v>31</v>
      </c>
      <c r="J40" s="258" t="s">
        <v>48</v>
      </c>
      <c r="K40" s="254">
        <f t="shared" si="5"/>
        <v>286693.79788863932</v>
      </c>
      <c r="L40" s="254">
        <f t="shared" si="6"/>
        <v>1163262.2191257174</v>
      </c>
      <c r="M40" s="254">
        <f t="shared" si="7"/>
        <v>1449956.0170143568</v>
      </c>
      <c r="N40" s="254">
        <f t="shared" si="14"/>
        <v>33562.36017675051</v>
      </c>
      <c r="O40" s="255">
        <f t="shared" si="14"/>
        <v>1483518.3771911073</v>
      </c>
      <c r="P40" s="258"/>
      <c r="Q40" s="258"/>
      <c r="R40" s="258"/>
      <c r="S40" s="258"/>
      <c r="T40" s="258"/>
      <c r="U40" s="261" t="s">
        <v>31</v>
      </c>
      <c r="V40" s="261" t="s">
        <v>48</v>
      </c>
      <c r="W40" s="268">
        <v>288743.79157504829</v>
      </c>
      <c r="X40" s="300">
        <f t="shared" si="17"/>
        <v>1101066.8687414909</v>
      </c>
      <c r="Y40" s="268">
        <f t="shared" si="9"/>
        <v>1389810.6603165392</v>
      </c>
      <c r="Z40" s="268">
        <v>34144.030197144799</v>
      </c>
      <c r="AA40" s="269">
        <v>1495501.33099507</v>
      </c>
      <c r="AB40" s="267"/>
      <c r="AC40" s="281" t="s">
        <v>31</v>
      </c>
      <c r="AD40" s="282" t="s">
        <v>48</v>
      </c>
      <c r="AE40" s="283">
        <f t="shared" si="10"/>
        <v>286693.79788863932</v>
      </c>
      <c r="AF40" s="283">
        <f t="shared" si="11"/>
        <v>1092286.1446367546</v>
      </c>
      <c r="AG40" s="283">
        <f t="shared" si="12"/>
        <v>1378979.942525394</v>
      </c>
      <c r="AH40" s="283">
        <f t="shared" si="15"/>
        <v>33562.36017675051</v>
      </c>
      <c r="AI40" s="284">
        <f t="shared" si="16"/>
        <v>1483518.3771911073</v>
      </c>
    </row>
    <row r="41" spans="1:35" hidden="1" x14ac:dyDescent="0.35">
      <c r="A41" t="s">
        <v>31</v>
      </c>
      <c r="B41" t="s">
        <v>49</v>
      </c>
      <c r="C41" s="254">
        <v>290793.7852614572</v>
      </c>
      <c r="D41" s="294">
        <v>1181964.7993200365</v>
      </c>
      <c r="E41" s="254">
        <f t="shared" si="0"/>
        <v>1472758.5845814939</v>
      </c>
      <c r="F41" s="254">
        <v>34725.700217539088</v>
      </c>
      <c r="G41" s="255">
        <v>1507484.2847990326</v>
      </c>
      <c r="H41" s="258"/>
      <c r="I41" s="258" t="s">
        <v>31</v>
      </c>
      <c r="J41" s="258" t="s">
        <v>49</v>
      </c>
      <c r="K41" s="254">
        <f t="shared" si="5"/>
        <v>288743.79157504829</v>
      </c>
      <c r="L41" s="254">
        <f t="shared" si="6"/>
        <v>1172613.509222877</v>
      </c>
      <c r="M41" s="254">
        <f t="shared" si="7"/>
        <v>1461357.3007979253</v>
      </c>
      <c r="N41" s="254">
        <f t="shared" si="14"/>
        <v>34144.030197144799</v>
      </c>
      <c r="O41" s="255">
        <f t="shared" si="14"/>
        <v>1495501.33099507</v>
      </c>
      <c r="P41" s="258"/>
      <c r="Q41" s="258"/>
      <c r="R41" s="258"/>
      <c r="S41" s="258"/>
      <c r="T41" s="258"/>
      <c r="U41" s="261" t="s">
        <v>31</v>
      </c>
      <c r="V41" s="261" t="s">
        <v>49</v>
      </c>
      <c r="W41" s="268">
        <v>290793.7852614572</v>
      </c>
      <c r="X41" s="300">
        <f t="shared" si="17"/>
        <v>1109847.5928462273</v>
      </c>
      <c r="Y41" s="268">
        <f t="shared" si="9"/>
        <v>1400641.3781076847</v>
      </c>
      <c r="Z41" s="268">
        <v>34725.700217539088</v>
      </c>
      <c r="AA41" s="269">
        <v>1507484.2847990326</v>
      </c>
      <c r="AB41" s="267"/>
      <c r="AC41" s="281" t="s">
        <v>31</v>
      </c>
      <c r="AD41" s="282" t="s">
        <v>49</v>
      </c>
      <c r="AE41" s="283">
        <f t="shared" si="10"/>
        <v>288743.79157504829</v>
      </c>
      <c r="AF41" s="283">
        <f t="shared" si="11"/>
        <v>1101066.8687414909</v>
      </c>
      <c r="AG41" s="283">
        <f t="shared" si="12"/>
        <v>1389810.6603165392</v>
      </c>
      <c r="AH41" s="283">
        <f t="shared" si="15"/>
        <v>34144.030197144799</v>
      </c>
      <c r="AI41" s="284">
        <f t="shared" si="16"/>
        <v>1495501.33099507</v>
      </c>
    </row>
    <row r="42" spans="1:35" hidden="1" x14ac:dyDescent="0.35">
      <c r="A42" t="s">
        <v>31</v>
      </c>
      <c r="B42" t="s">
        <v>50</v>
      </c>
      <c r="C42" s="254">
        <v>292843.77894786617</v>
      </c>
      <c r="D42" s="294">
        <v>1191316.0894171959</v>
      </c>
      <c r="E42" s="254">
        <f t="shared" si="0"/>
        <v>1484159.8683650619</v>
      </c>
      <c r="F42" s="254">
        <v>35307.370237933377</v>
      </c>
      <c r="G42" s="255">
        <v>1519467.2386029954</v>
      </c>
      <c r="H42" s="258"/>
      <c r="I42" s="258" t="s">
        <v>31</v>
      </c>
      <c r="J42" s="258" t="s">
        <v>50</v>
      </c>
      <c r="K42" s="254">
        <f t="shared" si="5"/>
        <v>290793.7852614572</v>
      </c>
      <c r="L42" s="254">
        <f t="shared" si="6"/>
        <v>1181964.7993200365</v>
      </c>
      <c r="M42" s="254">
        <f t="shared" si="7"/>
        <v>1472758.5845814939</v>
      </c>
      <c r="N42" s="254">
        <f t="shared" si="14"/>
        <v>34725.700217539088</v>
      </c>
      <c r="O42" s="255">
        <f t="shared" si="14"/>
        <v>1507484.2847990326</v>
      </c>
      <c r="P42" s="258"/>
      <c r="Q42" s="258"/>
      <c r="R42" s="258"/>
      <c r="S42" s="258"/>
      <c r="T42" s="258"/>
      <c r="U42" s="261" t="s">
        <v>31</v>
      </c>
      <c r="V42" s="261" t="s">
        <v>50</v>
      </c>
      <c r="W42" s="268">
        <v>292843.77894786617</v>
      </c>
      <c r="X42" s="300">
        <f t="shared" si="17"/>
        <v>1118628.3169509633</v>
      </c>
      <c r="Y42" s="268">
        <f t="shared" si="9"/>
        <v>1411472.0958988294</v>
      </c>
      <c r="Z42" s="268">
        <v>35307.370237933377</v>
      </c>
      <c r="AA42" s="269">
        <v>1519467.2386029954</v>
      </c>
      <c r="AB42" s="267"/>
      <c r="AC42" s="281" t="s">
        <v>31</v>
      </c>
      <c r="AD42" s="282" t="s">
        <v>50</v>
      </c>
      <c r="AE42" s="283">
        <f t="shared" si="10"/>
        <v>290793.7852614572</v>
      </c>
      <c r="AF42" s="283">
        <f t="shared" si="11"/>
        <v>1109847.5928462273</v>
      </c>
      <c r="AG42" s="283">
        <f t="shared" si="12"/>
        <v>1400641.3781076847</v>
      </c>
      <c r="AH42" s="283">
        <f t="shared" si="15"/>
        <v>34725.700217539088</v>
      </c>
      <c r="AI42" s="284">
        <f t="shared" si="16"/>
        <v>1507484.2847990326</v>
      </c>
    </row>
    <row r="43" spans="1:35" hidden="1" x14ac:dyDescent="0.35">
      <c r="A43" s="251" t="s">
        <v>31</v>
      </c>
      <c r="B43" s="251" t="s">
        <v>51</v>
      </c>
      <c r="C43" s="252">
        <v>294893.77263427514</v>
      </c>
      <c r="D43" s="293">
        <v>1200667.3795143554</v>
      </c>
      <c r="E43" s="252">
        <f t="shared" si="0"/>
        <v>1495561.1521486305</v>
      </c>
      <c r="F43" s="252">
        <v>35889.040258327666</v>
      </c>
      <c r="G43" s="253">
        <v>1531450.1924069582</v>
      </c>
      <c r="H43" s="258"/>
      <c r="I43" s="259" t="s">
        <v>31</v>
      </c>
      <c r="J43" s="259" t="s">
        <v>51</v>
      </c>
      <c r="K43" s="252">
        <f t="shared" si="5"/>
        <v>292843.77894786617</v>
      </c>
      <c r="L43" s="252">
        <f t="shared" si="6"/>
        <v>1191316.0894171959</v>
      </c>
      <c r="M43" s="252">
        <f t="shared" si="7"/>
        <v>1484159.8683650619</v>
      </c>
      <c r="N43" s="252">
        <f t="shared" si="14"/>
        <v>35307.370237933377</v>
      </c>
      <c r="O43" s="253">
        <f t="shared" si="14"/>
        <v>1519467.2386029954</v>
      </c>
      <c r="P43" s="258"/>
      <c r="Q43" s="258"/>
      <c r="R43" s="258"/>
      <c r="S43" s="258"/>
      <c r="T43" s="258"/>
      <c r="U43" s="264" t="s">
        <v>31</v>
      </c>
      <c r="V43" s="264" t="s">
        <v>51</v>
      </c>
      <c r="W43" s="265">
        <v>294893.77263427514</v>
      </c>
      <c r="X43" s="297">
        <f t="shared" si="17"/>
        <v>1127409.0410556998</v>
      </c>
      <c r="Y43" s="265">
        <f t="shared" si="9"/>
        <v>1422302.8136899751</v>
      </c>
      <c r="Z43" s="265">
        <v>35889.040258327666</v>
      </c>
      <c r="AA43" s="266">
        <v>1531450.1924069582</v>
      </c>
      <c r="AB43" s="267"/>
      <c r="AC43" s="285" t="s">
        <v>31</v>
      </c>
      <c r="AD43" s="270" t="s">
        <v>51</v>
      </c>
      <c r="AE43" s="265">
        <f t="shared" si="10"/>
        <v>292843.77894786617</v>
      </c>
      <c r="AF43" s="265">
        <f t="shared" si="11"/>
        <v>1118628.3169509633</v>
      </c>
      <c r="AG43" s="265">
        <f t="shared" si="12"/>
        <v>1411472.0958988294</v>
      </c>
      <c r="AH43" s="265">
        <f t="shared" si="15"/>
        <v>35307.370237933377</v>
      </c>
      <c r="AI43" s="286">
        <f t="shared" si="16"/>
        <v>1519467.2386029954</v>
      </c>
    </row>
    <row r="44" spans="1:35" hidden="1" x14ac:dyDescent="0.35">
      <c r="A44" t="s">
        <v>32</v>
      </c>
      <c r="B44" t="s">
        <v>40</v>
      </c>
      <c r="C44" s="254">
        <v>296943.76632068405</v>
      </c>
      <c r="D44" s="294">
        <v>1210018.6696115148</v>
      </c>
      <c r="E44" s="254">
        <f t="shared" si="0"/>
        <v>1506962.4359321988</v>
      </c>
      <c r="F44" s="254">
        <v>36470.710278721956</v>
      </c>
      <c r="G44" s="255">
        <v>1543433.146210921</v>
      </c>
      <c r="H44" s="258"/>
      <c r="I44" s="258" t="s">
        <v>32</v>
      </c>
      <c r="J44" s="258" t="s">
        <v>40</v>
      </c>
      <c r="K44" s="254">
        <f t="shared" si="5"/>
        <v>294893.77263427514</v>
      </c>
      <c r="L44" s="254">
        <f t="shared" si="6"/>
        <v>1200667.3795143554</v>
      </c>
      <c r="M44" s="254">
        <f t="shared" si="7"/>
        <v>1495561.1521486305</v>
      </c>
      <c r="N44" s="254">
        <f t="shared" si="14"/>
        <v>35889.040258327666</v>
      </c>
      <c r="O44" s="255">
        <f t="shared" si="14"/>
        <v>1531450.1924069582</v>
      </c>
      <c r="P44" s="258"/>
      <c r="Q44" s="258"/>
      <c r="R44" s="258"/>
      <c r="S44" s="258"/>
      <c r="T44" s="258"/>
      <c r="U44" s="261" t="s">
        <v>32</v>
      </c>
      <c r="V44" s="261" t="s">
        <v>40</v>
      </c>
      <c r="W44" s="268">
        <v>296943.76632068405</v>
      </c>
      <c r="X44" s="299">
        <f>D44*$S$48/100</f>
        <v>1136211.313640608</v>
      </c>
      <c r="Y44" s="268">
        <f t="shared" si="9"/>
        <v>1433155.079961292</v>
      </c>
      <c r="Z44" s="268">
        <v>36470.710278721956</v>
      </c>
      <c r="AA44" s="269">
        <v>1543433.146210921</v>
      </c>
      <c r="AB44" s="267"/>
      <c r="AC44" s="281" t="s">
        <v>32</v>
      </c>
      <c r="AD44" s="282" t="s">
        <v>40</v>
      </c>
      <c r="AE44" s="283">
        <f t="shared" si="10"/>
        <v>294893.77263427514</v>
      </c>
      <c r="AF44" s="283">
        <f t="shared" si="11"/>
        <v>1127409.0410556998</v>
      </c>
      <c r="AG44" s="283">
        <f t="shared" si="12"/>
        <v>1422302.8136899751</v>
      </c>
      <c r="AH44" s="283">
        <f t="shared" si="15"/>
        <v>35889.040258327666</v>
      </c>
      <c r="AI44" s="284">
        <f t="shared" si="16"/>
        <v>1531450.1924069582</v>
      </c>
    </row>
    <row r="45" spans="1:35" hidden="1" x14ac:dyDescent="0.35">
      <c r="A45" t="s">
        <v>32</v>
      </c>
      <c r="B45" t="s">
        <v>41</v>
      </c>
      <c r="C45" s="254">
        <v>298993.76000709302</v>
      </c>
      <c r="D45" s="294">
        <v>1219369.9597086743</v>
      </c>
      <c r="E45" s="254">
        <f t="shared" si="0"/>
        <v>1518363.7197157673</v>
      </c>
      <c r="F45" s="254">
        <v>37052.380299116245</v>
      </c>
      <c r="G45" s="255">
        <v>1555416.1000148836</v>
      </c>
      <c r="H45" s="258"/>
      <c r="I45" s="258" t="s">
        <v>32</v>
      </c>
      <c r="J45" s="258" t="s">
        <v>41</v>
      </c>
      <c r="K45" s="254">
        <f t="shared" si="5"/>
        <v>296943.76632068405</v>
      </c>
      <c r="L45" s="254">
        <f t="shared" si="6"/>
        <v>1210018.6696115148</v>
      </c>
      <c r="M45" s="254">
        <f t="shared" si="7"/>
        <v>1506962.4359321988</v>
      </c>
      <c r="N45" s="254">
        <f t="shared" si="14"/>
        <v>36470.710278721956</v>
      </c>
      <c r="O45" s="255">
        <f t="shared" si="14"/>
        <v>1543433.146210921</v>
      </c>
      <c r="P45" s="258"/>
      <c r="Q45" s="258"/>
      <c r="R45" s="258"/>
      <c r="S45" s="258"/>
      <c r="T45" s="258"/>
      <c r="U45" s="261" t="s">
        <v>32</v>
      </c>
      <c r="V45" s="261" t="s">
        <v>41</v>
      </c>
      <c r="W45" s="268">
        <v>298993.76000709302</v>
      </c>
      <c r="X45" s="300">
        <f t="shared" ref="X45:X55" si="18">D45*$S$48/100</f>
        <v>1144992.2042767329</v>
      </c>
      <c r="Y45" s="268">
        <f t="shared" si="9"/>
        <v>1443985.9642838258</v>
      </c>
      <c r="Z45" s="268">
        <v>37052.380299116245</v>
      </c>
      <c r="AA45" s="269">
        <v>1555416.1000148836</v>
      </c>
      <c r="AB45" s="267"/>
      <c r="AC45" s="281" t="s">
        <v>32</v>
      </c>
      <c r="AD45" s="282" t="s">
        <v>41</v>
      </c>
      <c r="AE45" s="283">
        <f t="shared" si="10"/>
        <v>296943.76632068405</v>
      </c>
      <c r="AF45" s="283">
        <f t="shared" si="11"/>
        <v>1136211.313640608</v>
      </c>
      <c r="AG45" s="283">
        <f t="shared" si="12"/>
        <v>1433155.079961292</v>
      </c>
      <c r="AH45" s="283">
        <f t="shared" si="15"/>
        <v>36470.710278721956</v>
      </c>
      <c r="AI45" s="284">
        <f t="shared" si="16"/>
        <v>1543433.146210921</v>
      </c>
    </row>
    <row r="46" spans="1:35" hidden="1" x14ac:dyDescent="0.35">
      <c r="A46" t="s">
        <v>32</v>
      </c>
      <c r="B46" t="s">
        <v>42</v>
      </c>
      <c r="C46" s="254">
        <v>301043.75369350199</v>
      </c>
      <c r="D46" s="294">
        <v>1228721.2498058337</v>
      </c>
      <c r="E46" s="254">
        <f t="shared" si="0"/>
        <v>1529765.0034993356</v>
      </c>
      <c r="F46" s="254">
        <v>37634.050319510534</v>
      </c>
      <c r="G46" s="255">
        <v>1567399.0538188464</v>
      </c>
      <c r="H46" s="258"/>
      <c r="I46" s="258" t="s">
        <v>32</v>
      </c>
      <c r="J46" s="258" t="s">
        <v>42</v>
      </c>
      <c r="K46" s="254">
        <f t="shared" si="5"/>
        <v>298993.76000709302</v>
      </c>
      <c r="L46" s="254">
        <f t="shared" si="6"/>
        <v>1219369.9597086743</v>
      </c>
      <c r="M46" s="254">
        <f t="shared" si="7"/>
        <v>1518363.7197157673</v>
      </c>
      <c r="N46" s="254">
        <f t="shared" si="14"/>
        <v>37052.380299116245</v>
      </c>
      <c r="O46" s="255">
        <f t="shared" si="14"/>
        <v>1555416.1000148836</v>
      </c>
      <c r="P46" s="258"/>
      <c r="Q46" s="258"/>
      <c r="R46" s="258"/>
      <c r="S46" s="258"/>
      <c r="T46" s="258"/>
      <c r="U46" s="261" t="s">
        <v>32</v>
      </c>
      <c r="V46" s="261" t="s">
        <v>42</v>
      </c>
      <c r="W46" s="268">
        <v>301043.75369350199</v>
      </c>
      <c r="X46" s="300">
        <f t="shared" si="18"/>
        <v>1153773.0949128577</v>
      </c>
      <c r="Y46" s="268">
        <f t="shared" si="9"/>
        <v>1454816.8486063597</v>
      </c>
      <c r="Z46" s="268">
        <v>37634.050319510534</v>
      </c>
      <c r="AA46" s="269">
        <v>1567399.0538188464</v>
      </c>
      <c r="AB46" s="267"/>
      <c r="AC46" s="281" t="s">
        <v>32</v>
      </c>
      <c r="AD46" s="282" t="s">
        <v>42</v>
      </c>
      <c r="AE46" s="283">
        <f t="shared" si="10"/>
        <v>298993.76000709302</v>
      </c>
      <c r="AF46" s="283">
        <f t="shared" si="11"/>
        <v>1144992.2042767329</v>
      </c>
      <c r="AG46" s="283">
        <f t="shared" si="12"/>
        <v>1443985.9642838258</v>
      </c>
      <c r="AH46" s="283">
        <f t="shared" si="15"/>
        <v>37052.380299116245</v>
      </c>
      <c r="AI46" s="284">
        <f t="shared" si="16"/>
        <v>1555416.1000148836</v>
      </c>
    </row>
    <row r="47" spans="1:35" hidden="1" x14ac:dyDescent="0.35">
      <c r="A47" t="s">
        <v>32</v>
      </c>
      <c r="B47" t="s">
        <v>43</v>
      </c>
      <c r="C47" s="254">
        <v>303093.74737991096</v>
      </c>
      <c r="D47" s="294">
        <v>1238072.5399029932</v>
      </c>
      <c r="E47" s="254">
        <f t="shared" si="0"/>
        <v>1541166.2872829041</v>
      </c>
      <c r="F47" s="254">
        <v>38215.720339904823</v>
      </c>
      <c r="G47" s="255">
        <v>1579382.0076228089</v>
      </c>
      <c r="H47" s="258"/>
      <c r="I47" s="258" t="s">
        <v>32</v>
      </c>
      <c r="J47" s="258" t="s">
        <v>43</v>
      </c>
      <c r="K47" s="254">
        <f t="shared" si="5"/>
        <v>301043.75369350199</v>
      </c>
      <c r="L47" s="254">
        <f t="shared" si="6"/>
        <v>1228721.2498058337</v>
      </c>
      <c r="M47" s="254">
        <f t="shared" si="7"/>
        <v>1529765.0034993356</v>
      </c>
      <c r="N47" s="254">
        <f t="shared" si="14"/>
        <v>37634.050319510534</v>
      </c>
      <c r="O47" s="255">
        <f t="shared" si="14"/>
        <v>1567399.0538188464</v>
      </c>
      <c r="P47" s="258"/>
      <c r="Q47" s="258"/>
      <c r="R47" s="258"/>
      <c r="S47" s="258"/>
      <c r="T47" s="258"/>
      <c r="U47" s="261" t="s">
        <v>32</v>
      </c>
      <c r="V47" s="261" t="s">
        <v>43</v>
      </c>
      <c r="W47" s="268">
        <v>303093.74737991096</v>
      </c>
      <c r="X47" s="300">
        <f t="shared" si="18"/>
        <v>1162553.9855489826</v>
      </c>
      <c r="Y47" s="268">
        <f t="shared" si="9"/>
        <v>1465647.7329288935</v>
      </c>
      <c r="Z47" s="268">
        <v>38215.720339904823</v>
      </c>
      <c r="AA47" s="269">
        <v>1579382.0076228089</v>
      </c>
      <c r="AB47" s="267"/>
      <c r="AC47" s="281" t="s">
        <v>32</v>
      </c>
      <c r="AD47" s="282" t="s">
        <v>43</v>
      </c>
      <c r="AE47" s="283">
        <f t="shared" si="10"/>
        <v>301043.75369350199</v>
      </c>
      <c r="AF47" s="283">
        <f t="shared" si="11"/>
        <v>1153773.0949128577</v>
      </c>
      <c r="AG47" s="283">
        <f t="shared" si="12"/>
        <v>1454816.8486063597</v>
      </c>
      <c r="AH47" s="283">
        <f t="shared" si="15"/>
        <v>37634.050319510534</v>
      </c>
      <c r="AI47" s="284">
        <f t="shared" si="16"/>
        <v>1567399.0538188464</v>
      </c>
    </row>
    <row r="48" spans="1:35" hidden="1" x14ac:dyDescent="0.35">
      <c r="A48" t="s">
        <v>32</v>
      </c>
      <c r="B48" t="s">
        <v>44</v>
      </c>
      <c r="C48" s="254">
        <v>305143.74106631987</v>
      </c>
      <c r="D48" s="294">
        <v>1247423.8300001528</v>
      </c>
      <c r="E48" s="254">
        <f t="shared" si="0"/>
        <v>1552567.5710664727</v>
      </c>
      <c r="F48" s="254">
        <v>38797.390360299112</v>
      </c>
      <c r="G48" s="255">
        <v>1591364.9614267717</v>
      </c>
      <c r="H48" s="258"/>
      <c r="I48" s="258" t="s">
        <v>32</v>
      </c>
      <c r="J48" s="258" t="s">
        <v>44</v>
      </c>
      <c r="K48" s="254">
        <f t="shared" si="5"/>
        <v>303093.74737991096</v>
      </c>
      <c r="L48" s="254">
        <f t="shared" si="6"/>
        <v>1238072.5399029932</v>
      </c>
      <c r="M48" s="254">
        <f t="shared" si="7"/>
        <v>1541166.2872829041</v>
      </c>
      <c r="N48" s="254">
        <f t="shared" si="14"/>
        <v>38215.720339904823</v>
      </c>
      <c r="O48" s="255">
        <f t="shared" si="14"/>
        <v>1579382.0076228089</v>
      </c>
      <c r="P48" s="258"/>
      <c r="Q48" s="258">
        <f>SUM(D44:D55)</f>
        <v>15137409.181750704</v>
      </c>
      <c r="R48" s="258">
        <f>'1.tabula'!AK24</f>
        <v>14214074.545671538</v>
      </c>
      <c r="S48" s="298">
        <f>R48*100/Q48</f>
        <v>93.90031262950653</v>
      </c>
      <c r="T48" s="258"/>
      <c r="U48" s="261" t="s">
        <v>32</v>
      </c>
      <c r="V48" s="261" t="s">
        <v>44</v>
      </c>
      <c r="W48" s="268">
        <v>305143.74106631987</v>
      </c>
      <c r="X48" s="300">
        <f t="shared" si="18"/>
        <v>1171334.8761851075</v>
      </c>
      <c r="Y48" s="268">
        <f t="shared" si="9"/>
        <v>1476478.6172514274</v>
      </c>
      <c r="Z48" s="268">
        <v>38797.390360299112</v>
      </c>
      <c r="AA48" s="269">
        <v>1591364.9614267717</v>
      </c>
      <c r="AB48" s="267"/>
      <c r="AC48" s="281" t="s">
        <v>32</v>
      </c>
      <c r="AD48" s="282" t="s">
        <v>44</v>
      </c>
      <c r="AE48" s="283">
        <f t="shared" si="10"/>
        <v>303093.74737991096</v>
      </c>
      <c r="AF48" s="283">
        <f t="shared" si="11"/>
        <v>1162553.9855489826</v>
      </c>
      <c r="AG48" s="283">
        <f t="shared" si="12"/>
        <v>1465647.7329288935</v>
      </c>
      <c r="AH48" s="283">
        <f t="shared" si="15"/>
        <v>38215.720339904823</v>
      </c>
      <c r="AI48" s="284">
        <f t="shared" si="16"/>
        <v>1579382.0076228089</v>
      </c>
    </row>
    <row r="49" spans="1:35" hidden="1" x14ac:dyDescent="0.35">
      <c r="A49" t="s">
        <v>32</v>
      </c>
      <c r="B49" t="s">
        <v>45</v>
      </c>
      <c r="C49" s="254">
        <v>307193.73475272884</v>
      </c>
      <c r="D49" s="294">
        <v>1256775.1200973121</v>
      </c>
      <c r="E49" s="254">
        <f t="shared" si="0"/>
        <v>1563968.854850041</v>
      </c>
      <c r="F49" s="254">
        <v>39379.060380693401</v>
      </c>
      <c r="G49" s="255">
        <v>1603347.9152307343</v>
      </c>
      <c r="H49" s="258"/>
      <c r="I49" s="258" t="s">
        <v>32</v>
      </c>
      <c r="J49" s="258" t="s">
        <v>45</v>
      </c>
      <c r="K49" s="254">
        <f t="shared" si="5"/>
        <v>305143.74106631987</v>
      </c>
      <c r="L49" s="254">
        <f t="shared" si="6"/>
        <v>1247423.8300001528</v>
      </c>
      <c r="M49" s="254">
        <f t="shared" si="7"/>
        <v>1552567.5710664727</v>
      </c>
      <c r="N49" s="254">
        <f t="shared" si="14"/>
        <v>38797.390360299112</v>
      </c>
      <c r="O49" s="255">
        <f t="shared" si="14"/>
        <v>1591364.9614267717</v>
      </c>
      <c r="P49" s="258"/>
      <c r="Q49" s="258">
        <f>Q48-'1.tabula'!AK11</f>
        <v>0</v>
      </c>
      <c r="R49" s="258">
        <f>SUM(X44:X55)-R48</f>
        <v>0</v>
      </c>
      <c r="S49" s="258"/>
      <c r="T49" s="258"/>
      <c r="U49" s="261" t="s">
        <v>32</v>
      </c>
      <c r="V49" s="261" t="s">
        <v>45</v>
      </c>
      <c r="W49" s="268">
        <v>307193.73475272884</v>
      </c>
      <c r="X49" s="300">
        <f t="shared" si="18"/>
        <v>1180115.7668212324</v>
      </c>
      <c r="Y49" s="268">
        <f t="shared" si="9"/>
        <v>1487309.5015739612</v>
      </c>
      <c r="Z49" s="268">
        <v>39379.060380693401</v>
      </c>
      <c r="AA49" s="269">
        <v>1603347.9152307343</v>
      </c>
      <c r="AB49" s="267"/>
      <c r="AC49" s="281" t="s">
        <v>32</v>
      </c>
      <c r="AD49" s="282" t="s">
        <v>45</v>
      </c>
      <c r="AE49" s="283">
        <f t="shared" si="10"/>
        <v>305143.74106631987</v>
      </c>
      <c r="AF49" s="283">
        <f t="shared" si="11"/>
        <v>1171334.8761851075</v>
      </c>
      <c r="AG49" s="283">
        <f t="shared" si="12"/>
        <v>1476478.6172514274</v>
      </c>
      <c r="AH49" s="283">
        <f t="shared" si="15"/>
        <v>38797.390360299112</v>
      </c>
      <c r="AI49" s="284">
        <f t="shared" si="16"/>
        <v>1591364.9614267717</v>
      </c>
    </row>
    <row r="50" spans="1:35" hidden="1" x14ac:dyDescent="0.35">
      <c r="A50" t="s">
        <v>32</v>
      </c>
      <c r="B50" t="s">
        <v>46</v>
      </c>
      <c r="C50" s="254">
        <v>309243.72843913781</v>
      </c>
      <c r="D50" s="294">
        <v>1266126.4101944717</v>
      </c>
      <c r="E50" s="254">
        <f t="shared" si="0"/>
        <v>1575370.1386336095</v>
      </c>
      <c r="F50" s="254">
        <v>39960.730401087691</v>
      </c>
      <c r="G50" s="255">
        <v>1615330.8690346973</v>
      </c>
      <c r="H50" s="258"/>
      <c r="I50" s="258" t="s">
        <v>32</v>
      </c>
      <c r="J50" s="258" t="s">
        <v>46</v>
      </c>
      <c r="K50" s="254">
        <f t="shared" si="5"/>
        <v>307193.73475272884</v>
      </c>
      <c r="L50" s="254">
        <f t="shared" si="6"/>
        <v>1256775.1200973121</v>
      </c>
      <c r="M50" s="254">
        <f t="shared" si="7"/>
        <v>1563968.854850041</v>
      </c>
      <c r="N50" s="254">
        <f t="shared" si="14"/>
        <v>39379.060380693401</v>
      </c>
      <c r="O50" s="255">
        <f t="shared" si="14"/>
        <v>1603347.9152307343</v>
      </c>
      <c r="P50" s="258"/>
      <c r="Q50" s="258"/>
      <c r="R50" s="258"/>
      <c r="S50" s="258"/>
      <c r="T50" s="258"/>
      <c r="U50" s="261" t="s">
        <v>32</v>
      </c>
      <c r="V50" s="261" t="s">
        <v>46</v>
      </c>
      <c r="W50" s="268">
        <v>309243.72843913781</v>
      </c>
      <c r="X50" s="300">
        <f t="shared" si="18"/>
        <v>1188896.6574573573</v>
      </c>
      <c r="Y50" s="268">
        <f t="shared" si="9"/>
        <v>1498140.3858964951</v>
      </c>
      <c r="Z50" s="268">
        <v>39960.730401087691</v>
      </c>
      <c r="AA50" s="269">
        <v>1615330.8690346973</v>
      </c>
      <c r="AB50" s="267"/>
      <c r="AC50" s="281" t="s">
        <v>32</v>
      </c>
      <c r="AD50" s="282" t="s">
        <v>46</v>
      </c>
      <c r="AE50" s="283">
        <f t="shared" si="10"/>
        <v>307193.73475272884</v>
      </c>
      <c r="AF50" s="283">
        <f t="shared" si="11"/>
        <v>1180115.7668212324</v>
      </c>
      <c r="AG50" s="283">
        <f t="shared" si="12"/>
        <v>1487309.5015739612</v>
      </c>
      <c r="AH50" s="283">
        <f t="shared" si="15"/>
        <v>39379.060380693401</v>
      </c>
      <c r="AI50" s="284">
        <f t="shared" si="16"/>
        <v>1603347.9152307343</v>
      </c>
    </row>
    <row r="51" spans="1:35" hidden="1" x14ac:dyDescent="0.35">
      <c r="A51" t="s">
        <v>32</v>
      </c>
      <c r="B51" t="s">
        <v>47</v>
      </c>
      <c r="C51" s="254">
        <v>311293.72212554677</v>
      </c>
      <c r="D51" s="294">
        <v>1275477.700291631</v>
      </c>
      <c r="E51" s="254">
        <f t="shared" si="0"/>
        <v>1586771.4224171778</v>
      </c>
      <c r="F51" s="254">
        <v>40542.400421481987</v>
      </c>
      <c r="G51" s="255">
        <v>1627313.8228386599</v>
      </c>
      <c r="H51" s="258"/>
      <c r="I51" s="258" t="s">
        <v>32</v>
      </c>
      <c r="J51" s="258" t="s">
        <v>47</v>
      </c>
      <c r="K51" s="254">
        <f t="shared" si="5"/>
        <v>309243.72843913781</v>
      </c>
      <c r="L51" s="254">
        <f t="shared" si="6"/>
        <v>1266126.4101944717</v>
      </c>
      <c r="M51" s="254">
        <f t="shared" si="7"/>
        <v>1575370.1386336095</v>
      </c>
      <c r="N51" s="254">
        <f t="shared" si="14"/>
        <v>39960.730401087691</v>
      </c>
      <c r="O51" s="255">
        <f t="shared" si="14"/>
        <v>1615330.8690346973</v>
      </c>
      <c r="P51" s="258"/>
      <c r="Q51" s="258"/>
      <c r="R51" s="258"/>
      <c r="S51" s="258"/>
      <c r="T51" s="258"/>
      <c r="U51" s="261" t="s">
        <v>32</v>
      </c>
      <c r="V51" s="261" t="s">
        <v>47</v>
      </c>
      <c r="W51" s="268">
        <v>311293.72212554677</v>
      </c>
      <c r="X51" s="300">
        <f t="shared" si="18"/>
        <v>1197677.5480934819</v>
      </c>
      <c r="Y51" s="268">
        <f t="shared" si="9"/>
        <v>1508971.2702190287</v>
      </c>
      <c r="Z51" s="268">
        <v>40542.400421481987</v>
      </c>
      <c r="AA51" s="269">
        <v>1627313.8228386599</v>
      </c>
      <c r="AB51" s="267"/>
      <c r="AC51" s="281" t="s">
        <v>32</v>
      </c>
      <c r="AD51" s="282" t="s">
        <v>47</v>
      </c>
      <c r="AE51" s="283">
        <f t="shared" si="10"/>
        <v>309243.72843913781</v>
      </c>
      <c r="AF51" s="283">
        <f t="shared" si="11"/>
        <v>1188896.6574573573</v>
      </c>
      <c r="AG51" s="283">
        <f t="shared" si="12"/>
        <v>1498140.3858964951</v>
      </c>
      <c r="AH51" s="283">
        <f t="shared" si="15"/>
        <v>39960.730401087691</v>
      </c>
      <c r="AI51" s="284">
        <f t="shared" si="16"/>
        <v>1615330.8690346973</v>
      </c>
    </row>
    <row r="52" spans="1:35" hidden="1" x14ac:dyDescent="0.35">
      <c r="A52" t="s">
        <v>32</v>
      </c>
      <c r="B52" t="s">
        <v>48</v>
      </c>
      <c r="C52" s="254">
        <v>313343.71581195568</v>
      </c>
      <c r="D52" s="294">
        <v>1284828.9903887906</v>
      </c>
      <c r="E52" s="254">
        <f t="shared" si="0"/>
        <v>1598172.7062007464</v>
      </c>
      <c r="F52" s="254">
        <v>41124.070441876276</v>
      </c>
      <c r="G52" s="255">
        <v>1639296.7766426224</v>
      </c>
      <c r="H52" s="258"/>
      <c r="I52" s="258" t="s">
        <v>32</v>
      </c>
      <c r="J52" s="258" t="s">
        <v>48</v>
      </c>
      <c r="K52" s="254">
        <f t="shared" si="5"/>
        <v>311293.72212554677</v>
      </c>
      <c r="L52" s="254">
        <f t="shared" si="6"/>
        <v>1275477.700291631</v>
      </c>
      <c r="M52" s="254">
        <f t="shared" si="7"/>
        <v>1586771.4224171778</v>
      </c>
      <c r="N52" s="254">
        <f t="shared" si="14"/>
        <v>40542.400421481987</v>
      </c>
      <c r="O52" s="255">
        <f t="shared" si="14"/>
        <v>1627313.8228386599</v>
      </c>
      <c r="P52" s="258"/>
      <c r="Q52" s="258"/>
      <c r="R52" s="258"/>
      <c r="S52" s="258"/>
      <c r="T52" s="258"/>
      <c r="U52" s="261" t="s">
        <v>32</v>
      </c>
      <c r="V52" s="261" t="s">
        <v>48</v>
      </c>
      <c r="W52" s="268">
        <v>313343.71581195568</v>
      </c>
      <c r="X52" s="300">
        <f t="shared" si="18"/>
        <v>1206458.4387296068</v>
      </c>
      <c r="Y52" s="268">
        <f t="shared" si="9"/>
        <v>1519802.1545415625</v>
      </c>
      <c r="Z52" s="268">
        <v>41124.070441876276</v>
      </c>
      <c r="AA52" s="269">
        <v>1639296.7766426224</v>
      </c>
      <c r="AB52" s="267"/>
      <c r="AC52" s="281" t="s">
        <v>32</v>
      </c>
      <c r="AD52" s="282" t="s">
        <v>48</v>
      </c>
      <c r="AE52" s="283">
        <f t="shared" si="10"/>
        <v>311293.72212554677</v>
      </c>
      <c r="AF52" s="283">
        <f t="shared" si="11"/>
        <v>1197677.5480934819</v>
      </c>
      <c r="AG52" s="283">
        <f t="shared" si="12"/>
        <v>1508971.2702190287</v>
      </c>
      <c r="AH52" s="283">
        <f t="shared" si="15"/>
        <v>40542.400421481987</v>
      </c>
      <c r="AI52" s="284">
        <f t="shared" si="16"/>
        <v>1627313.8228386599</v>
      </c>
    </row>
    <row r="53" spans="1:35" hidden="1" x14ac:dyDescent="0.35">
      <c r="A53" t="s">
        <v>32</v>
      </c>
      <c r="B53" t="s">
        <v>49</v>
      </c>
      <c r="C53" s="254">
        <v>315393.70949836465</v>
      </c>
      <c r="D53" s="294">
        <v>1294180.2804859499</v>
      </c>
      <c r="E53" s="254">
        <f t="shared" si="0"/>
        <v>1609573.9899843147</v>
      </c>
      <c r="F53" s="254">
        <v>41705.740462270565</v>
      </c>
      <c r="G53" s="255">
        <v>1651279.7304465852</v>
      </c>
      <c r="H53" s="258"/>
      <c r="I53" s="258" t="s">
        <v>32</v>
      </c>
      <c r="J53" s="258" t="s">
        <v>49</v>
      </c>
      <c r="K53" s="254">
        <f t="shared" si="5"/>
        <v>313343.71581195568</v>
      </c>
      <c r="L53" s="254">
        <f t="shared" si="6"/>
        <v>1284828.9903887906</v>
      </c>
      <c r="M53" s="254">
        <f t="shared" si="7"/>
        <v>1598172.7062007464</v>
      </c>
      <c r="N53" s="254">
        <f t="shared" si="14"/>
        <v>41124.070441876276</v>
      </c>
      <c r="O53" s="255">
        <f t="shared" si="14"/>
        <v>1639296.7766426224</v>
      </c>
      <c r="P53" s="258"/>
      <c r="Q53" s="258"/>
      <c r="R53" s="258"/>
      <c r="S53" s="258"/>
      <c r="T53" s="258"/>
      <c r="U53" s="261" t="s">
        <v>32</v>
      </c>
      <c r="V53" s="261" t="s">
        <v>49</v>
      </c>
      <c r="W53" s="268">
        <v>315393.70949836465</v>
      </c>
      <c r="X53" s="300">
        <f t="shared" si="18"/>
        <v>1215239.3293657314</v>
      </c>
      <c r="Y53" s="268">
        <f t="shared" si="9"/>
        <v>1530633.0388640962</v>
      </c>
      <c r="Z53" s="268">
        <v>41705.740462270565</v>
      </c>
      <c r="AA53" s="269">
        <v>1651279.7304465852</v>
      </c>
      <c r="AB53" s="267"/>
      <c r="AC53" s="281" t="s">
        <v>32</v>
      </c>
      <c r="AD53" s="282" t="s">
        <v>49</v>
      </c>
      <c r="AE53" s="283">
        <f t="shared" si="10"/>
        <v>313343.71581195568</v>
      </c>
      <c r="AF53" s="283">
        <f t="shared" si="11"/>
        <v>1206458.4387296068</v>
      </c>
      <c r="AG53" s="283">
        <f t="shared" si="12"/>
        <v>1519802.1545415625</v>
      </c>
      <c r="AH53" s="283">
        <f t="shared" si="15"/>
        <v>41124.070441876276</v>
      </c>
      <c r="AI53" s="284">
        <f t="shared" si="16"/>
        <v>1639296.7766426224</v>
      </c>
    </row>
    <row r="54" spans="1:35" hidden="1" x14ac:dyDescent="0.35">
      <c r="A54" t="s">
        <v>32</v>
      </c>
      <c r="B54" t="s">
        <v>50</v>
      </c>
      <c r="C54" s="254">
        <v>317443.70318477362</v>
      </c>
      <c r="D54" s="294">
        <v>1303531.5705831095</v>
      </c>
      <c r="E54" s="254">
        <f t="shared" si="0"/>
        <v>1620975.2737678832</v>
      </c>
      <c r="F54" s="254">
        <v>42287.410482664854</v>
      </c>
      <c r="G54" s="255">
        <v>1663262.6842505478</v>
      </c>
      <c r="H54" s="258"/>
      <c r="I54" s="258" t="s">
        <v>32</v>
      </c>
      <c r="J54" s="258" t="s">
        <v>50</v>
      </c>
      <c r="K54" s="254">
        <f t="shared" si="5"/>
        <v>315393.70949836465</v>
      </c>
      <c r="L54" s="254">
        <f t="shared" si="6"/>
        <v>1294180.2804859499</v>
      </c>
      <c r="M54" s="254">
        <f t="shared" si="7"/>
        <v>1609573.9899843147</v>
      </c>
      <c r="N54" s="254">
        <f t="shared" si="14"/>
        <v>41705.740462270565</v>
      </c>
      <c r="O54" s="255">
        <f t="shared" si="14"/>
        <v>1651279.7304465852</v>
      </c>
      <c r="P54" s="258"/>
      <c r="Q54" s="258"/>
      <c r="R54" s="258"/>
      <c r="S54" s="258"/>
      <c r="T54" s="258"/>
      <c r="U54" s="261" t="s">
        <v>32</v>
      </c>
      <c r="V54" s="261" t="s">
        <v>50</v>
      </c>
      <c r="W54" s="268">
        <v>317443.70318477362</v>
      </c>
      <c r="X54" s="300">
        <f t="shared" si="18"/>
        <v>1224020.2200018563</v>
      </c>
      <c r="Y54" s="268">
        <f t="shared" si="9"/>
        <v>1541463.92318663</v>
      </c>
      <c r="Z54" s="268">
        <v>42287.410482664854</v>
      </c>
      <c r="AA54" s="269">
        <v>1663262.6842505478</v>
      </c>
      <c r="AB54" s="267"/>
      <c r="AC54" s="281" t="s">
        <v>32</v>
      </c>
      <c r="AD54" s="282" t="s">
        <v>50</v>
      </c>
      <c r="AE54" s="283">
        <f t="shared" si="10"/>
        <v>315393.70949836465</v>
      </c>
      <c r="AF54" s="283">
        <f t="shared" si="11"/>
        <v>1215239.3293657314</v>
      </c>
      <c r="AG54" s="283">
        <f t="shared" si="12"/>
        <v>1530633.0388640962</v>
      </c>
      <c r="AH54" s="283">
        <f t="shared" si="15"/>
        <v>41705.740462270565</v>
      </c>
      <c r="AI54" s="284">
        <f t="shared" si="16"/>
        <v>1651279.7304465852</v>
      </c>
    </row>
    <row r="55" spans="1:35" ht="15" hidden="1" thickBot="1" x14ac:dyDescent="0.4">
      <c r="A55" s="251" t="s">
        <v>32</v>
      </c>
      <c r="B55" s="251" t="s">
        <v>51</v>
      </c>
      <c r="C55" s="252">
        <v>319493.69687118259</v>
      </c>
      <c r="D55" s="293">
        <v>1312882.8606802691</v>
      </c>
      <c r="E55" s="252">
        <f t="shared" si="0"/>
        <v>1632376.5575514517</v>
      </c>
      <c r="F55" s="252">
        <v>42869.080503059144</v>
      </c>
      <c r="G55" s="253">
        <v>1675245.6380545106</v>
      </c>
      <c r="H55" s="258"/>
      <c r="I55" s="259" t="s">
        <v>32</v>
      </c>
      <c r="J55" s="259" t="s">
        <v>51</v>
      </c>
      <c r="K55" s="252">
        <f t="shared" si="5"/>
        <v>317443.70318477362</v>
      </c>
      <c r="L55" s="252">
        <f t="shared" si="6"/>
        <v>1303531.5705831095</v>
      </c>
      <c r="M55" s="252">
        <f t="shared" si="7"/>
        <v>1620975.2737678832</v>
      </c>
      <c r="N55" s="252">
        <f t="shared" ref="N55:O55" si="19">F54</f>
        <v>42287.410482664854</v>
      </c>
      <c r="O55" s="253">
        <f t="shared" si="19"/>
        <v>1663262.6842505478</v>
      </c>
      <c r="P55" s="258"/>
      <c r="Q55" s="258"/>
      <c r="R55" s="258"/>
      <c r="S55" s="258"/>
      <c r="T55" s="258"/>
      <c r="U55" s="264" t="s">
        <v>32</v>
      </c>
      <c r="V55" s="264" t="s">
        <v>51</v>
      </c>
      <c r="W55" s="265">
        <v>319493.69687118259</v>
      </c>
      <c r="X55" s="297">
        <f t="shared" si="18"/>
        <v>1232801.1106379812</v>
      </c>
      <c r="Y55" s="265">
        <f t="shared" si="9"/>
        <v>1552294.8075091639</v>
      </c>
      <c r="Z55" s="265">
        <v>42869.080503059144</v>
      </c>
      <c r="AA55" s="266">
        <v>1675245.6380545106</v>
      </c>
      <c r="AB55" s="267"/>
      <c r="AC55" s="287" t="s">
        <v>32</v>
      </c>
      <c r="AD55" s="288" t="s">
        <v>51</v>
      </c>
      <c r="AE55" s="289">
        <f t="shared" si="10"/>
        <v>317443.70318477362</v>
      </c>
      <c r="AF55" s="289">
        <f t="shared" si="11"/>
        <v>1224020.2200018563</v>
      </c>
      <c r="AG55" s="289">
        <f t="shared" si="12"/>
        <v>1541463.92318663</v>
      </c>
      <c r="AH55" s="289">
        <f t="shared" si="15"/>
        <v>42287.410482664854</v>
      </c>
      <c r="AI55" s="290">
        <f t="shared" si="16"/>
        <v>1663262.6842505478</v>
      </c>
    </row>
  </sheetData>
  <mergeCells count="6">
    <mergeCell ref="A1:AI1"/>
    <mergeCell ref="A2:AI2"/>
    <mergeCell ref="A3:AI3"/>
    <mergeCell ref="A4:O4"/>
    <mergeCell ref="A5:O5"/>
    <mergeCell ref="U4:AI4"/>
  </mergeCells>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A5E87-BC02-43FB-A109-24593D2149C2}">
  <dimension ref="B1:G11"/>
  <sheetViews>
    <sheetView zoomScale="80" zoomScaleNormal="80" workbookViewId="0">
      <selection activeCell="J4" sqref="J4"/>
    </sheetView>
  </sheetViews>
  <sheetFormatPr defaultRowHeight="14" x14ac:dyDescent="0.3"/>
  <cols>
    <col min="1" max="1" width="8.7265625" style="1"/>
    <col min="2" max="2" width="81.90625" style="429" customWidth="1"/>
    <col min="3" max="3" width="6.6328125" style="430" customWidth="1"/>
    <col min="4" max="7" width="14.54296875" style="1" customWidth="1"/>
    <col min="8" max="8" width="11" style="1" customWidth="1"/>
    <col min="9" max="16384" width="8.7265625" style="1"/>
  </cols>
  <sheetData>
    <row r="1" spans="2:7" x14ac:dyDescent="0.3">
      <c r="B1" s="405"/>
      <c r="C1" s="406" t="s">
        <v>199</v>
      </c>
      <c r="D1" s="407">
        <v>2026</v>
      </c>
      <c r="E1" s="407">
        <v>2027</v>
      </c>
      <c r="F1" s="407">
        <v>2028</v>
      </c>
      <c r="G1" s="408">
        <v>2029</v>
      </c>
    </row>
    <row r="2" spans="2:7" x14ac:dyDescent="0.3">
      <c r="B2" s="409" t="s">
        <v>197</v>
      </c>
      <c r="C2" s="410">
        <v>1</v>
      </c>
      <c r="D2" s="411">
        <v>84915234</v>
      </c>
      <c r="E2" s="411">
        <v>95404979</v>
      </c>
      <c r="F2" s="411">
        <v>105880436</v>
      </c>
      <c r="G2" s="412">
        <v>116355893</v>
      </c>
    </row>
    <row r="3" spans="2:7" ht="90.5" customHeight="1" x14ac:dyDescent="0.3">
      <c r="B3" s="413" t="s">
        <v>212</v>
      </c>
      <c r="C3" s="414">
        <v>2</v>
      </c>
      <c r="D3" s="415">
        <f>Pielikums!D38</f>
        <v>-738265</v>
      </c>
      <c r="E3" s="415">
        <f>Pielikums!E38</f>
        <v>-2356481</v>
      </c>
      <c r="F3" s="415">
        <f>Pielikums!F38</f>
        <v>-4305849</v>
      </c>
      <c r="G3" s="416">
        <f>Pielikums!G38</f>
        <v>-5576941</v>
      </c>
    </row>
    <row r="4" spans="2:7" ht="148.5" customHeight="1" x14ac:dyDescent="0.3">
      <c r="B4" s="413" t="s">
        <v>213</v>
      </c>
      <c r="C4" s="414">
        <v>3</v>
      </c>
      <c r="D4" s="415">
        <f>Pielikums!D63</f>
        <v>-53635</v>
      </c>
      <c r="E4" s="415">
        <f>Pielikums!E63</f>
        <v>-53635</v>
      </c>
      <c r="F4" s="415">
        <f>Pielikums!F63</f>
        <v>-53635</v>
      </c>
      <c r="G4" s="416">
        <f>Pielikums!G63</f>
        <v>-53635</v>
      </c>
    </row>
    <row r="5" spans="2:7" ht="51" customHeight="1" x14ac:dyDescent="0.3">
      <c r="B5" s="413" t="s">
        <v>192</v>
      </c>
      <c r="C5" s="414">
        <v>4</v>
      </c>
      <c r="D5" s="415">
        <f>Pielikums!D69</f>
        <v>410043</v>
      </c>
      <c r="E5" s="415">
        <f>D5</f>
        <v>410043</v>
      </c>
      <c r="F5" s="415">
        <f>E5</f>
        <v>410043</v>
      </c>
      <c r="G5" s="416">
        <f>F5</f>
        <v>410043</v>
      </c>
    </row>
    <row r="6" spans="2:7" ht="36.5" customHeight="1" x14ac:dyDescent="0.3">
      <c r="B6" s="413" t="s">
        <v>189</v>
      </c>
      <c r="C6" s="414">
        <v>5</v>
      </c>
      <c r="D6" s="415">
        <f>Pielikums!D76</f>
        <v>56144</v>
      </c>
      <c r="E6" s="415">
        <f>Pielikums!E76</f>
        <v>0</v>
      </c>
      <c r="F6" s="415">
        <f>Pielikums!F76</f>
        <v>0</v>
      </c>
      <c r="G6" s="416">
        <f>Pielikums!G76</f>
        <v>0</v>
      </c>
    </row>
    <row r="7" spans="2:7" s="421" customFormat="1" ht="21.5" thickBot="1" x14ac:dyDescent="0.35">
      <c r="B7" s="417" t="s">
        <v>204</v>
      </c>
      <c r="C7" s="418" t="s">
        <v>200</v>
      </c>
      <c r="D7" s="419">
        <f>D3+D4+D5+D6</f>
        <v>-325713</v>
      </c>
      <c r="E7" s="419">
        <f>E3+E4+E5+E6</f>
        <v>-2000073</v>
      </c>
      <c r="F7" s="419">
        <f>F3+F4+F5+F6</f>
        <v>-3949441</v>
      </c>
      <c r="G7" s="420">
        <f>G3+G4+G5+G6</f>
        <v>-5220533</v>
      </c>
    </row>
    <row r="8" spans="2:7" ht="22" customHeight="1" x14ac:dyDescent="0.3">
      <c r="B8" s="422" t="s">
        <v>202</v>
      </c>
      <c r="C8" s="423" t="s">
        <v>201</v>
      </c>
      <c r="D8" s="424">
        <f>D2+D7</f>
        <v>84589521</v>
      </c>
      <c r="E8" s="424">
        <f t="shared" ref="E8:G8" si="0">E2+E7</f>
        <v>93404906</v>
      </c>
      <c r="F8" s="424">
        <f t="shared" si="0"/>
        <v>101930995</v>
      </c>
      <c r="G8" s="424">
        <f t="shared" si="0"/>
        <v>111135360</v>
      </c>
    </row>
    <row r="9" spans="2:7" ht="90.5" customHeight="1" x14ac:dyDescent="0.3">
      <c r="B9" s="425" t="s">
        <v>196</v>
      </c>
      <c r="C9" s="426">
        <v>8</v>
      </c>
      <c r="D9" s="427">
        <v>0</v>
      </c>
      <c r="E9" s="427">
        <f>Pielikums!E69-E5</f>
        <v>0</v>
      </c>
      <c r="F9" s="427">
        <f>Pielikums!F69-F5</f>
        <v>0</v>
      </c>
      <c r="G9" s="427">
        <f>Pielikums!G69-G5</f>
        <v>0</v>
      </c>
    </row>
    <row r="10" spans="2:7" ht="22" customHeight="1" x14ac:dyDescent="0.3">
      <c r="B10" s="428" t="s">
        <v>198</v>
      </c>
      <c r="C10" s="410" t="s">
        <v>203</v>
      </c>
      <c r="D10" s="411">
        <f>D8+D9</f>
        <v>84589521</v>
      </c>
      <c r="E10" s="411">
        <f>E8+E9</f>
        <v>93404906</v>
      </c>
      <c r="F10" s="411">
        <f>F8+F9</f>
        <v>101930995</v>
      </c>
      <c r="G10" s="411">
        <f>G8+G9</f>
        <v>111135360</v>
      </c>
    </row>
    <row r="11" spans="2:7" ht="24.5" customHeight="1" x14ac:dyDescent="0.3">
      <c r="B11" s="428"/>
      <c r="C11" s="410">
        <v>10</v>
      </c>
      <c r="D11" s="411">
        <f>D10-D2</f>
        <v>-325713</v>
      </c>
      <c r="E11" s="411">
        <f>E10-E2</f>
        <v>-2000073</v>
      </c>
      <c r="F11" s="411">
        <f>F10-F2</f>
        <v>-3949441</v>
      </c>
      <c r="G11" s="411">
        <f>G10-G2</f>
        <v>-5220533</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Darblapas</vt:lpstr>
      </vt:variant>
      <vt:variant>
        <vt:i4>10</vt:i4>
      </vt:variant>
    </vt:vector>
  </HeadingPairs>
  <TitlesOfParts>
    <vt:vector size="10" baseType="lpstr">
      <vt:lpstr>Pielikums</vt:lpstr>
      <vt:lpstr>1.tabula</vt:lpstr>
      <vt:lpstr>2.tabula</vt:lpstr>
      <vt:lpstr>3.tabula</vt:lpstr>
      <vt:lpstr>4.tabula</vt:lpstr>
      <vt:lpstr>5.tabula</vt:lpstr>
      <vt:lpstr>6.tabula</vt:lpstr>
      <vt:lpstr>7.tabula</vt:lpstr>
      <vt:lpstr>8.tabula</vt:lpstr>
      <vt:lpstr>Lapa1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Strēle</dc:creator>
  <cp:lastModifiedBy>Sandra Strēle</cp:lastModifiedBy>
  <cp:lastPrinted>2025-11-05T19:22:30Z</cp:lastPrinted>
  <dcterms:created xsi:type="dcterms:W3CDTF">2015-06-05T18:19:34Z</dcterms:created>
  <dcterms:modified xsi:type="dcterms:W3CDTF">2025-12-01T06:35:17Z</dcterms:modified>
</cp:coreProperties>
</file>