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gors_belovs_vm_gov_lv/Documents/Documents/Darba mape/MK_rīkojuma_projekti/2026/VADC/"/>
    </mc:Choice>
  </mc:AlternateContent>
  <xr:revisionPtr revIDLastSave="20" documentId="8_{95B9736E-A6AD-41AE-AE06-776D7DDABECC}" xr6:coauthVersionLast="47" xr6:coauthVersionMax="47" xr10:uidLastSave="{4B3BD3D8-56EB-401E-A4BE-D66F9E0A2D34}"/>
  <bookViews>
    <workbookView xWindow="-120" yWindow="-120" windowWidth="38640" windowHeight="21120" xr2:uid="{9D9DB3BD-B5BA-48D7-9FB5-F477CF7DBF6C}"/>
  </bookViews>
  <sheets>
    <sheet name="Aprēķins" sheetId="1" r:id="rId1"/>
  </sheets>
  <definedNames>
    <definedName name="_xlnm.Print_Titles" localSheetId="0">Aprēķins!$8:$9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5" i="1" l="1"/>
  <c r="V28" i="1"/>
  <c r="V29" i="1"/>
  <c r="V30" i="1"/>
  <c r="O92" i="1"/>
  <c r="N58" i="1"/>
  <c r="K90" i="1"/>
  <c r="S40" i="1"/>
  <c r="S35" i="1"/>
  <c r="R12" i="1"/>
  <c r="P12" i="1"/>
  <c r="O12" i="1"/>
  <c r="S13" i="1"/>
  <c r="D71" i="1"/>
  <c r="E89" i="1"/>
  <c r="F89" i="1"/>
  <c r="G89" i="1"/>
  <c r="H89" i="1"/>
  <c r="I89" i="1"/>
  <c r="Q89" i="1"/>
  <c r="D89" i="1"/>
  <c r="D81" i="1"/>
  <c r="D80" i="1" s="1"/>
  <c r="D12" i="1" l="1"/>
  <c r="K91" i="1"/>
  <c r="L91" i="1" s="1"/>
  <c r="J91" i="1"/>
  <c r="J90" i="1"/>
  <c r="K72" i="1"/>
  <c r="L72" i="1" s="1"/>
  <c r="N72" i="1" s="1"/>
  <c r="S58" i="1"/>
  <c r="Q71" i="1"/>
  <c r="Q81" i="1"/>
  <c r="Q80" i="1" s="1"/>
  <c r="L58" i="1"/>
  <c r="Q58" i="1"/>
  <c r="O54" i="1"/>
  <c r="P54" i="1" s="1"/>
  <c r="R54" i="1" s="1"/>
  <c r="O79" i="1"/>
  <c r="P79" i="1" s="1"/>
  <c r="M43" i="1"/>
  <c r="M44" i="1"/>
  <c r="M45" i="1"/>
  <c r="M46" i="1"/>
  <c r="M47" i="1"/>
  <c r="M48" i="1"/>
  <c r="M49" i="1"/>
  <c r="M50" i="1"/>
  <c r="M51" i="1"/>
  <c r="M52" i="1"/>
  <c r="M53" i="1"/>
  <c r="M55" i="1"/>
  <c r="M56" i="1"/>
  <c r="M57" i="1"/>
  <c r="M59" i="1"/>
  <c r="M60" i="1"/>
  <c r="M61" i="1"/>
  <c r="M62" i="1"/>
  <c r="M63" i="1"/>
  <c r="M64" i="1"/>
  <c r="M65" i="1"/>
  <c r="M66" i="1"/>
  <c r="M67" i="1"/>
  <c r="M68" i="1"/>
  <c r="M69" i="1"/>
  <c r="M70" i="1"/>
  <c r="M42" i="1"/>
  <c r="L31" i="1"/>
  <c r="K29" i="1"/>
  <c r="N29" i="1" s="1"/>
  <c r="K30" i="1"/>
  <c r="K32" i="1"/>
  <c r="N32" i="1" s="1"/>
  <c r="K33" i="1"/>
  <c r="N33" i="1" s="1"/>
  <c r="K34" i="1"/>
  <c r="N34" i="1" s="1"/>
  <c r="K35" i="1"/>
  <c r="N35" i="1" s="1"/>
  <c r="K36" i="1"/>
  <c r="N36" i="1" s="1"/>
  <c r="K37" i="1"/>
  <c r="N37" i="1" s="1"/>
  <c r="K38" i="1"/>
  <c r="N38" i="1" s="1"/>
  <c r="K39" i="1"/>
  <c r="N39" i="1" s="1"/>
  <c r="K42" i="1"/>
  <c r="N42" i="1" s="1"/>
  <c r="K43" i="1"/>
  <c r="N43" i="1" s="1"/>
  <c r="K44" i="1"/>
  <c r="N44" i="1" s="1"/>
  <c r="K45" i="1"/>
  <c r="N45" i="1" s="1"/>
  <c r="K46" i="1"/>
  <c r="N46" i="1" s="1"/>
  <c r="K47" i="1"/>
  <c r="N47" i="1" s="1"/>
  <c r="K48" i="1"/>
  <c r="N48" i="1" s="1"/>
  <c r="K49" i="1"/>
  <c r="N49" i="1" s="1"/>
  <c r="K50" i="1"/>
  <c r="N50" i="1" s="1"/>
  <c r="K51" i="1"/>
  <c r="N51" i="1" s="1"/>
  <c r="K52" i="1"/>
  <c r="N52" i="1" s="1"/>
  <c r="K53" i="1"/>
  <c r="N53" i="1" s="1"/>
  <c r="K56" i="1"/>
  <c r="N56" i="1" s="1"/>
  <c r="K57" i="1"/>
  <c r="N57" i="1" s="1"/>
  <c r="K60" i="1"/>
  <c r="N60" i="1" s="1"/>
  <c r="K61" i="1"/>
  <c r="N61" i="1" s="1"/>
  <c r="K63" i="1"/>
  <c r="N63" i="1" s="1"/>
  <c r="K64" i="1"/>
  <c r="N64" i="1" s="1"/>
  <c r="K66" i="1"/>
  <c r="N66" i="1" s="1"/>
  <c r="K67" i="1"/>
  <c r="N67" i="1" s="1"/>
  <c r="K69" i="1"/>
  <c r="N69" i="1" s="1"/>
  <c r="K70" i="1"/>
  <c r="N70" i="1" s="1"/>
  <c r="K73" i="1"/>
  <c r="L73" i="1" s="1"/>
  <c r="K74" i="1"/>
  <c r="L74" i="1" s="1"/>
  <c r="K75" i="1"/>
  <c r="L75" i="1" s="1"/>
  <c r="K76" i="1"/>
  <c r="L76" i="1" s="1"/>
  <c r="M76" i="1" s="1"/>
  <c r="K77" i="1"/>
  <c r="L77" i="1" s="1"/>
  <c r="K78" i="1"/>
  <c r="L78" i="1" s="1"/>
  <c r="K82" i="1"/>
  <c r="L82" i="1" s="1"/>
  <c r="R83" i="1"/>
  <c r="R84" i="1"/>
  <c r="R85" i="1"/>
  <c r="R86" i="1"/>
  <c r="R87" i="1"/>
  <c r="R88" i="1"/>
  <c r="M18" i="1"/>
  <c r="O18" i="1" s="1"/>
  <c r="M19" i="1"/>
  <c r="O19" i="1" s="1"/>
  <c r="P19" i="1" s="1"/>
  <c r="M20" i="1"/>
  <c r="O20" i="1" s="1"/>
  <c r="M21" i="1"/>
  <c r="O21" i="1" s="1"/>
  <c r="M22" i="1"/>
  <c r="O22" i="1" s="1"/>
  <c r="M23" i="1"/>
  <c r="O23" i="1" s="1"/>
  <c r="P23" i="1" s="1"/>
  <c r="M24" i="1"/>
  <c r="M25" i="1"/>
  <c r="O25" i="1" s="1"/>
  <c r="M26" i="1"/>
  <c r="O26" i="1" s="1"/>
  <c r="M27" i="1"/>
  <c r="O27" i="1" s="1"/>
  <c r="P27" i="1" s="1"/>
  <c r="M28" i="1"/>
  <c r="M29" i="1"/>
  <c r="O29" i="1" s="1"/>
  <c r="M30" i="1"/>
  <c r="O30" i="1" s="1"/>
  <c r="M32" i="1"/>
  <c r="M33" i="1"/>
  <c r="M34" i="1"/>
  <c r="M35" i="1"/>
  <c r="M36" i="1"/>
  <c r="M37" i="1"/>
  <c r="M38" i="1"/>
  <c r="M39" i="1"/>
  <c r="M40" i="1"/>
  <c r="M41" i="1"/>
  <c r="K14" i="1"/>
  <c r="L14" i="1" s="1"/>
  <c r="M14" i="1" s="1"/>
  <c r="O14" i="1" s="1"/>
  <c r="K15" i="1"/>
  <c r="L15" i="1" s="1"/>
  <c r="M15" i="1" s="1"/>
  <c r="O15" i="1" s="1"/>
  <c r="K16" i="1"/>
  <c r="L16" i="1" s="1"/>
  <c r="M16" i="1" s="1"/>
  <c r="O16" i="1" s="1"/>
  <c r="K17" i="1"/>
  <c r="L17" i="1" s="1"/>
  <c r="M17" i="1" s="1"/>
  <c r="O17" i="1" s="1"/>
  <c r="K18" i="1"/>
  <c r="N18" i="1" s="1"/>
  <c r="K19" i="1"/>
  <c r="N19" i="1" s="1"/>
  <c r="K20" i="1"/>
  <c r="N20" i="1" s="1"/>
  <c r="K21" i="1"/>
  <c r="N21" i="1" s="1"/>
  <c r="K22" i="1"/>
  <c r="N22" i="1" s="1"/>
  <c r="K23" i="1"/>
  <c r="N23" i="1" s="1"/>
  <c r="K25" i="1"/>
  <c r="N25" i="1" s="1"/>
  <c r="K26" i="1"/>
  <c r="N26" i="1" s="1"/>
  <c r="K27" i="1"/>
  <c r="N27" i="1" s="1"/>
  <c r="N30" i="1"/>
  <c r="K13" i="1"/>
  <c r="L13" i="1" s="1"/>
  <c r="M13" i="1" s="1"/>
  <c r="O13" i="1" s="1"/>
  <c r="Q12" i="1"/>
  <c r="O38" i="1" l="1"/>
  <c r="O34" i="1"/>
  <c r="P34" i="1" s="1"/>
  <c r="R34" i="1" s="1"/>
  <c r="S34" i="1" s="1"/>
  <c r="O76" i="1"/>
  <c r="P76" i="1" s="1"/>
  <c r="O64" i="1"/>
  <c r="P64" i="1" s="1"/>
  <c r="R64" i="1" s="1"/>
  <c r="O60" i="1"/>
  <c r="O50" i="1"/>
  <c r="P50" i="1" s="1"/>
  <c r="R50" i="1" s="1"/>
  <c r="S50" i="1" s="1"/>
  <c r="O46" i="1"/>
  <c r="P46" i="1" s="1"/>
  <c r="R46" i="1" s="1"/>
  <c r="S46" i="1" s="1"/>
  <c r="J89" i="1"/>
  <c r="O56" i="1"/>
  <c r="P56" i="1" s="1"/>
  <c r="R56" i="1" s="1"/>
  <c r="O51" i="1"/>
  <c r="P51" i="1" s="1"/>
  <c r="R51" i="1" s="1"/>
  <c r="S51" i="1" s="1"/>
  <c r="O43" i="1"/>
  <c r="P43" i="1" s="1"/>
  <c r="O37" i="1"/>
  <c r="P37" i="1" s="1"/>
  <c r="R37" i="1" s="1"/>
  <c r="S37" i="1" s="1"/>
  <c r="O36" i="1"/>
  <c r="O32" i="1"/>
  <c r="O42" i="1"/>
  <c r="P42" i="1" s="1"/>
  <c r="R42" i="1" s="1"/>
  <c r="S42" i="1" s="1"/>
  <c r="O67" i="1"/>
  <c r="P67" i="1" s="1"/>
  <c r="O63" i="1"/>
  <c r="P63" i="1" s="1"/>
  <c r="O53" i="1"/>
  <c r="P53" i="1" s="1"/>
  <c r="R53" i="1" s="1"/>
  <c r="S53" i="1" s="1"/>
  <c r="O49" i="1"/>
  <c r="P49" i="1" s="1"/>
  <c r="R49" i="1" s="1"/>
  <c r="S49" i="1" s="1"/>
  <c r="O45" i="1"/>
  <c r="P45" i="1" s="1"/>
  <c r="R45" i="1" s="1"/>
  <c r="S45" i="1" s="1"/>
  <c r="O61" i="1"/>
  <c r="P61" i="1" s="1"/>
  <c r="R61" i="1" s="1"/>
  <c r="O47" i="1"/>
  <c r="P47" i="1" s="1"/>
  <c r="O33" i="1"/>
  <c r="O39" i="1"/>
  <c r="P39" i="1" s="1"/>
  <c r="O35" i="1"/>
  <c r="P35" i="1" s="1"/>
  <c r="O66" i="1"/>
  <c r="P66" i="1" s="1"/>
  <c r="R66" i="1" s="1"/>
  <c r="O57" i="1"/>
  <c r="O52" i="1"/>
  <c r="P52" i="1" s="1"/>
  <c r="R52" i="1" s="1"/>
  <c r="S52" i="1" s="1"/>
  <c r="O48" i="1"/>
  <c r="Q48" i="1" s="1"/>
  <c r="O44" i="1"/>
  <c r="P44" i="1" s="1"/>
  <c r="L90" i="1"/>
  <c r="N90" i="1" s="1"/>
  <c r="K89" i="1"/>
  <c r="O69" i="1"/>
  <c r="P69" i="1" s="1"/>
  <c r="R69" i="1" s="1"/>
  <c r="O70" i="1"/>
  <c r="P70" i="1" s="1"/>
  <c r="R70" i="1" s="1"/>
  <c r="L81" i="1"/>
  <c r="L80" i="1" s="1"/>
  <c r="M82" i="1"/>
  <c r="N82" i="1"/>
  <c r="N81" i="1" s="1"/>
  <c r="N80" i="1" s="1"/>
  <c r="M75" i="1"/>
  <c r="N75" i="1"/>
  <c r="P60" i="1"/>
  <c r="R60" i="1" s="1"/>
  <c r="M91" i="1"/>
  <c r="O91" i="1" s="1"/>
  <c r="N91" i="1"/>
  <c r="N78" i="1"/>
  <c r="M78" i="1"/>
  <c r="N74" i="1"/>
  <c r="M74" i="1"/>
  <c r="M77" i="1"/>
  <c r="N77" i="1"/>
  <c r="M73" i="1"/>
  <c r="N73" i="1"/>
  <c r="P57" i="1"/>
  <c r="R57" i="1" s="1"/>
  <c r="M72" i="1"/>
  <c r="M58" i="1"/>
  <c r="K81" i="1"/>
  <c r="K80" i="1" s="1"/>
  <c r="K71" i="1"/>
  <c r="N76" i="1"/>
  <c r="L71" i="1"/>
  <c r="R79" i="1"/>
  <c r="S79" i="1" s="1"/>
  <c r="M31" i="1"/>
  <c r="R43" i="1"/>
  <c r="S43" i="1" s="1"/>
  <c r="R27" i="1"/>
  <c r="S27" i="1" s="1"/>
  <c r="R23" i="1"/>
  <c r="S23" i="1" s="1"/>
  <c r="R19" i="1"/>
  <c r="S19" i="1" s="1"/>
  <c r="P14" i="1"/>
  <c r="R14" i="1" s="1"/>
  <c r="S14" i="1" s="1"/>
  <c r="P16" i="1"/>
  <c r="R16" i="1" s="1"/>
  <c r="S16" i="1" s="1"/>
  <c r="P30" i="1"/>
  <c r="R30" i="1" s="1"/>
  <c r="P22" i="1"/>
  <c r="R22" i="1" s="1"/>
  <c r="S22" i="1" s="1"/>
  <c r="P13" i="1"/>
  <c r="R13" i="1" s="1"/>
  <c r="P38" i="1"/>
  <c r="R38" i="1" s="1"/>
  <c r="S38" i="1" s="1"/>
  <c r="P26" i="1"/>
  <c r="R26" i="1" s="1"/>
  <c r="S26" i="1" s="1"/>
  <c r="P18" i="1"/>
  <c r="R18" i="1" s="1"/>
  <c r="S18" i="1" s="1"/>
  <c r="P33" i="1"/>
  <c r="R33" i="1" s="1"/>
  <c r="S33" i="1" s="1"/>
  <c r="P29" i="1"/>
  <c r="R29" i="1" s="1"/>
  <c r="P25" i="1"/>
  <c r="R25" i="1" s="1"/>
  <c r="S25" i="1" s="1"/>
  <c r="P21" i="1"/>
  <c r="R21" i="1" s="1"/>
  <c r="S21" i="1" s="1"/>
  <c r="P17" i="1"/>
  <c r="R17" i="1" s="1"/>
  <c r="S17" i="1" s="1"/>
  <c r="P15" i="1"/>
  <c r="R15" i="1" s="1"/>
  <c r="S15" i="1" s="1"/>
  <c r="P36" i="1"/>
  <c r="R36" i="1" s="1"/>
  <c r="S36" i="1" s="1"/>
  <c r="P32" i="1"/>
  <c r="P20" i="1"/>
  <c r="R20" i="1" s="1"/>
  <c r="S20" i="1" s="1"/>
  <c r="M12" i="1"/>
  <c r="L12" i="1"/>
  <c r="L11" i="1" s="1"/>
  <c r="F43" i="1"/>
  <c r="N89" i="1" l="1"/>
  <c r="R67" i="1"/>
  <c r="M11" i="1"/>
  <c r="R39" i="1"/>
  <c r="S39" i="1" s="1"/>
  <c r="P48" i="1"/>
  <c r="R48" i="1" s="1"/>
  <c r="S48" i="1" s="1"/>
  <c r="R35" i="1"/>
  <c r="Q47" i="1"/>
  <c r="R47" i="1" s="1"/>
  <c r="S47" i="1" s="1"/>
  <c r="R63" i="1"/>
  <c r="O74" i="1"/>
  <c r="P74" i="1" s="1"/>
  <c r="R74" i="1" s="1"/>
  <c r="S74" i="1" s="1"/>
  <c r="O82" i="1"/>
  <c r="P82" i="1" s="1"/>
  <c r="P81" i="1" s="1"/>
  <c r="P80" i="1" s="1"/>
  <c r="Q31" i="1"/>
  <c r="Q11" i="1" s="1"/>
  <c r="Q92" i="1" s="1"/>
  <c r="O72" i="1"/>
  <c r="P72" i="1" s="1"/>
  <c r="O73" i="1"/>
  <c r="P73" i="1" s="1"/>
  <c r="R73" i="1" s="1"/>
  <c r="S73" i="1" s="1"/>
  <c r="M90" i="1"/>
  <c r="L89" i="1"/>
  <c r="O77" i="1"/>
  <c r="P77" i="1" s="1"/>
  <c r="R77" i="1" s="1"/>
  <c r="S77" i="1" s="1"/>
  <c r="R44" i="1"/>
  <c r="S44" i="1" s="1"/>
  <c r="O78" i="1"/>
  <c r="P78" i="1" s="1"/>
  <c r="R78" i="1" s="1"/>
  <c r="S78" i="1" s="1"/>
  <c r="O75" i="1"/>
  <c r="N71" i="1"/>
  <c r="M81" i="1"/>
  <c r="M80" i="1" s="1"/>
  <c r="P91" i="1"/>
  <c r="M71" i="1"/>
  <c r="R76" i="1"/>
  <c r="R32" i="1"/>
  <c r="S32" i="1" s="1"/>
  <c r="F27" i="1"/>
  <c r="F26" i="1"/>
  <c r="F25" i="1"/>
  <c r="F23" i="1"/>
  <c r="J23" i="1" s="1"/>
  <c r="F22" i="1"/>
  <c r="F21" i="1"/>
  <c r="F20" i="1"/>
  <c r="F19" i="1"/>
  <c r="F18" i="1"/>
  <c r="F17" i="1"/>
  <c r="F16" i="1"/>
  <c r="F15" i="1"/>
  <c r="F14" i="1"/>
  <c r="F13" i="1"/>
  <c r="F48" i="1"/>
  <c r="J48" i="1" s="1"/>
  <c r="F47" i="1"/>
  <c r="J47" i="1" s="1"/>
  <c r="O81" i="1" l="1"/>
  <c r="O80" i="1" s="1"/>
  <c r="O71" i="1"/>
  <c r="R82" i="1"/>
  <c r="R81" i="1" s="1"/>
  <c r="R80" i="1" s="1"/>
  <c r="R72" i="1"/>
  <c r="S72" i="1" s="1"/>
  <c r="O90" i="1"/>
  <c r="M89" i="1"/>
  <c r="P75" i="1"/>
  <c r="P71" i="1" s="1"/>
  <c r="S76" i="1"/>
  <c r="R91" i="1"/>
  <c r="S91" i="1" s="1"/>
  <c r="F46" i="1"/>
  <c r="J46" i="1" s="1"/>
  <c r="F45" i="1"/>
  <c r="J45" i="1" s="1"/>
  <c r="F42" i="1"/>
  <c r="J42" i="1" s="1"/>
  <c r="E40" i="1"/>
  <c r="F49" i="1"/>
  <c r="J49" i="1" s="1"/>
  <c r="F50" i="1"/>
  <c r="J50" i="1" s="1"/>
  <c r="F51" i="1"/>
  <c r="J51" i="1" s="1"/>
  <c r="F52" i="1"/>
  <c r="J52" i="1" s="1"/>
  <c r="F53" i="1"/>
  <c r="J53" i="1" s="1"/>
  <c r="F44" i="1"/>
  <c r="J44" i="1" s="1"/>
  <c r="J43" i="1"/>
  <c r="E41" i="1"/>
  <c r="F39" i="1"/>
  <c r="J39" i="1" s="1"/>
  <c r="F38" i="1"/>
  <c r="J38" i="1" s="1"/>
  <c r="F37" i="1"/>
  <c r="J37" i="1" s="1"/>
  <c r="F36" i="1"/>
  <c r="J36" i="1" s="1"/>
  <c r="F35" i="1"/>
  <c r="J35" i="1" s="1"/>
  <c r="F34" i="1"/>
  <c r="J34" i="1" s="1"/>
  <c r="F33" i="1"/>
  <c r="J33" i="1" s="1"/>
  <c r="F32" i="1"/>
  <c r="J32" i="1" s="1"/>
  <c r="F73" i="1"/>
  <c r="J73" i="1" s="1"/>
  <c r="F74" i="1"/>
  <c r="J74" i="1" s="1"/>
  <c r="F75" i="1"/>
  <c r="J75" i="1" s="1"/>
  <c r="F76" i="1"/>
  <c r="J76" i="1" s="1"/>
  <c r="F77" i="1"/>
  <c r="J77" i="1" s="1"/>
  <c r="F78" i="1"/>
  <c r="J78" i="1" s="1"/>
  <c r="F72" i="1"/>
  <c r="J72" i="1" s="1"/>
  <c r="F82" i="1"/>
  <c r="E24" i="1"/>
  <c r="J27" i="1"/>
  <c r="J26" i="1"/>
  <c r="J25" i="1"/>
  <c r="J22" i="1"/>
  <c r="J21" i="1"/>
  <c r="J20" i="1"/>
  <c r="J19" i="1"/>
  <c r="J18" i="1"/>
  <c r="J17" i="1"/>
  <c r="J16" i="1"/>
  <c r="J15" i="1"/>
  <c r="J14" i="1"/>
  <c r="J13" i="1"/>
  <c r="G81" i="1"/>
  <c r="G80" i="1" s="1"/>
  <c r="D41" i="1"/>
  <c r="D31" i="1" s="1"/>
  <c r="D11" i="1" s="1"/>
  <c r="D92" i="1" s="1"/>
  <c r="H31" i="1"/>
  <c r="H85" i="1"/>
  <c r="I85" i="1"/>
  <c r="I84" i="1" s="1"/>
  <c r="I81" i="1"/>
  <c r="I80" i="1" s="1"/>
  <c r="H71" i="1"/>
  <c r="I71" i="1"/>
  <c r="H68" i="1"/>
  <c r="I68" i="1"/>
  <c r="H65" i="1"/>
  <c r="I65" i="1"/>
  <c r="H62" i="1"/>
  <c r="I62" i="1"/>
  <c r="H59" i="1"/>
  <c r="I59" i="1"/>
  <c r="H55" i="1"/>
  <c r="I55" i="1"/>
  <c r="I31" i="1"/>
  <c r="H28" i="1"/>
  <c r="I28" i="1"/>
  <c r="H12" i="1"/>
  <c r="I12" i="1"/>
  <c r="J85" i="1"/>
  <c r="J84" i="1" s="1"/>
  <c r="G85" i="1"/>
  <c r="G84" i="1" s="1"/>
  <c r="F85" i="1"/>
  <c r="F84" i="1" s="1"/>
  <c r="E85" i="1"/>
  <c r="E81" i="1"/>
  <c r="E80" i="1" s="1"/>
  <c r="G71" i="1"/>
  <c r="E71" i="1"/>
  <c r="J68" i="1"/>
  <c r="G68" i="1"/>
  <c r="F68" i="1"/>
  <c r="E68" i="1"/>
  <c r="J65" i="1"/>
  <c r="G65" i="1"/>
  <c r="F65" i="1"/>
  <c r="E65" i="1"/>
  <c r="J62" i="1"/>
  <c r="G62" i="1"/>
  <c r="F62" i="1"/>
  <c r="E62" i="1"/>
  <c r="J59" i="1"/>
  <c r="G59" i="1"/>
  <c r="F59" i="1"/>
  <c r="E59" i="1"/>
  <c r="J55" i="1"/>
  <c r="G55" i="1"/>
  <c r="F55" i="1"/>
  <c r="E55" i="1"/>
  <c r="G31" i="1"/>
  <c r="J28" i="1"/>
  <c r="G28" i="1"/>
  <c r="F28" i="1"/>
  <c r="E28" i="1"/>
  <c r="K28" i="1" s="1"/>
  <c r="G12" i="1"/>
  <c r="G11" i="1" l="1"/>
  <c r="S82" i="1"/>
  <c r="S81" i="1" s="1"/>
  <c r="S80" i="1" s="1"/>
  <c r="I11" i="1"/>
  <c r="H11" i="1"/>
  <c r="R75" i="1"/>
  <c r="S75" i="1" s="1"/>
  <c r="S71" i="1" s="1"/>
  <c r="E58" i="1"/>
  <c r="K41" i="1"/>
  <c r="N41" i="1" s="1"/>
  <c r="O89" i="1"/>
  <c r="P90" i="1"/>
  <c r="F58" i="1"/>
  <c r="E84" i="1"/>
  <c r="K55" i="1"/>
  <c r="N55" i="1" s="1"/>
  <c r="O55" i="1"/>
  <c r="K59" i="1"/>
  <c r="O59" i="1"/>
  <c r="K62" i="1"/>
  <c r="N62" i="1" s="1"/>
  <c r="O62" i="1"/>
  <c r="K65" i="1"/>
  <c r="N65" i="1" s="1"/>
  <c r="O65" i="1"/>
  <c r="K68" i="1"/>
  <c r="N68" i="1" s="1"/>
  <c r="O68" i="1"/>
  <c r="D88" i="1"/>
  <c r="J82" i="1"/>
  <c r="J81" i="1" s="1"/>
  <c r="J80" i="1" s="1"/>
  <c r="O40" i="1"/>
  <c r="K40" i="1"/>
  <c r="K24" i="1"/>
  <c r="O24" i="1"/>
  <c r="N28" i="1"/>
  <c r="O28" i="1"/>
  <c r="F41" i="1"/>
  <c r="J41" i="1" s="1"/>
  <c r="O41" i="1"/>
  <c r="P40" i="1"/>
  <c r="F24" i="1"/>
  <c r="J24" i="1" s="1"/>
  <c r="J12" i="1" s="1"/>
  <c r="H84" i="1"/>
  <c r="E12" i="1"/>
  <c r="F40" i="1"/>
  <c r="E31" i="1"/>
  <c r="F71" i="1"/>
  <c r="J71" i="1"/>
  <c r="H81" i="1"/>
  <c r="H80" i="1" s="1"/>
  <c r="F81" i="1"/>
  <c r="F80" i="1" s="1"/>
  <c r="I58" i="1"/>
  <c r="H58" i="1"/>
  <c r="G58" i="1"/>
  <c r="J58" i="1"/>
  <c r="R71" i="1" l="1"/>
  <c r="E11" i="1"/>
  <c r="R90" i="1"/>
  <c r="P89" i="1"/>
  <c r="O31" i="1"/>
  <c r="O11" i="1" s="1"/>
  <c r="N40" i="1"/>
  <c r="N31" i="1" s="1"/>
  <c r="N11" i="1" s="1"/>
  <c r="K31" i="1"/>
  <c r="P65" i="1"/>
  <c r="R65" i="1" s="1"/>
  <c r="P59" i="1"/>
  <c r="R59" i="1" s="1"/>
  <c r="O58" i="1"/>
  <c r="K58" i="1"/>
  <c r="N59" i="1"/>
  <c r="F31" i="1"/>
  <c r="P68" i="1"/>
  <c r="R68" i="1" s="1"/>
  <c r="P62" i="1"/>
  <c r="R62" i="1" s="1"/>
  <c r="P55" i="1"/>
  <c r="R55" i="1" s="1"/>
  <c r="R40" i="1"/>
  <c r="P41" i="1"/>
  <c r="R41" i="1" s="1"/>
  <c r="S41" i="1" s="1"/>
  <c r="P24" i="1"/>
  <c r="P28" i="1"/>
  <c r="R28" i="1" s="1"/>
  <c r="K12" i="1"/>
  <c r="N24" i="1"/>
  <c r="F12" i="1"/>
  <c r="J40" i="1"/>
  <c r="J31" i="1" s="1"/>
  <c r="J11" i="1" s="1"/>
  <c r="F11" i="1" l="1"/>
  <c r="K11" i="1"/>
  <c r="S31" i="1"/>
  <c r="S90" i="1"/>
  <c r="S89" i="1" s="1"/>
  <c r="S92" i="1" s="1"/>
  <c r="R89" i="1"/>
  <c r="R58" i="1"/>
  <c r="P58" i="1"/>
  <c r="P31" i="1"/>
  <c r="P11" i="1" s="1"/>
  <c r="P92" i="1" s="1"/>
  <c r="R31" i="1"/>
  <c r="R24" i="1"/>
  <c r="J88" i="1"/>
  <c r="R11" i="1" l="1"/>
  <c r="S24" i="1"/>
  <c r="S12" i="1" l="1"/>
  <c r="S11" i="1" s="1"/>
  <c r="S88" i="1" l="1"/>
  <c r="S93" i="1" s="1"/>
  <c r="S94" i="1" s="1"/>
</calcChain>
</file>

<file path=xl/sharedStrings.xml><?xml version="1.0" encoding="utf-8"?>
<sst xmlns="http://schemas.openxmlformats.org/spreadsheetml/2006/main" count="150" uniqueCount="108">
  <si>
    <t>Ārstniecības personu faktiskā darba samaksa par slodzi atbilstoši MK noteikumiem  Nr. 851</t>
  </si>
  <si>
    <t>Ārstniecības personas amata kvalifikācijas kategorija</t>
  </si>
  <si>
    <t>Profesiju klasifikātora kods (atbilstoši MK noteikumiem Nr.264)</t>
  </si>
  <si>
    <t>Slodzes (strādājošo skaits normālā darba laika ietvaros)</t>
  </si>
  <si>
    <t>Ārstniecības personas profesijas vai specialitātes kodu (atbilstoši MK noteikumiem Nr.317)</t>
  </si>
  <si>
    <t>Iestādes nosaukums</t>
  </si>
  <si>
    <t xml:space="preserve"> apakšprogrammas nosaukums</t>
  </si>
  <si>
    <t>I. Sertificētu ārstniecības personu amati</t>
  </si>
  <si>
    <t>1.kategorija - Ārsts, zobārsts</t>
  </si>
  <si>
    <t>2.kategorija - Fizioterapeits, audiologopēds, uztura speciālists, ergoterapeits, tehniskais ortopēds, mākslas terapeits, optometrists</t>
  </si>
  <si>
    <t>3.kategorija  - Māsa (vispārējās aprūpes māsa), ārsta palīgs (feldšeris), vecmāte, biomedicīnas laborants, radiologa asistents, radiogrāfers radiogrāfers</t>
  </si>
  <si>
    <t>4.kategorija  - Masieris, ergoterapeita asistents, fizioterapeita asistents, zobu higiēnists, kosmētiķis, podologs, zobu tehniķis</t>
  </si>
  <si>
    <t>II. Reģistrētu ārstniecības personu amati</t>
  </si>
  <si>
    <t>2.kategorija - Ārsts, zobārsts, rezidents</t>
  </si>
  <si>
    <t>3.kategorija - Fizioterapeits, audiologopēds, uztura speciālists, ergoterapeits, tehniskais ortopēds, mākslas terapeits, optometrists, māsa (vispārējās aprūpes māsa)</t>
  </si>
  <si>
    <t>4.kategorija  - Ārsta palīgs (feldšeris), vecmāte, biomedicīnas laborants, radiologa asistents, radiogrāfers</t>
  </si>
  <si>
    <t>5.kategorija  - Masieris, ergoterapeita asistents, fizioterapeita asistents, zobu higiēnists, zobārsta asistents, kosmētiķis, podologs, zobu tehniķis</t>
  </si>
  <si>
    <t>6.kategorija  - Māsas palīgs</t>
  </si>
  <si>
    <t>III. Transportlīdzekļa vadītājs</t>
  </si>
  <si>
    <t>6.kategorija  - Transportlīdzekļa vadītājs</t>
  </si>
  <si>
    <t>IV. Medicīnas asistenta amats</t>
  </si>
  <si>
    <t>6.kategorija  - Medicīnas asistents</t>
  </si>
  <si>
    <t>Kopā</t>
  </si>
  <si>
    <t>X</t>
  </si>
  <si>
    <r>
      <t>Faktiskā darba samaksa</t>
    </r>
    <r>
      <rPr>
        <b/>
        <sz val="10"/>
        <color indexed="8"/>
        <rFont val="Times New Roman"/>
        <family val="1"/>
      </rPr>
      <t xml:space="preserve"> (atalgojums par slodzi) mēnesī</t>
    </r>
  </si>
  <si>
    <r>
      <t xml:space="preserve">Faktiskā mēnešalgas likme par   </t>
    </r>
    <r>
      <rPr>
        <b/>
        <u/>
        <sz val="10"/>
        <color indexed="8"/>
        <rFont val="Times New Roman"/>
        <family val="1"/>
      </rPr>
      <t>1 (vienu) slodzi</t>
    </r>
    <r>
      <rPr>
        <b/>
        <sz val="10"/>
        <color indexed="8"/>
        <rFont val="Times New Roman"/>
        <family val="1"/>
      </rPr>
      <t xml:space="preserve">  (uz 01.02.2026)</t>
    </r>
  </si>
  <si>
    <r>
      <t xml:space="preserve">Piemaksa par nakts darbu (vidēji mēnesī 2025. gadā) </t>
    </r>
    <r>
      <rPr>
        <b/>
        <sz val="10"/>
        <color rgb="FFFF0000"/>
        <rFont val="Times New Roman"/>
        <family val="1"/>
        <charset val="186"/>
      </rPr>
      <t>*</t>
    </r>
  </si>
  <si>
    <r>
      <t>Piemaksa par darbu svētkos (vidēji mēnesī 2025. gadā)</t>
    </r>
    <r>
      <rPr>
        <b/>
        <sz val="10"/>
        <color rgb="FFFF0000"/>
        <rFont val="Times New Roman"/>
        <family val="1"/>
        <charset val="186"/>
      </rPr>
      <t xml:space="preserve"> *</t>
    </r>
  </si>
  <si>
    <t>Piemaksa par risku atbilstoši Noteikumu Nr. 851                       3. pielikumam (uz 01.02.2026)</t>
  </si>
  <si>
    <t>Transfuzioloģiskā departamenta direktors (ārsts)</t>
  </si>
  <si>
    <t>PP24</t>
  </si>
  <si>
    <t>ASD Nodaļas vadītājs (virsārsts)</t>
  </si>
  <si>
    <t>LF vadītājs (virsārsts)</t>
  </si>
  <si>
    <t>KF vadītājs (virsārsts)</t>
  </si>
  <si>
    <t>ID nodaļas vadītājs (virsārsts)</t>
  </si>
  <si>
    <t>Ārsts Donoru nodaļa</t>
  </si>
  <si>
    <t>Ārsts Donoru nodaļa (vakance)</t>
  </si>
  <si>
    <t>Ārsts E nodaļa</t>
  </si>
  <si>
    <t>Ārsts LF nodaļa</t>
  </si>
  <si>
    <t>Ārsts ID nodaļa</t>
  </si>
  <si>
    <t>Ārsts ID nodaļa (vakance)</t>
  </si>
  <si>
    <t>Valsts asinsdonoru centrs</t>
  </si>
  <si>
    <t>39.03.00 Specializētās veselības aprūpes nodrošināšana, Asins un asins komponentu nodrošināšana</t>
  </si>
  <si>
    <t>Laboratoriju departamenta direktors (biomedicīnas laborants)</t>
  </si>
  <si>
    <t>n76</t>
  </si>
  <si>
    <t>Donoru nodaļas vadītājs (ārsta palīgs)</t>
  </si>
  <si>
    <t>n27</t>
  </si>
  <si>
    <t>KL Laboratorijas vadītājs (medicīnas laborants)</t>
  </si>
  <si>
    <t>n108</t>
  </si>
  <si>
    <t>Vecākais biomedicīnas laborants</t>
  </si>
  <si>
    <t>Biomedicīnas laborants</t>
  </si>
  <si>
    <t>Biomedicīnas laborants LF</t>
  </si>
  <si>
    <t>Ārsta palīgs (feldšeris) KF</t>
  </si>
  <si>
    <t>Ārsta palīgs (feldšeris) DAD, KF (nesertificēts)</t>
  </si>
  <si>
    <t>Galvenā māsa</t>
  </si>
  <si>
    <t>n120</t>
  </si>
  <si>
    <t>Virsmāsa (ASD, E, LF)</t>
  </si>
  <si>
    <t>Māsa ASD</t>
  </si>
  <si>
    <t>Māsa E</t>
  </si>
  <si>
    <t>Māsa LF</t>
  </si>
  <si>
    <t>Māsa KF</t>
  </si>
  <si>
    <t>Eksperts Asins dienestā (māsa) (vakance)</t>
  </si>
  <si>
    <t>Noliktavas pārzinis (medicīniskā noliktava) (māsa)</t>
  </si>
  <si>
    <t>BVD Laboratorijas vadītājs (medicīnas laborants)</t>
  </si>
  <si>
    <t>Specializētā autobusa vadītājs - izbraukumos</t>
  </si>
  <si>
    <t>3./99</t>
  </si>
  <si>
    <t>E nodaļas vadītājs (māsas palīgs)</t>
  </si>
  <si>
    <t>n70</t>
  </si>
  <si>
    <t>Māsas palīgs ASD</t>
  </si>
  <si>
    <t>Māsas palīgs LF</t>
  </si>
  <si>
    <t>Māsas palīgs KF</t>
  </si>
  <si>
    <t>Māsas palīgs ID</t>
  </si>
  <si>
    <t>Māsas palīgs BVD</t>
  </si>
  <si>
    <t>Māsas palīgs KL</t>
  </si>
  <si>
    <t>Ārsts Donoru nodaļa (nesertificēts)</t>
  </si>
  <si>
    <t>Ārsts ID nodaļa (nesertificēts)</t>
  </si>
  <si>
    <t>Biomedicīnas laborants (vakance)</t>
  </si>
  <si>
    <t>Ārsta palīgs (feldšeris)</t>
  </si>
  <si>
    <t>Vecākais ārsta palīgs (feldšeris) DAD</t>
  </si>
  <si>
    <t>Māsa E* (3.piel.3.punkts)</t>
  </si>
  <si>
    <t>P29</t>
  </si>
  <si>
    <t>PP24/P29</t>
  </si>
  <si>
    <t>stundas likme pēc esošas algas</t>
  </si>
  <si>
    <t>stundas likme pēc palielinājuma</t>
  </si>
  <si>
    <t>Mēnešalga pēc palielinājuma (euro)</t>
  </si>
  <si>
    <t>mēnešalgas pieaugums</t>
  </si>
  <si>
    <t>8=2/166,17</t>
  </si>
  <si>
    <t>8=VADC vēlme</t>
  </si>
  <si>
    <t>9=8*166,17</t>
  </si>
  <si>
    <t>Papildus finansējums</t>
  </si>
  <si>
    <t>citas minētas 4.,5.,6. ailes piemaksas</t>
  </si>
  <si>
    <t>Kopā algas palielinājums mēnesī</t>
  </si>
  <si>
    <t>mēnešalgas un stundas likmes pieauguma %</t>
  </si>
  <si>
    <t>10=9/2*100</t>
  </si>
  <si>
    <t>11=9-2</t>
  </si>
  <si>
    <t>12=11*3%</t>
  </si>
  <si>
    <t>Klientu apkalpošanas speciālists</t>
  </si>
  <si>
    <t>Klientu un pacientu reģistrators</t>
  </si>
  <si>
    <t>Kopā algas palielinājums mēnesī uz 1 slodzi</t>
  </si>
  <si>
    <t>15=14*1</t>
  </si>
  <si>
    <t>VADC kopā-atalgojums-mēnesī</t>
  </si>
  <si>
    <t>VADC kopā-atalgojums-gadā</t>
  </si>
  <si>
    <t>VADC kopā-atlīdzība-gadā</t>
  </si>
  <si>
    <t>MK Nr.361</t>
  </si>
  <si>
    <t xml:space="preserve">Aprēķins par ārstniecības personu algas palielinājumu </t>
  </si>
  <si>
    <t>MK rīkojuma projekta “Par apropriācijas pārdali ”  anotācijai pielikums</t>
  </si>
  <si>
    <t>VADC kopā -atlīdzība no 01.07.2026</t>
  </si>
  <si>
    <t>Piemaksa par darba stāžu atbilstoši (uz 01.02.2026)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</si>
</sst>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6" x14ac:knownFonts="1">
    <font>
      <sz val="11"/>
      <color theme="1"/>
      <name val="Aptos Narrow"/>
      <family val="2"/>
      <charset val="186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8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CC"/>
      <name val="Times New Roman"/>
      <family val="1"/>
    </font>
    <font>
      <b/>
      <sz val="10"/>
      <color rgb="FF0000CC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  <charset val="186"/>
    </font>
    <font>
      <sz val="10"/>
      <name val="Arial"/>
      <family val="2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6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/>
    <xf numFmtId="0" fontId="20" fillId="0" borderId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16" fontId="10" fillId="5" borderId="2" xfId="0" quotePrefix="1" applyNumberFormat="1" applyFont="1" applyFill="1" applyBorder="1" applyAlignment="1">
      <alignment horizontal="center"/>
    </xf>
    <xf numFmtId="2" fontId="12" fillId="5" borderId="2" xfId="0" applyNumberFormat="1" applyFont="1" applyFill="1" applyBorder="1" applyAlignment="1">
      <alignment horizontal="center"/>
    </xf>
    <xf numFmtId="16" fontId="10" fillId="0" borderId="2" xfId="0" quotePrefix="1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wrapText="1"/>
    </xf>
    <xf numFmtId="0" fontId="9" fillId="0" borderId="2" xfId="0" applyFont="1" applyBorder="1" applyAlignment="1">
      <alignment horizontal="center"/>
    </xf>
    <xf numFmtId="164" fontId="10" fillId="0" borderId="2" xfId="0" quotePrefix="1" applyNumberFormat="1" applyFont="1" applyBorder="1" applyAlignment="1">
      <alignment horizontal="center"/>
    </xf>
    <xf numFmtId="0" fontId="10" fillId="0" borderId="4" xfId="0" applyFont="1" applyBorder="1" applyAlignment="1">
      <alignment horizontal="right" vertical="center" wrapText="1"/>
    </xf>
    <xf numFmtId="0" fontId="8" fillId="2" borderId="5" xfId="1" applyFont="1" applyFill="1" applyBorder="1" applyAlignment="1">
      <alignment horizontal="left" vertical="center"/>
    </xf>
    <xf numFmtId="0" fontId="10" fillId="0" borderId="3" xfId="0" applyFont="1" applyBorder="1"/>
    <xf numFmtId="0" fontId="10" fillId="0" borderId="4" xfId="0" applyFont="1" applyBorder="1"/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/>
    </xf>
    <xf numFmtId="17" fontId="10" fillId="0" borderId="2" xfId="0" applyNumberFormat="1" applyFont="1" applyBorder="1" applyAlignment="1">
      <alignment horizontal="center"/>
    </xf>
    <xf numFmtId="4" fontId="10" fillId="0" borderId="9" xfId="1" applyNumberFormat="1" applyFont="1" applyBorder="1" applyAlignment="1">
      <alignment horizontal="center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right" vertical="center"/>
    </xf>
    <xf numFmtId="4" fontId="12" fillId="0" borderId="10" xfId="1" applyNumberFormat="1" applyFont="1" applyBorder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3" fillId="0" borderId="2" xfId="0" applyFont="1" applyBorder="1"/>
    <xf numFmtId="2" fontId="10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0" fontId="8" fillId="7" borderId="15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12" fillId="5" borderId="14" xfId="0" applyNumberFormat="1" applyFont="1" applyFill="1" applyBorder="1" applyAlignment="1">
      <alignment horizontal="center"/>
    </xf>
    <xf numFmtId="2" fontId="13" fillId="0" borderId="14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4" fontId="13" fillId="0" borderId="14" xfId="0" applyNumberFormat="1" applyFont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0" fontId="2" fillId="0" borderId="2" xfId="0" applyFont="1" applyBorder="1"/>
    <xf numFmtId="165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0" applyNumberFormat="1" applyFont="1" applyBorder="1"/>
    <xf numFmtId="1" fontId="12" fillId="5" borderId="14" xfId="0" applyNumberFormat="1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wrapText="1"/>
    </xf>
    <xf numFmtId="0" fontId="23" fillId="3" borderId="2" xfId="0" applyFont="1" applyFill="1" applyBorder="1" applyAlignment="1">
      <alignment horizontal="center" vertical="center"/>
    </xf>
    <xf numFmtId="165" fontId="2" fillId="9" borderId="2" xfId="0" applyNumberFormat="1" applyFont="1" applyFill="1" applyBorder="1"/>
    <xf numFmtId="0" fontId="2" fillId="9" borderId="2" xfId="0" applyFont="1" applyFill="1" applyBorder="1"/>
    <xf numFmtId="1" fontId="2" fillId="9" borderId="2" xfId="0" applyNumberFormat="1" applyFont="1" applyFill="1" applyBorder="1"/>
    <xf numFmtId="2" fontId="2" fillId="9" borderId="2" xfId="0" applyNumberFormat="1" applyFont="1" applyFill="1" applyBorder="1"/>
    <xf numFmtId="2" fontId="2" fillId="0" borderId="14" xfId="0" applyNumberFormat="1" applyFont="1" applyBorder="1"/>
    <xf numFmtId="0" fontId="10" fillId="2" borderId="14" xfId="0" applyFont="1" applyFill="1" applyBorder="1" applyAlignment="1">
      <alignment horizontal="center" vertical="center" wrapText="1"/>
    </xf>
    <xf numFmtId="0" fontId="2" fillId="0" borderId="14" xfId="0" applyFont="1" applyBorder="1"/>
    <xf numFmtId="4" fontId="13" fillId="9" borderId="14" xfId="0" applyNumberFormat="1" applyFont="1" applyFill="1" applyBorder="1" applyAlignment="1">
      <alignment horizontal="center"/>
    </xf>
    <xf numFmtId="0" fontId="24" fillId="8" borderId="2" xfId="0" applyFont="1" applyFill="1" applyBorder="1"/>
    <xf numFmtId="0" fontId="2" fillId="8" borderId="2" xfId="0" applyFont="1" applyFill="1" applyBorder="1"/>
    <xf numFmtId="2" fontId="24" fillId="8" borderId="2" xfId="0" applyNumberFormat="1" applyFont="1" applyFill="1" applyBorder="1"/>
    <xf numFmtId="0" fontId="3" fillId="10" borderId="2" xfId="0" applyFont="1" applyFill="1" applyBorder="1" applyAlignment="1">
      <alignment horizontal="center" vertical="center"/>
    </xf>
    <xf numFmtId="2" fontId="3" fillId="10" borderId="2" xfId="0" applyNumberFormat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2" fontId="12" fillId="10" borderId="2" xfId="0" applyNumberFormat="1" applyFont="1" applyFill="1" applyBorder="1" applyAlignment="1">
      <alignment horizontal="center"/>
    </xf>
    <xf numFmtId="2" fontId="12" fillId="10" borderId="14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7" fillId="0" borderId="19" xfId="0" applyFont="1" applyBorder="1"/>
    <xf numFmtId="2" fontId="2" fillId="0" borderId="0" xfId="0" applyNumberFormat="1" applyFont="1"/>
    <xf numFmtId="10" fontId="2" fillId="0" borderId="0" xfId="0" applyNumberFormat="1" applyFont="1"/>
    <xf numFmtId="1" fontId="2" fillId="0" borderId="0" xfId="0" applyNumberFormat="1" applyFont="1"/>
    <xf numFmtId="4" fontId="24" fillId="8" borderId="2" xfId="0" applyNumberFormat="1" applyFont="1" applyFill="1" applyBorder="1"/>
    <xf numFmtId="0" fontId="24" fillId="8" borderId="2" xfId="0" applyFont="1" applyFill="1" applyBorder="1" applyAlignment="1">
      <alignment wrapText="1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3" borderId="6" xfId="1" applyFont="1" applyFill="1" applyBorder="1" applyAlignment="1">
      <alignment horizontal="left" vertical="center" wrapText="1"/>
    </xf>
    <xf numFmtId="0" fontId="11" fillId="3" borderId="7" xfId="1" applyFont="1" applyFill="1" applyBorder="1" applyAlignment="1">
      <alignment horizontal="left" vertical="center" wrapText="1"/>
    </xf>
    <xf numFmtId="0" fontId="11" fillId="3" borderId="8" xfId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</cellXfs>
  <cellStyles count="3">
    <cellStyle name="Normal" xfId="0" builtinId="0"/>
    <cellStyle name="Normal 2" xfId="1" xr:uid="{5FE38CE2-B7BB-4764-A597-8D60B49AAB3A}"/>
    <cellStyle name="Normal 3 2" xfId="2" xr:uid="{74489B18-E070-490E-A9BE-3CFF454A9F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4336-B04F-49DE-AD5F-109EBB52CB5C}">
  <dimension ref="A1:W95"/>
  <sheetViews>
    <sheetView tabSelected="1" view="pageBreakPreview" topLeftCell="A5" zoomScaleNormal="85" zoomScaleSheetLayoutView="100" workbookViewId="0">
      <pane xSplit="9" ySplit="5" topLeftCell="J52" activePane="bottomRight" state="frozen"/>
      <selection activeCell="A5" sqref="A5"/>
      <selection pane="topRight" activeCell="J5" sqref="J5"/>
      <selection pane="bottomLeft" activeCell="A8" sqref="A8"/>
      <selection pane="bottomRight" activeCell="O5" sqref="O5:S5"/>
    </sheetView>
  </sheetViews>
  <sheetFormatPr defaultColWidth="9.140625" defaultRowHeight="15" x14ac:dyDescent="0.25"/>
  <cols>
    <col min="1" max="1" width="32.140625" style="2" customWidth="1"/>
    <col min="2" max="2" width="5.42578125" style="2" hidden="1" customWidth="1"/>
    <col min="3" max="3" width="8" style="2" hidden="1" customWidth="1"/>
    <col min="4" max="4" width="19.7109375" style="2" customWidth="1"/>
    <col min="5" max="5" width="20.85546875" style="2" customWidth="1"/>
    <col min="6" max="6" width="17" style="2" customWidth="1"/>
    <col min="7" max="7" width="17.140625" style="2" customWidth="1"/>
    <col min="8" max="8" width="13.5703125" style="2" customWidth="1"/>
    <col min="9" max="9" width="15.5703125" style="2" customWidth="1"/>
    <col min="10" max="10" width="13.85546875" style="3" customWidth="1"/>
    <col min="11" max="11" width="15.28515625" style="2" customWidth="1"/>
    <col min="12" max="12" width="12.28515625" style="2" customWidth="1"/>
    <col min="13" max="13" width="15.5703125" style="2" customWidth="1"/>
    <col min="14" max="14" width="12.5703125" style="2" customWidth="1"/>
    <col min="15" max="15" width="10.5703125" style="2" customWidth="1"/>
    <col min="16" max="16" width="11.85546875" style="2" customWidth="1"/>
    <col min="17" max="17" width="9.140625" style="2"/>
    <col min="18" max="18" width="13.7109375" style="2" customWidth="1"/>
    <col min="19" max="19" width="15.7109375" style="2" customWidth="1"/>
    <col min="20" max="21" width="9.140625" style="2"/>
    <col min="22" max="22" width="10.140625" style="2" bestFit="1" customWidth="1"/>
    <col min="23" max="251" width="9.140625" style="2"/>
    <col min="252" max="252" width="22" style="2" customWidth="1"/>
    <col min="253" max="253" width="18.140625" style="2" customWidth="1"/>
    <col min="254" max="254" width="24.140625" style="2" customWidth="1"/>
    <col min="255" max="255" width="24.42578125" style="2" customWidth="1"/>
    <col min="256" max="256" width="24.140625" style="2" customWidth="1"/>
    <col min="257" max="257" width="11.28515625" style="2" customWidth="1"/>
    <col min="258" max="258" width="11.5703125" style="2" customWidth="1"/>
    <col min="259" max="259" width="10.5703125" style="2" customWidth="1"/>
    <col min="260" max="260" width="10.28515625" style="2" customWidth="1"/>
    <col min="261" max="261" width="11.85546875" style="2" customWidth="1"/>
    <col min="262" max="262" width="4.28515625" style="2" customWidth="1"/>
    <col min="263" max="263" width="15.7109375" style="2" customWidth="1"/>
    <col min="264" max="264" width="17.5703125" style="2" customWidth="1"/>
    <col min="265" max="265" width="30.5703125" style="2" customWidth="1"/>
    <col min="266" max="266" width="27" style="2" customWidth="1"/>
    <col min="267" max="507" width="9.140625" style="2"/>
    <col min="508" max="508" width="22" style="2" customWidth="1"/>
    <col min="509" max="509" width="18.140625" style="2" customWidth="1"/>
    <col min="510" max="510" width="24.140625" style="2" customWidth="1"/>
    <col min="511" max="511" width="24.42578125" style="2" customWidth="1"/>
    <col min="512" max="512" width="24.140625" style="2" customWidth="1"/>
    <col min="513" max="513" width="11.28515625" style="2" customWidth="1"/>
    <col min="514" max="514" width="11.5703125" style="2" customWidth="1"/>
    <col min="515" max="515" width="10.5703125" style="2" customWidth="1"/>
    <col min="516" max="516" width="10.28515625" style="2" customWidth="1"/>
    <col min="517" max="517" width="11.85546875" style="2" customWidth="1"/>
    <col min="518" max="518" width="4.28515625" style="2" customWidth="1"/>
    <col min="519" max="519" width="15.7109375" style="2" customWidth="1"/>
    <col min="520" max="520" width="17.5703125" style="2" customWidth="1"/>
    <col min="521" max="521" width="30.5703125" style="2" customWidth="1"/>
    <col min="522" max="522" width="27" style="2" customWidth="1"/>
    <col min="523" max="763" width="9.140625" style="2"/>
    <col min="764" max="764" width="22" style="2" customWidth="1"/>
    <col min="765" max="765" width="18.140625" style="2" customWidth="1"/>
    <col min="766" max="766" width="24.140625" style="2" customWidth="1"/>
    <col min="767" max="767" width="24.42578125" style="2" customWidth="1"/>
    <col min="768" max="768" width="24.140625" style="2" customWidth="1"/>
    <col min="769" max="769" width="11.28515625" style="2" customWidth="1"/>
    <col min="770" max="770" width="11.5703125" style="2" customWidth="1"/>
    <col min="771" max="771" width="10.5703125" style="2" customWidth="1"/>
    <col min="772" max="772" width="10.28515625" style="2" customWidth="1"/>
    <col min="773" max="773" width="11.85546875" style="2" customWidth="1"/>
    <col min="774" max="774" width="4.28515625" style="2" customWidth="1"/>
    <col min="775" max="775" width="15.7109375" style="2" customWidth="1"/>
    <col min="776" max="776" width="17.5703125" style="2" customWidth="1"/>
    <col min="777" max="777" width="30.5703125" style="2" customWidth="1"/>
    <col min="778" max="778" width="27" style="2" customWidth="1"/>
    <col min="779" max="1019" width="9.140625" style="2"/>
    <col min="1020" max="1020" width="22" style="2" customWidth="1"/>
    <col min="1021" max="1021" width="18.140625" style="2" customWidth="1"/>
    <col min="1022" max="1022" width="24.140625" style="2" customWidth="1"/>
    <col min="1023" max="1023" width="24.42578125" style="2" customWidth="1"/>
    <col min="1024" max="1024" width="24.140625" style="2" customWidth="1"/>
    <col min="1025" max="1025" width="11.28515625" style="2" customWidth="1"/>
    <col min="1026" max="1026" width="11.5703125" style="2" customWidth="1"/>
    <col min="1027" max="1027" width="10.5703125" style="2" customWidth="1"/>
    <col min="1028" max="1028" width="10.28515625" style="2" customWidth="1"/>
    <col min="1029" max="1029" width="11.85546875" style="2" customWidth="1"/>
    <col min="1030" max="1030" width="4.28515625" style="2" customWidth="1"/>
    <col min="1031" max="1031" width="15.7109375" style="2" customWidth="1"/>
    <col min="1032" max="1032" width="17.5703125" style="2" customWidth="1"/>
    <col min="1033" max="1033" width="30.5703125" style="2" customWidth="1"/>
    <col min="1034" max="1034" width="27" style="2" customWidth="1"/>
    <col min="1035" max="1275" width="9.140625" style="2"/>
    <col min="1276" max="1276" width="22" style="2" customWidth="1"/>
    <col min="1277" max="1277" width="18.140625" style="2" customWidth="1"/>
    <col min="1278" max="1278" width="24.140625" style="2" customWidth="1"/>
    <col min="1279" max="1279" width="24.42578125" style="2" customWidth="1"/>
    <col min="1280" max="1280" width="24.140625" style="2" customWidth="1"/>
    <col min="1281" max="1281" width="11.28515625" style="2" customWidth="1"/>
    <col min="1282" max="1282" width="11.5703125" style="2" customWidth="1"/>
    <col min="1283" max="1283" width="10.5703125" style="2" customWidth="1"/>
    <col min="1284" max="1284" width="10.28515625" style="2" customWidth="1"/>
    <col min="1285" max="1285" width="11.85546875" style="2" customWidth="1"/>
    <col min="1286" max="1286" width="4.28515625" style="2" customWidth="1"/>
    <col min="1287" max="1287" width="15.7109375" style="2" customWidth="1"/>
    <col min="1288" max="1288" width="17.5703125" style="2" customWidth="1"/>
    <col min="1289" max="1289" width="30.5703125" style="2" customWidth="1"/>
    <col min="1290" max="1290" width="27" style="2" customWidth="1"/>
    <col min="1291" max="1531" width="9.140625" style="2"/>
    <col min="1532" max="1532" width="22" style="2" customWidth="1"/>
    <col min="1533" max="1533" width="18.140625" style="2" customWidth="1"/>
    <col min="1534" max="1534" width="24.140625" style="2" customWidth="1"/>
    <col min="1535" max="1535" width="24.42578125" style="2" customWidth="1"/>
    <col min="1536" max="1536" width="24.140625" style="2" customWidth="1"/>
    <col min="1537" max="1537" width="11.28515625" style="2" customWidth="1"/>
    <col min="1538" max="1538" width="11.5703125" style="2" customWidth="1"/>
    <col min="1539" max="1539" width="10.5703125" style="2" customWidth="1"/>
    <col min="1540" max="1540" width="10.28515625" style="2" customWidth="1"/>
    <col min="1541" max="1541" width="11.85546875" style="2" customWidth="1"/>
    <col min="1542" max="1542" width="4.28515625" style="2" customWidth="1"/>
    <col min="1543" max="1543" width="15.7109375" style="2" customWidth="1"/>
    <col min="1544" max="1544" width="17.5703125" style="2" customWidth="1"/>
    <col min="1545" max="1545" width="30.5703125" style="2" customWidth="1"/>
    <col min="1546" max="1546" width="27" style="2" customWidth="1"/>
    <col min="1547" max="1787" width="9.140625" style="2"/>
    <col min="1788" max="1788" width="22" style="2" customWidth="1"/>
    <col min="1789" max="1789" width="18.140625" style="2" customWidth="1"/>
    <col min="1790" max="1790" width="24.140625" style="2" customWidth="1"/>
    <col min="1791" max="1791" width="24.42578125" style="2" customWidth="1"/>
    <col min="1792" max="1792" width="24.140625" style="2" customWidth="1"/>
    <col min="1793" max="1793" width="11.28515625" style="2" customWidth="1"/>
    <col min="1794" max="1794" width="11.5703125" style="2" customWidth="1"/>
    <col min="1795" max="1795" width="10.5703125" style="2" customWidth="1"/>
    <col min="1796" max="1796" width="10.28515625" style="2" customWidth="1"/>
    <col min="1797" max="1797" width="11.85546875" style="2" customWidth="1"/>
    <col min="1798" max="1798" width="4.28515625" style="2" customWidth="1"/>
    <col min="1799" max="1799" width="15.7109375" style="2" customWidth="1"/>
    <col min="1800" max="1800" width="17.5703125" style="2" customWidth="1"/>
    <col min="1801" max="1801" width="30.5703125" style="2" customWidth="1"/>
    <col min="1802" max="1802" width="27" style="2" customWidth="1"/>
    <col min="1803" max="2043" width="9.140625" style="2"/>
    <col min="2044" max="2044" width="22" style="2" customWidth="1"/>
    <col min="2045" max="2045" width="18.140625" style="2" customWidth="1"/>
    <col min="2046" max="2046" width="24.140625" style="2" customWidth="1"/>
    <col min="2047" max="2047" width="24.42578125" style="2" customWidth="1"/>
    <col min="2048" max="2048" width="24.140625" style="2" customWidth="1"/>
    <col min="2049" max="2049" width="11.28515625" style="2" customWidth="1"/>
    <col min="2050" max="2050" width="11.5703125" style="2" customWidth="1"/>
    <col min="2051" max="2051" width="10.5703125" style="2" customWidth="1"/>
    <col min="2052" max="2052" width="10.28515625" style="2" customWidth="1"/>
    <col min="2053" max="2053" width="11.85546875" style="2" customWidth="1"/>
    <col min="2054" max="2054" width="4.28515625" style="2" customWidth="1"/>
    <col min="2055" max="2055" width="15.7109375" style="2" customWidth="1"/>
    <col min="2056" max="2056" width="17.5703125" style="2" customWidth="1"/>
    <col min="2057" max="2057" width="30.5703125" style="2" customWidth="1"/>
    <col min="2058" max="2058" width="27" style="2" customWidth="1"/>
    <col min="2059" max="2299" width="9.140625" style="2"/>
    <col min="2300" max="2300" width="22" style="2" customWidth="1"/>
    <col min="2301" max="2301" width="18.140625" style="2" customWidth="1"/>
    <col min="2302" max="2302" width="24.140625" style="2" customWidth="1"/>
    <col min="2303" max="2303" width="24.42578125" style="2" customWidth="1"/>
    <col min="2304" max="2304" width="24.140625" style="2" customWidth="1"/>
    <col min="2305" max="2305" width="11.28515625" style="2" customWidth="1"/>
    <col min="2306" max="2306" width="11.5703125" style="2" customWidth="1"/>
    <col min="2307" max="2307" width="10.5703125" style="2" customWidth="1"/>
    <col min="2308" max="2308" width="10.28515625" style="2" customWidth="1"/>
    <col min="2309" max="2309" width="11.85546875" style="2" customWidth="1"/>
    <col min="2310" max="2310" width="4.28515625" style="2" customWidth="1"/>
    <col min="2311" max="2311" width="15.7109375" style="2" customWidth="1"/>
    <col min="2312" max="2312" width="17.5703125" style="2" customWidth="1"/>
    <col min="2313" max="2313" width="30.5703125" style="2" customWidth="1"/>
    <col min="2314" max="2314" width="27" style="2" customWidth="1"/>
    <col min="2315" max="2555" width="9.140625" style="2"/>
    <col min="2556" max="2556" width="22" style="2" customWidth="1"/>
    <col min="2557" max="2557" width="18.140625" style="2" customWidth="1"/>
    <col min="2558" max="2558" width="24.140625" style="2" customWidth="1"/>
    <col min="2559" max="2559" width="24.42578125" style="2" customWidth="1"/>
    <col min="2560" max="2560" width="24.140625" style="2" customWidth="1"/>
    <col min="2561" max="2561" width="11.28515625" style="2" customWidth="1"/>
    <col min="2562" max="2562" width="11.5703125" style="2" customWidth="1"/>
    <col min="2563" max="2563" width="10.5703125" style="2" customWidth="1"/>
    <col min="2564" max="2564" width="10.28515625" style="2" customWidth="1"/>
    <col min="2565" max="2565" width="11.85546875" style="2" customWidth="1"/>
    <col min="2566" max="2566" width="4.28515625" style="2" customWidth="1"/>
    <col min="2567" max="2567" width="15.7109375" style="2" customWidth="1"/>
    <col min="2568" max="2568" width="17.5703125" style="2" customWidth="1"/>
    <col min="2569" max="2569" width="30.5703125" style="2" customWidth="1"/>
    <col min="2570" max="2570" width="27" style="2" customWidth="1"/>
    <col min="2571" max="2811" width="9.140625" style="2"/>
    <col min="2812" max="2812" width="22" style="2" customWidth="1"/>
    <col min="2813" max="2813" width="18.140625" style="2" customWidth="1"/>
    <col min="2814" max="2814" width="24.140625" style="2" customWidth="1"/>
    <col min="2815" max="2815" width="24.42578125" style="2" customWidth="1"/>
    <col min="2816" max="2816" width="24.140625" style="2" customWidth="1"/>
    <col min="2817" max="2817" width="11.28515625" style="2" customWidth="1"/>
    <col min="2818" max="2818" width="11.5703125" style="2" customWidth="1"/>
    <col min="2819" max="2819" width="10.5703125" style="2" customWidth="1"/>
    <col min="2820" max="2820" width="10.28515625" style="2" customWidth="1"/>
    <col min="2821" max="2821" width="11.85546875" style="2" customWidth="1"/>
    <col min="2822" max="2822" width="4.28515625" style="2" customWidth="1"/>
    <col min="2823" max="2823" width="15.7109375" style="2" customWidth="1"/>
    <col min="2824" max="2824" width="17.5703125" style="2" customWidth="1"/>
    <col min="2825" max="2825" width="30.5703125" style="2" customWidth="1"/>
    <col min="2826" max="2826" width="27" style="2" customWidth="1"/>
    <col min="2827" max="3067" width="9.140625" style="2"/>
    <col min="3068" max="3068" width="22" style="2" customWidth="1"/>
    <col min="3069" max="3069" width="18.140625" style="2" customWidth="1"/>
    <col min="3070" max="3070" width="24.140625" style="2" customWidth="1"/>
    <col min="3071" max="3071" width="24.42578125" style="2" customWidth="1"/>
    <col min="3072" max="3072" width="24.140625" style="2" customWidth="1"/>
    <col min="3073" max="3073" width="11.28515625" style="2" customWidth="1"/>
    <col min="3074" max="3074" width="11.5703125" style="2" customWidth="1"/>
    <col min="3075" max="3075" width="10.5703125" style="2" customWidth="1"/>
    <col min="3076" max="3076" width="10.28515625" style="2" customWidth="1"/>
    <col min="3077" max="3077" width="11.85546875" style="2" customWidth="1"/>
    <col min="3078" max="3078" width="4.28515625" style="2" customWidth="1"/>
    <col min="3079" max="3079" width="15.7109375" style="2" customWidth="1"/>
    <col min="3080" max="3080" width="17.5703125" style="2" customWidth="1"/>
    <col min="3081" max="3081" width="30.5703125" style="2" customWidth="1"/>
    <col min="3082" max="3082" width="27" style="2" customWidth="1"/>
    <col min="3083" max="3323" width="9.140625" style="2"/>
    <col min="3324" max="3324" width="22" style="2" customWidth="1"/>
    <col min="3325" max="3325" width="18.140625" style="2" customWidth="1"/>
    <col min="3326" max="3326" width="24.140625" style="2" customWidth="1"/>
    <col min="3327" max="3327" width="24.42578125" style="2" customWidth="1"/>
    <col min="3328" max="3328" width="24.140625" style="2" customWidth="1"/>
    <col min="3329" max="3329" width="11.28515625" style="2" customWidth="1"/>
    <col min="3330" max="3330" width="11.5703125" style="2" customWidth="1"/>
    <col min="3331" max="3331" width="10.5703125" style="2" customWidth="1"/>
    <col min="3332" max="3332" width="10.28515625" style="2" customWidth="1"/>
    <col min="3333" max="3333" width="11.85546875" style="2" customWidth="1"/>
    <col min="3334" max="3334" width="4.28515625" style="2" customWidth="1"/>
    <col min="3335" max="3335" width="15.7109375" style="2" customWidth="1"/>
    <col min="3336" max="3336" width="17.5703125" style="2" customWidth="1"/>
    <col min="3337" max="3337" width="30.5703125" style="2" customWidth="1"/>
    <col min="3338" max="3338" width="27" style="2" customWidth="1"/>
    <col min="3339" max="3579" width="9.140625" style="2"/>
    <col min="3580" max="3580" width="22" style="2" customWidth="1"/>
    <col min="3581" max="3581" width="18.140625" style="2" customWidth="1"/>
    <col min="3582" max="3582" width="24.140625" style="2" customWidth="1"/>
    <col min="3583" max="3583" width="24.42578125" style="2" customWidth="1"/>
    <col min="3584" max="3584" width="24.140625" style="2" customWidth="1"/>
    <col min="3585" max="3585" width="11.28515625" style="2" customWidth="1"/>
    <col min="3586" max="3586" width="11.5703125" style="2" customWidth="1"/>
    <col min="3587" max="3587" width="10.5703125" style="2" customWidth="1"/>
    <col min="3588" max="3588" width="10.28515625" style="2" customWidth="1"/>
    <col min="3589" max="3589" width="11.85546875" style="2" customWidth="1"/>
    <col min="3590" max="3590" width="4.28515625" style="2" customWidth="1"/>
    <col min="3591" max="3591" width="15.7109375" style="2" customWidth="1"/>
    <col min="3592" max="3592" width="17.5703125" style="2" customWidth="1"/>
    <col min="3593" max="3593" width="30.5703125" style="2" customWidth="1"/>
    <col min="3594" max="3594" width="27" style="2" customWidth="1"/>
    <col min="3595" max="3835" width="9.140625" style="2"/>
    <col min="3836" max="3836" width="22" style="2" customWidth="1"/>
    <col min="3837" max="3837" width="18.140625" style="2" customWidth="1"/>
    <col min="3838" max="3838" width="24.140625" style="2" customWidth="1"/>
    <col min="3839" max="3839" width="24.42578125" style="2" customWidth="1"/>
    <col min="3840" max="3840" width="24.140625" style="2" customWidth="1"/>
    <col min="3841" max="3841" width="11.28515625" style="2" customWidth="1"/>
    <col min="3842" max="3842" width="11.5703125" style="2" customWidth="1"/>
    <col min="3843" max="3843" width="10.5703125" style="2" customWidth="1"/>
    <col min="3844" max="3844" width="10.28515625" style="2" customWidth="1"/>
    <col min="3845" max="3845" width="11.85546875" style="2" customWidth="1"/>
    <col min="3846" max="3846" width="4.28515625" style="2" customWidth="1"/>
    <col min="3847" max="3847" width="15.7109375" style="2" customWidth="1"/>
    <col min="3848" max="3848" width="17.5703125" style="2" customWidth="1"/>
    <col min="3849" max="3849" width="30.5703125" style="2" customWidth="1"/>
    <col min="3850" max="3850" width="27" style="2" customWidth="1"/>
    <col min="3851" max="4091" width="9.140625" style="2"/>
    <col min="4092" max="4092" width="22" style="2" customWidth="1"/>
    <col min="4093" max="4093" width="18.140625" style="2" customWidth="1"/>
    <col min="4094" max="4094" width="24.140625" style="2" customWidth="1"/>
    <col min="4095" max="4095" width="24.42578125" style="2" customWidth="1"/>
    <col min="4096" max="4096" width="24.140625" style="2" customWidth="1"/>
    <col min="4097" max="4097" width="11.28515625" style="2" customWidth="1"/>
    <col min="4098" max="4098" width="11.5703125" style="2" customWidth="1"/>
    <col min="4099" max="4099" width="10.5703125" style="2" customWidth="1"/>
    <col min="4100" max="4100" width="10.28515625" style="2" customWidth="1"/>
    <col min="4101" max="4101" width="11.85546875" style="2" customWidth="1"/>
    <col min="4102" max="4102" width="4.28515625" style="2" customWidth="1"/>
    <col min="4103" max="4103" width="15.7109375" style="2" customWidth="1"/>
    <col min="4104" max="4104" width="17.5703125" style="2" customWidth="1"/>
    <col min="4105" max="4105" width="30.5703125" style="2" customWidth="1"/>
    <col min="4106" max="4106" width="27" style="2" customWidth="1"/>
    <col min="4107" max="4347" width="9.140625" style="2"/>
    <col min="4348" max="4348" width="22" style="2" customWidth="1"/>
    <col min="4349" max="4349" width="18.140625" style="2" customWidth="1"/>
    <col min="4350" max="4350" width="24.140625" style="2" customWidth="1"/>
    <col min="4351" max="4351" width="24.42578125" style="2" customWidth="1"/>
    <col min="4352" max="4352" width="24.140625" style="2" customWidth="1"/>
    <col min="4353" max="4353" width="11.28515625" style="2" customWidth="1"/>
    <col min="4354" max="4354" width="11.5703125" style="2" customWidth="1"/>
    <col min="4355" max="4355" width="10.5703125" style="2" customWidth="1"/>
    <col min="4356" max="4356" width="10.28515625" style="2" customWidth="1"/>
    <col min="4357" max="4357" width="11.85546875" style="2" customWidth="1"/>
    <col min="4358" max="4358" width="4.28515625" style="2" customWidth="1"/>
    <col min="4359" max="4359" width="15.7109375" style="2" customWidth="1"/>
    <col min="4360" max="4360" width="17.5703125" style="2" customWidth="1"/>
    <col min="4361" max="4361" width="30.5703125" style="2" customWidth="1"/>
    <col min="4362" max="4362" width="27" style="2" customWidth="1"/>
    <col min="4363" max="4603" width="9.140625" style="2"/>
    <col min="4604" max="4604" width="22" style="2" customWidth="1"/>
    <col min="4605" max="4605" width="18.140625" style="2" customWidth="1"/>
    <col min="4606" max="4606" width="24.140625" style="2" customWidth="1"/>
    <col min="4607" max="4607" width="24.42578125" style="2" customWidth="1"/>
    <col min="4608" max="4608" width="24.140625" style="2" customWidth="1"/>
    <col min="4609" max="4609" width="11.28515625" style="2" customWidth="1"/>
    <col min="4610" max="4610" width="11.5703125" style="2" customWidth="1"/>
    <col min="4611" max="4611" width="10.5703125" style="2" customWidth="1"/>
    <col min="4612" max="4612" width="10.28515625" style="2" customWidth="1"/>
    <col min="4613" max="4613" width="11.85546875" style="2" customWidth="1"/>
    <col min="4614" max="4614" width="4.28515625" style="2" customWidth="1"/>
    <col min="4615" max="4615" width="15.7109375" style="2" customWidth="1"/>
    <col min="4616" max="4616" width="17.5703125" style="2" customWidth="1"/>
    <col min="4617" max="4617" width="30.5703125" style="2" customWidth="1"/>
    <col min="4618" max="4618" width="27" style="2" customWidth="1"/>
    <col min="4619" max="4859" width="9.140625" style="2"/>
    <col min="4860" max="4860" width="22" style="2" customWidth="1"/>
    <col min="4861" max="4861" width="18.140625" style="2" customWidth="1"/>
    <col min="4862" max="4862" width="24.140625" style="2" customWidth="1"/>
    <col min="4863" max="4863" width="24.42578125" style="2" customWidth="1"/>
    <col min="4864" max="4864" width="24.140625" style="2" customWidth="1"/>
    <col min="4865" max="4865" width="11.28515625" style="2" customWidth="1"/>
    <col min="4866" max="4866" width="11.5703125" style="2" customWidth="1"/>
    <col min="4867" max="4867" width="10.5703125" style="2" customWidth="1"/>
    <col min="4868" max="4868" width="10.28515625" style="2" customWidth="1"/>
    <col min="4869" max="4869" width="11.85546875" style="2" customWidth="1"/>
    <col min="4870" max="4870" width="4.28515625" style="2" customWidth="1"/>
    <col min="4871" max="4871" width="15.7109375" style="2" customWidth="1"/>
    <col min="4872" max="4872" width="17.5703125" style="2" customWidth="1"/>
    <col min="4873" max="4873" width="30.5703125" style="2" customWidth="1"/>
    <col min="4874" max="4874" width="27" style="2" customWidth="1"/>
    <col min="4875" max="5115" width="9.140625" style="2"/>
    <col min="5116" max="5116" width="22" style="2" customWidth="1"/>
    <col min="5117" max="5117" width="18.140625" style="2" customWidth="1"/>
    <col min="5118" max="5118" width="24.140625" style="2" customWidth="1"/>
    <col min="5119" max="5119" width="24.42578125" style="2" customWidth="1"/>
    <col min="5120" max="5120" width="24.140625" style="2" customWidth="1"/>
    <col min="5121" max="5121" width="11.28515625" style="2" customWidth="1"/>
    <col min="5122" max="5122" width="11.5703125" style="2" customWidth="1"/>
    <col min="5123" max="5123" width="10.5703125" style="2" customWidth="1"/>
    <col min="5124" max="5124" width="10.28515625" style="2" customWidth="1"/>
    <col min="5125" max="5125" width="11.85546875" style="2" customWidth="1"/>
    <col min="5126" max="5126" width="4.28515625" style="2" customWidth="1"/>
    <col min="5127" max="5127" width="15.7109375" style="2" customWidth="1"/>
    <col min="5128" max="5128" width="17.5703125" style="2" customWidth="1"/>
    <col min="5129" max="5129" width="30.5703125" style="2" customWidth="1"/>
    <col min="5130" max="5130" width="27" style="2" customWidth="1"/>
    <col min="5131" max="5371" width="9.140625" style="2"/>
    <col min="5372" max="5372" width="22" style="2" customWidth="1"/>
    <col min="5373" max="5373" width="18.140625" style="2" customWidth="1"/>
    <col min="5374" max="5374" width="24.140625" style="2" customWidth="1"/>
    <col min="5375" max="5375" width="24.42578125" style="2" customWidth="1"/>
    <col min="5376" max="5376" width="24.140625" style="2" customWidth="1"/>
    <col min="5377" max="5377" width="11.28515625" style="2" customWidth="1"/>
    <col min="5378" max="5378" width="11.5703125" style="2" customWidth="1"/>
    <col min="5379" max="5379" width="10.5703125" style="2" customWidth="1"/>
    <col min="5380" max="5380" width="10.28515625" style="2" customWidth="1"/>
    <col min="5381" max="5381" width="11.85546875" style="2" customWidth="1"/>
    <col min="5382" max="5382" width="4.28515625" style="2" customWidth="1"/>
    <col min="5383" max="5383" width="15.7109375" style="2" customWidth="1"/>
    <col min="5384" max="5384" width="17.5703125" style="2" customWidth="1"/>
    <col min="5385" max="5385" width="30.5703125" style="2" customWidth="1"/>
    <col min="5386" max="5386" width="27" style="2" customWidth="1"/>
    <col min="5387" max="5627" width="9.140625" style="2"/>
    <col min="5628" max="5628" width="22" style="2" customWidth="1"/>
    <col min="5629" max="5629" width="18.140625" style="2" customWidth="1"/>
    <col min="5630" max="5630" width="24.140625" style="2" customWidth="1"/>
    <col min="5631" max="5631" width="24.42578125" style="2" customWidth="1"/>
    <col min="5632" max="5632" width="24.140625" style="2" customWidth="1"/>
    <col min="5633" max="5633" width="11.28515625" style="2" customWidth="1"/>
    <col min="5634" max="5634" width="11.5703125" style="2" customWidth="1"/>
    <col min="5635" max="5635" width="10.5703125" style="2" customWidth="1"/>
    <col min="5636" max="5636" width="10.28515625" style="2" customWidth="1"/>
    <col min="5637" max="5637" width="11.85546875" style="2" customWidth="1"/>
    <col min="5638" max="5638" width="4.28515625" style="2" customWidth="1"/>
    <col min="5639" max="5639" width="15.7109375" style="2" customWidth="1"/>
    <col min="5640" max="5640" width="17.5703125" style="2" customWidth="1"/>
    <col min="5641" max="5641" width="30.5703125" style="2" customWidth="1"/>
    <col min="5642" max="5642" width="27" style="2" customWidth="1"/>
    <col min="5643" max="5883" width="9.140625" style="2"/>
    <col min="5884" max="5884" width="22" style="2" customWidth="1"/>
    <col min="5885" max="5885" width="18.140625" style="2" customWidth="1"/>
    <col min="5886" max="5886" width="24.140625" style="2" customWidth="1"/>
    <col min="5887" max="5887" width="24.42578125" style="2" customWidth="1"/>
    <col min="5888" max="5888" width="24.140625" style="2" customWidth="1"/>
    <col min="5889" max="5889" width="11.28515625" style="2" customWidth="1"/>
    <col min="5890" max="5890" width="11.5703125" style="2" customWidth="1"/>
    <col min="5891" max="5891" width="10.5703125" style="2" customWidth="1"/>
    <col min="5892" max="5892" width="10.28515625" style="2" customWidth="1"/>
    <col min="5893" max="5893" width="11.85546875" style="2" customWidth="1"/>
    <col min="5894" max="5894" width="4.28515625" style="2" customWidth="1"/>
    <col min="5895" max="5895" width="15.7109375" style="2" customWidth="1"/>
    <col min="5896" max="5896" width="17.5703125" style="2" customWidth="1"/>
    <col min="5897" max="5897" width="30.5703125" style="2" customWidth="1"/>
    <col min="5898" max="5898" width="27" style="2" customWidth="1"/>
    <col min="5899" max="6139" width="9.140625" style="2"/>
    <col min="6140" max="6140" width="22" style="2" customWidth="1"/>
    <col min="6141" max="6141" width="18.140625" style="2" customWidth="1"/>
    <col min="6142" max="6142" width="24.140625" style="2" customWidth="1"/>
    <col min="6143" max="6143" width="24.42578125" style="2" customWidth="1"/>
    <col min="6144" max="6144" width="24.140625" style="2" customWidth="1"/>
    <col min="6145" max="6145" width="11.28515625" style="2" customWidth="1"/>
    <col min="6146" max="6146" width="11.5703125" style="2" customWidth="1"/>
    <col min="6147" max="6147" width="10.5703125" style="2" customWidth="1"/>
    <col min="6148" max="6148" width="10.28515625" style="2" customWidth="1"/>
    <col min="6149" max="6149" width="11.85546875" style="2" customWidth="1"/>
    <col min="6150" max="6150" width="4.28515625" style="2" customWidth="1"/>
    <col min="6151" max="6151" width="15.7109375" style="2" customWidth="1"/>
    <col min="6152" max="6152" width="17.5703125" style="2" customWidth="1"/>
    <col min="6153" max="6153" width="30.5703125" style="2" customWidth="1"/>
    <col min="6154" max="6154" width="27" style="2" customWidth="1"/>
    <col min="6155" max="6395" width="9.140625" style="2"/>
    <col min="6396" max="6396" width="22" style="2" customWidth="1"/>
    <col min="6397" max="6397" width="18.140625" style="2" customWidth="1"/>
    <col min="6398" max="6398" width="24.140625" style="2" customWidth="1"/>
    <col min="6399" max="6399" width="24.42578125" style="2" customWidth="1"/>
    <col min="6400" max="6400" width="24.140625" style="2" customWidth="1"/>
    <col min="6401" max="6401" width="11.28515625" style="2" customWidth="1"/>
    <col min="6402" max="6402" width="11.5703125" style="2" customWidth="1"/>
    <col min="6403" max="6403" width="10.5703125" style="2" customWidth="1"/>
    <col min="6404" max="6404" width="10.28515625" style="2" customWidth="1"/>
    <col min="6405" max="6405" width="11.85546875" style="2" customWidth="1"/>
    <col min="6406" max="6406" width="4.28515625" style="2" customWidth="1"/>
    <col min="6407" max="6407" width="15.7109375" style="2" customWidth="1"/>
    <col min="6408" max="6408" width="17.5703125" style="2" customWidth="1"/>
    <col min="6409" max="6409" width="30.5703125" style="2" customWidth="1"/>
    <col min="6410" max="6410" width="27" style="2" customWidth="1"/>
    <col min="6411" max="6651" width="9.140625" style="2"/>
    <col min="6652" max="6652" width="22" style="2" customWidth="1"/>
    <col min="6653" max="6653" width="18.140625" style="2" customWidth="1"/>
    <col min="6654" max="6654" width="24.140625" style="2" customWidth="1"/>
    <col min="6655" max="6655" width="24.42578125" style="2" customWidth="1"/>
    <col min="6656" max="6656" width="24.140625" style="2" customWidth="1"/>
    <col min="6657" max="6657" width="11.28515625" style="2" customWidth="1"/>
    <col min="6658" max="6658" width="11.5703125" style="2" customWidth="1"/>
    <col min="6659" max="6659" width="10.5703125" style="2" customWidth="1"/>
    <col min="6660" max="6660" width="10.28515625" style="2" customWidth="1"/>
    <col min="6661" max="6661" width="11.85546875" style="2" customWidth="1"/>
    <col min="6662" max="6662" width="4.28515625" style="2" customWidth="1"/>
    <col min="6663" max="6663" width="15.7109375" style="2" customWidth="1"/>
    <col min="6664" max="6664" width="17.5703125" style="2" customWidth="1"/>
    <col min="6665" max="6665" width="30.5703125" style="2" customWidth="1"/>
    <col min="6666" max="6666" width="27" style="2" customWidth="1"/>
    <col min="6667" max="6907" width="9.140625" style="2"/>
    <col min="6908" max="6908" width="22" style="2" customWidth="1"/>
    <col min="6909" max="6909" width="18.140625" style="2" customWidth="1"/>
    <col min="6910" max="6910" width="24.140625" style="2" customWidth="1"/>
    <col min="6911" max="6911" width="24.42578125" style="2" customWidth="1"/>
    <col min="6912" max="6912" width="24.140625" style="2" customWidth="1"/>
    <col min="6913" max="6913" width="11.28515625" style="2" customWidth="1"/>
    <col min="6914" max="6914" width="11.5703125" style="2" customWidth="1"/>
    <col min="6915" max="6915" width="10.5703125" style="2" customWidth="1"/>
    <col min="6916" max="6916" width="10.28515625" style="2" customWidth="1"/>
    <col min="6917" max="6917" width="11.85546875" style="2" customWidth="1"/>
    <col min="6918" max="6918" width="4.28515625" style="2" customWidth="1"/>
    <col min="6919" max="6919" width="15.7109375" style="2" customWidth="1"/>
    <col min="6920" max="6920" width="17.5703125" style="2" customWidth="1"/>
    <col min="6921" max="6921" width="30.5703125" style="2" customWidth="1"/>
    <col min="6922" max="6922" width="27" style="2" customWidth="1"/>
    <col min="6923" max="7163" width="9.140625" style="2"/>
    <col min="7164" max="7164" width="22" style="2" customWidth="1"/>
    <col min="7165" max="7165" width="18.140625" style="2" customWidth="1"/>
    <col min="7166" max="7166" width="24.140625" style="2" customWidth="1"/>
    <col min="7167" max="7167" width="24.42578125" style="2" customWidth="1"/>
    <col min="7168" max="7168" width="24.140625" style="2" customWidth="1"/>
    <col min="7169" max="7169" width="11.28515625" style="2" customWidth="1"/>
    <col min="7170" max="7170" width="11.5703125" style="2" customWidth="1"/>
    <col min="7171" max="7171" width="10.5703125" style="2" customWidth="1"/>
    <col min="7172" max="7172" width="10.28515625" style="2" customWidth="1"/>
    <col min="7173" max="7173" width="11.85546875" style="2" customWidth="1"/>
    <col min="7174" max="7174" width="4.28515625" style="2" customWidth="1"/>
    <col min="7175" max="7175" width="15.7109375" style="2" customWidth="1"/>
    <col min="7176" max="7176" width="17.5703125" style="2" customWidth="1"/>
    <col min="7177" max="7177" width="30.5703125" style="2" customWidth="1"/>
    <col min="7178" max="7178" width="27" style="2" customWidth="1"/>
    <col min="7179" max="7419" width="9.140625" style="2"/>
    <col min="7420" max="7420" width="22" style="2" customWidth="1"/>
    <col min="7421" max="7421" width="18.140625" style="2" customWidth="1"/>
    <col min="7422" max="7422" width="24.140625" style="2" customWidth="1"/>
    <col min="7423" max="7423" width="24.42578125" style="2" customWidth="1"/>
    <col min="7424" max="7424" width="24.140625" style="2" customWidth="1"/>
    <col min="7425" max="7425" width="11.28515625" style="2" customWidth="1"/>
    <col min="7426" max="7426" width="11.5703125" style="2" customWidth="1"/>
    <col min="7427" max="7427" width="10.5703125" style="2" customWidth="1"/>
    <col min="7428" max="7428" width="10.28515625" style="2" customWidth="1"/>
    <col min="7429" max="7429" width="11.85546875" style="2" customWidth="1"/>
    <col min="7430" max="7430" width="4.28515625" style="2" customWidth="1"/>
    <col min="7431" max="7431" width="15.7109375" style="2" customWidth="1"/>
    <col min="7432" max="7432" width="17.5703125" style="2" customWidth="1"/>
    <col min="7433" max="7433" width="30.5703125" style="2" customWidth="1"/>
    <col min="7434" max="7434" width="27" style="2" customWidth="1"/>
    <col min="7435" max="7675" width="9.140625" style="2"/>
    <col min="7676" max="7676" width="22" style="2" customWidth="1"/>
    <col min="7677" max="7677" width="18.140625" style="2" customWidth="1"/>
    <col min="7678" max="7678" width="24.140625" style="2" customWidth="1"/>
    <col min="7679" max="7679" width="24.42578125" style="2" customWidth="1"/>
    <col min="7680" max="7680" width="24.140625" style="2" customWidth="1"/>
    <col min="7681" max="7681" width="11.28515625" style="2" customWidth="1"/>
    <col min="7682" max="7682" width="11.5703125" style="2" customWidth="1"/>
    <col min="7683" max="7683" width="10.5703125" style="2" customWidth="1"/>
    <col min="7684" max="7684" width="10.28515625" style="2" customWidth="1"/>
    <col min="7685" max="7685" width="11.85546875" style="2" customWidth="1"/>
    <col min="7686" max="7686" width="4.28515625" style="2" customWidth="1"/>
    <col min="7687" max="7687" width="15.7109375" style="2" customWidth="1"/>
    <col min="7688" max="7688" width="17.5703125" style="2" customWidth="1"/>
    <col min="7689" max="7689" width="30.5703125" style="2" customWidth="1"/>
    <col min="7690" max="7690" width="27" style="2" customWidth="1"/>
    <col min="7691" max="7931" width="9.140625" style="2"/>
    <col min="7932" max="7932" width="22" style="2" customWidth="1"/>
    <col min="7933" max="7933" width="18.140625" style="2" customWidth="1"/>
    <col min="7934" max="7934" width="24.140625" style="2" customWidth="1"/>
    <col min="7935" max="7935" width="24.42578125" style="2" customWidth="1"/>
    <col min="7936" max="7936" width="24.140625" style="2" customWidth="1"/>
    <col min="7937" max="7937" width="11.28515625" style="2" customWidth="1"/>
    <col min="7938" max="7938" width="11.5703125" style="2" customWidth="1"/>
    <col min="7939" max="7939" width="10.5703125" style="2" customWidth="1"/>
    <col min="7940" max="7940" width="10.28515625" style="2" customWidth="1"/>
    <col min="7941" max="7941" width="11.85546875" style="2" customWidth="1"/>
    <col min="7942" max="7942" width="4.28515625" style="2" customWidth="1"/>
    <col min="7943" max="7943" width="15.7109375" style="2" customWidth="1"/>
    <col min="7944" max="7944" width="17.5703125" style="2" customWidth="1"/>
    <col min="7945" max="7945" width="30.5703125" style="2" customWidth="1"/>
    <col min="7946" max="7946" width="27" style="2" customWidth="1"/>
    <col min="7947" max="8187" width="9.140625" style="2"/>
    <col min="8188" max="8188" width="22" style="2" customWidth="1"/>
    <col min="8189" max="8189" width="18.140625" style="2" customWidth="1"/>
    <col min="8190" max="8190" width="24.140625" style="2" customWidth="1"/>
    <col min="8191" max="8191" width="24.42578125" style="2" customWidth="1"/>
    <col min="8192" max="8192" width="24.140625" style="2" customWidth="1"/>
    <col min="8193" max="8193" width="11.28515625" style="2" customWidth="1"/>
    <col min="8194" max="8194" width="11.5703125" style="2" customWidth="1"/>
    <col min="8195" max="8195" width="10.5703125" style="2" customWidth="1"/>
    <col min="8196" max="8196" width="10.28515625" style="2" customWidth="1"/>
    <col min="8197" max="8197" width="11.85546875" style="2" customWidth="1"/>
    <col min="8198" max="8198" width="4.28515625" style="2" customWidth="1"/>
    <col min="8199" max="8199" width="15.7109375" style="2" customWidth="1"/>
    <col min="8200" max="8200" width="17.5703125" style="2" customWidth="1"/>
    <col min="8201" max="8201" width="30.5703125" style="2" customWidth="1"/>
    <col min="8202" max="8202" width="27" style="2" customWidth="1"/>
    <col min="8203" max="8443" width="9.140625" style="2"/>
    <col min="8444" max="8444" width="22" style="2" customWidth="1"/>
    <col min="8445" max="8445" width="18.140625" style="2" customWidth="1"/>
    <col min="8446" max="8446" width="24.140625" style="2" customWidth="1"/>
    <col min="8447" max="8447" width="24.42578125" style="2" customWidth="1"/>
    <col min="8448" max="8448" width="24.140625" style="2" customWidth="1"/>
    <col min="8449" max="8449" width="11.28515625" style="2" customWidth="1"/>
    <col min="8450" max="8450" width="11.5703125" style="2" customWidth="1"/>
    <col min="8451" max="8451" width="10.5703125" style="2" customWidth="1"/>
    <col min="8452" max="8452" width="10.28515625" style="2" customWidth="1"/>
    <col min="8453" max="8453" width="11.85546875" style="2" customWidth="1"/>
    <col min="8454" max="8454" width="4.28515625" style="2" customWidth="1"/>
    <col min="8455" max="8455" width="15.7109375" style="2" customWidth="1"/>
    <col min="8456" max="8456" width="17.5703125" style="2" customWidth="1"/>
    <col min="8457" max="8457" width="30.5703125" style="2" customWidth="1"/>
    <col min="8458" max="8458" width="27" style="2" customWidth="1"/>
    <col min="8459" max="8699" width="9.140625" style="2"/>
    <col min="8700" max="8700" width="22" style="2" customWidth="1"/>
    <col min="8701" max="8701" width="18.140625" style="2" customWidth="1"/>
    <col min="8702" max="8702" width="24.140625" style="2" customWidth="1"/>
    <col min="8703" max="8703" width="24.42578125" style="2" customWidth="1"/>
    <col min="8704" max="8704" width="24.140625" style="2" customWidth="1"/>
    <col min="8705" max="8705" width="11.28515625" style="2" customWidth="1"/>
    <col min="8706" max="8706" width="11.5703125" style="2" customWidth="1"/>
    <col min="8707" max="8707" width="10.5703125" style="2" customWidth="1"/>
    <col min="8708" max="8708" width="10.28515625" style="2" customWidth="1"/>
    <col min="8709" max="8709" width="11.85546875" style="2" customWidth="1"/>
    <col min="8710" max="8710" width="4.28515625" style="2" customWidth="1"/>
    <col min="8711" max="8711" width="15.7109375" style="2" customWidth="1"/>
    <col min="8712" max="8712" width="17.5703125" style="2" customWidth="1"/>
    <col min="8713" max="8713" width="30.5703125" style="2" customWidth="1"/>
    <col min="8714" max="8714" width="27" style="2" customWidth="1"/>
    <col min="8715" max="8955" width="9.140625" style="2"/>
    <col min="8956" max="8956" width="22" style="2" customWidth="1"/>
    <col min="8957" max="8957" width="18.140625" style="2" customWidth="1"/>
    <col min="8958" max="8958" width="24.140625" style="2" customWidth="1"/>
    <col min="8959" max="8959" width="24.42578125" style="2" customWidth="1"/>
    <col min="8960" max="8960" width="24.140625" style="2" customWidth="1"/>
    <col min="8961" max="8961" width="11.28515625" style="2" customWidth="1"/>
    <col min="8962" max="8962" width="11.5703125" style="2" customWidth="1"/>
    <col min="8963" max="8963" width="10.5703125" style="2" customWidth="1"/>
    <col min="8964" max="8964" width="10.28515625" style="2" customWidth="1"/>
    <col min="8965" max="8965" width="11.85546875" style="2" customWidth="1"/>
    <col min="8966" max="8966" width="4.28515625" style="2" customWidth="1"/>
    <col min="8967" max="8967" width="15.7109375" style="2" customWidth="1"/>
    <col min="8968" max="8968" width="17.5703125" style="2" customWidth="1"/>
    <col min="8969" max="8969" width="30.5703125" style="2" customWidth="1"/>
    <col min="8970" max="8970" width="27" style="2" customWidth="1"/>
    <col min="8971" max="9211" width="9.140625" style="2"/>
    <col min="9212" max="9212" width="22" style="2" customWidth="1"/>
    <col min="9213" max="9213" width="18.140625" style="2" customWidth="1"/>
    <col min="9214" max="9214" width="24.140625" style="2" customWidth="1"/>
    <col min="9215" max="9215" width="24.42578125" style="2" customWidth="1"/>
    <col min="9216" max="9216" width="24.140625" style="2" customWidth="1"/>
    <col min="9217" max="9217" width="11.28515625" style="2" customWidth="1"/>
    <col min="9218" max="9218" width="11.5703125" style="2" customWidth="1"/>
    <col min="9219" max="9219" width="10.5703125" style="2" customWidth="1"/>
    <col min="9220" max="9220" width="10.28515625" style="2" customWidth="1"/>
    <col min="9221" max="9221" width="11.85546875" style="2" customWidth="1"/>
    <col min="9222" max="9222" width="4.28515625" style="2" customWidth="1"/>
    <col min="9223" max="9223" width="15.7109375" style="2" customWidth="1"/>
    <col min="9224" max="9224" width="17.5703125" style="2" customWidth="1"/>
    <col min="9225" max="9225" width="30.5703125" style="2" customWidth="1"/>
    <col min="9226" max="9226" width="27" style="2" customWidth="1"/>
    <col min="9227" max="9467" width="9.140625" style="2"/>
    <col min="9468" max="9468" width="22" style="2" customWidth="1"/>
    <col min="9469" max="9469" width="18.140625" style="2" customWidth="1"/>
    <col min="9470" max="9470" width="24.140625" style="2" customWidth="1"/>
    <col min="9471" max="9471" width="24.42578125" style="2" customWidth="1"/>
    <col min="9472" max="9472" width="24.140625" style="2" customWidth="1"/>
    <col min="9473" max="9473" width="11.28515625" style="2" customWidth="1"/>
    <col min="9474" max="9474" width="11.5703125" style="2" customWidth="1"/>
    <col min="9475" max="9475" width="10.5703125" style="2" customWidth="1"/>
    <col min="9476" max="9476" width="10.28515625" style="2" customWidth="1"/>
    <col min="9477" max="9477" width="11.85546875" style="2" customWidth="1"/>
    <col min="9478" max="9478" width="4.28515625" style="2" customWidth="1"/>
    <col min="9479" max="9479" width="15.7109375" style="2" customWidth="1"/>
    <col min="9480" max="9480" width="17.5703125" style="2" customWidth="1"/>
    <col min="9481" max="9481" width="30.5703125" style="2" customWidth="1"/>
    <col min="9482" max="9482" width="27" style="2" customWidth="1"/>
    <col min="9483" max="9723" width="9.140625" style="2"/>
    <col min="9724" max="9724" width="22" style="2" customWidth="1"/>
    <col min="9725" max="9725" width="18.140625" style="2" customWidth="1"/>
    <col min="9726" max="9726" width="24.140625" style="2" customWidth="1"/>
    <col min="9727" max="9727" width="24.42578125" style="2" customWidth="1"/>
    <col min="9728" max="9728" width="24.140625" style="2" customWidth="1"/>
    <col min="9729" max="9729" width="11.28515625" style="2" customWidth="1"/>
    <col min="9730" max="9730" width="11.5703125" style="2" customWidth="1"/>
    <col min="9731" max="9731" width="10.5703125" style="2" customWidth="1"/>
    <col min="9732" max="9732" width="10.28515625" style="2" customWidth="1"/>
    <col min="9733" max="9733" width="11.85546875" style="2" customWidth="1"/>
    <col min="9734" max="9734" width="4.28515625" style="2" customWidth="1"/>
    <col min="9735" max="9735" width="15.7109375" style="2" customWidth="1"/>
    <col min="9736" max="9736" width="17.5703125" style="2" customWidth="1"/>
    <col min="9737" max="9737" width="30.5703125" style="2" customWidth="1"/>
    <col min="9738" max="9738" width="27" style="2" customWidth="1"/>
    <col min="9739" max="9979" width="9.140625" style="2"/>
    <col min="9980" max="9980" width="22" style="2" customWidth="1"/>
    <col min="9981" max="9981" width="18.140625" style="2" customWidth="1"/>
    <col min="9982" max="9982" width="24.140625" style="2" customWidth="1"/>
    <col min="9983" max="9983" width="24.42578125" style="2" customWidth="1"/>
    <col min="9984" max="9984" width="24.140625" style="2" customWidth="1"/>
    <col min="9985" max="9985" width="11.28515625" style="2" customWidth="1"/>
    <col min="9986" max="9986" width="11.5703125" style="2" customWidth="1"/>
    <col min="9987" max="9987" width="10.5703125" style="2" customWidth="1"/>
    <col min="9988" max="9988" width="10.28515625" style="2" customWidth="1"/>
    <col min="9989" max="9989" width="11.85546875" style="2" customWidth="1"/>
    <col min="9990" max="9990" width="4.28515625" style="2" customWidth="1"/>
    <col min="9991" max="9991" width="15.7109375" style="2" customWidth="1"/>
    <col min="9992" max="9992" width="17.5703125" style="2" customWidth="1"/>
    <col min="9993" max="9993" width="30.5703125" style="2" customWidth="1"/>
    <col min="9994" max="9994" width="27" style="2" customWidth="1"/>
    <col min="9995" max="10235" width="9.140625" style="2"/>
    <col min="10236" max="10236" width="22" style="2" customWidth="1"/>
    <col min="10237" max="10237" width="18.140625" style="2" customWidth="1"/>
    <col min="10238" max="10238" width="24.140625" style="2" customWidth="1"/>
    <col min="10239" max="10239" width="24.42578125" style="2" customWidth="1"/>
    <col min="10240" max="10240" width="24.140625" style="2" customWidth="1"/>
    <col min="10241" max="10241" width="11.28515625" style="2" customWidth="1"/>
    <col min="10242" max="10242" width="11.5703125" style="2" customWidth="1"/>
    <col min="10243" max="10243" width="10.5703125" style="2" customWidth="1"/>
    <col min="10244" max="10244" width="10.28515625" style="2" customWidth="1"/>
    <col min="10245" max="10245" width="11.85546875" style="2" customWidth="1"/>
    <col min="10246" max="10246" width="4.28515625" style="2" customWidth="1"/>
    <col min="10247" max="10247" width="15.7109375" style="2" customWidth="1"/>
    <col min="10248" max="10248" width="17.5703125" style="2" customWidth="1"/>
    <col min="10249" max="10249" width="30.5703125" style="2" customWidth="1"/>
    <col min="10250" max="10250" width="27" style="2" customWidth="1"/>
    <col min="10251" max="10491" width="9.140625" style="2"/>
    <col min="10492" max="10492" width="22" style="2" customWidth="1"/>
    <col min="10493" max="10493" width="18.140625" style="2" customWidth="1"/>
    <col min="10494" max="10494" width="24.140625" style="2" customWidth="1"/>
    <col min="10495" max="10495" width="24.42578125" style="2" customWidth="1"/>
    <col min="10496" max="10496" width="24.140625" style="2" customWidth="1"/>
    <col min="10497" max="10497" width="11.28515625" style="2" customWidth="1"/>
    <col min="10498" max="10498" width="11.5703125" style="2" customWidth="1"/>
    <col min="10499" max="10499" width="10.5703125" style="2" customWidth="1"/>
    <col min="10500" max="10500" width="10.28515625" style="2" customWidth="1"/>
    <col min="10501" max="10501" width="11.85546875" style="2" customWidth="1"/>
    <col min="10502" max="10502" width="4.28515625" style="2" customWidth="1"/>
    <col min="10503" max="10503" width="15.7109375" style="2" customWidth="1"/>
    <col min="10504" max="10504" width="17.5703125" style="2" customWidth="1"/>
    <col min="10505" max="10505" width="30.5703125" style="2" customWidth="1"/>
    <col min="10506" max="10506" width="27" style="2" customWidth="1"/>
    <col min="10507" max="10747" width="9.140625" style="2"/>
    <col min="10748" max="10748" width="22" style="2" customWidth="1"/>
    <col min="10749" max="10749" width="18.140625" style="2" customWidth="1"/>
    <col min="10750" max="10750" width="24.140625" style="2" customWidth="1"/>
    <col min="10751" max="10751" width="24.42578125" style="2" customWidth="1"/>
    <col min="10752" max="10752" width="24.140625" style="2" customWidth="1"/>
    <col min="10753" max="10753" width="11.28515625" style="2" customWidth="1"/>
    <col min="10754" max="10754" width="11.5703125" style="2" customWidth="1"/>
    <col min="10755" max="10755" width="10.5703125" style="2" customWidth="1"/>
    <col min="10756" max="10756" width="10.28515625" style="2" customWidth="1"/>
    <col min="10757" max="10757" width="11.85546875" style="2" customWidth="1"/>
    <col min="10758" max="10758" width="4.28515625" style="2" customWidth="1"/>
    <col min="10759" max="10759" width="15.7109375" style="2" customWidth="1"/>
    <col min="10760" max="10760" width="17.5703125" style="2" customWidth="1"/>
    <col min="10761" max="10761" width="30.5703125" style="2" customWidth="1"/>
    <col min="10762" max="10762" width="27" style="2" customWidth="1"/>
    <col min="10763" max="11003" width="9.140625" style="2"/>
    <col min="11004" max="11004" width="22" style="2" customWidth="1"/>
    <col min="11005" max="11005" width="18.140625" style="2" customWidth="1"/>
    <col min="11006" max="11006" width="24.140625" style="2" customWidth="1"/>
    <col min="11007" max="11007" width="24.42578125" style="2" customWidth="1"/>
    <col min="11008" max="11008" width="24.140625" style="2" customWidth="1"/>
    <col min="11009" max="11009" width="11.28515625" style="2" customWidth="1"/>
    <col min="11010" max="11010" width="11.5703125" style="2" customWidth="1"/>
    <col min="11011" max="11011" width="10.5703125" style="2" customWidth="1"/>
    <col min="11012" max="11012" width="10.28515625" style="2" customWidth="1"/>
    <col min="11013" max="11013" width="11.85546875" style="2" customWidth="1"/>
    <col min="11014" max="11014" width="4.28515625" style="2" customWidth="1"/>
    <col min="11015" max="11015" width="15.7109375" style="2" customWidth="1"/>
    <col min="11016" max="11016" width="17.5703125" style="2" customWidth="1"/>
    <col min="11017" max="11017" width="30.5703125" style="2" customWidth="1"/>
    <col min="11018" max="11018" width="27" style="2" customWidth="1"/>
    <col min="11019" max="11259" width="9.140625" style="2"/>
    <col min="11260" max="11260" width="22" style="2" customWidth="1"/>
    <col min="11261" max="11261" width="18.140625" style="2" customWidth="1"/>
    <col min="11262" max="11262" width="24.140625" style="2" customWidth="1"/>
    <col min="11263" max="11263" width="24.42578125" style="2" customWidth="1"/>
    <col min="11264" max="11264" width="24.140625" style="2" customWidth="1"/>
    <col min="11265" max="11265" width="11.28515625" style="2" customWidth="1"/>
    <col min="11266" max="11266" width="11.5703125" style="2" customWidth="1"/>
    <col min="11267" max="11267" width="10.5703125" style="2" customWidth="1"/>
    <col min="11268" max="11268" width="10.28515625" style="2" customWidth="1"/>
    <col min="11269" max="11269" width="11.85546875" style="2" customWidth="1"/>
    <col min="11270" max="11270" width="4.28515625" style="2" customWidth="1"/>
    <col min="11271" max="11271" width="15.7109375" style="2" customWidth="1"/>
    <col min="11272" max="11272" width="17.5703125" style="2" customWidth="1"/>
    <col min="11273" max="11273" width="30.5703125" style="2" customWidth="1"/>
    <col min="11274" max="11274" width="27" style="2" customWidth="1"/>
    <col min="11275" max="11515" width="9.140625" style="2"/>
    <col min="11516" max="11516" width="22" style="2" customWidth="1"/>
    <col min="11517" max="11517" width="18.140625" style="2" customWidth="1"/>
    <col min="11518" max="11518" width="24.140625" style="2" customWidth="1"/>
    <col min="11519" max="11519" width="24.42578125" style="2" customWidth="1"/>
    <col min="11520" max="11520" width="24.140625" style="2" customWidth="1"/>
    <col min="11521" max="11521" width="11.28515625" style="2" customWidth="1"/>
    <col min="11522" max="11522" width="11.5703125" style="2" customWidth="1"/>
    <col min="11523" max="11523" width="10.5703125" style="2" customWidth="1"/>
    <col min="11524" max="11524" width="10.28515625" style="2" customWidth="1"/>
    <col min="11525" max="11525" width="11.85546875" style="2" customWidth="1"/>
    <col min="11526" max="11526" width="4.28515625" style="2" customWidth="1"/>
    <col min="11527" max="11527" width="15.7109375" style="2" customWidth="1"/>
    <col min="11528" max="11528" width="17.5703125" style="2" customWidth="1"/>
    <col min="11529" max="11529" width="30.5703125" style="2" customWidth="1"/>
    <col min="11530" max="11530" width="27" style="2" customWidth="1"/>
    <col min="11531" max="11771" width="9.140625" style="2"/>
    <col min="11772" max="11772" width="22" style="2" customWidth="1"/>
    <col min="11773" max="11773" width="18.140625" style="2" customWidth="1"/>
    <col min="11774" max="11774" width="24.140625" style="2" customWidth="1"/>
    <col min="11775" max="11775" width="24.42578125" style="2" customWidth="1"/>
    <col min="11776" max="11776" width="24.140625" style="2" customWidth="1"/>
    <col min="11777" max="11777" width="11.28515625" style="2" customWidth="1"/>
    <col min="11778" max="11778" width="11.5703125" style="2" customWidth="1"/>
    <col min="11779" max="11779" width="10.5703125" style="2" customWidth="1"/>
    <col min="11780" max="11780" width="10.28515625" style="2" customWidth="1"/>
    <col min="11781" max="11781" width="11.85546875" style="2" customWidth="1"/>
    <col min="11782" max="11782" width="4.28515625" style="2" customWidth="1"/>
    <col min="11783" max="11783" width="15.7109375" style="2" customWidth="1"/>
    <col min="11784" max="11784" width="17.5703125" style="2" customWidth="1"/>
    <col min="11785" max="11785" width="30.5703125" style="2" customWidth="1"/>
    <col min="11786" max="11786" width="27" style="2" customWidth="1"/>
    <col min="11787" max="12027" width="9.140625" style="2"/>
    <col min="12028" max="12028" width="22" style="2" customWidth="1"/>
    <col min="12029" max="12029" width="18.140625" style="2" customWidth="1"/>
    <col min="12030" max="12030" width="24.140625" style="2" customWidth="1"/>
    <col min="12031" max="12031" width="24.42578125" style="2" customWidth="1"/>
    <col min="12032" max="12032" width="24.140625" style="2" customWidth="1"/>
    <col min="12033" max="12033" width="11.28515625" style="2" customWidth="1"/>
    <col min="12034" max="12034" width="11.5703125" style="2" customWidth="1"/>
    <col min="12035" max="12035" width="10.5703125" style="2" customWidth="1"/>
    <col min="12036" max="12036" width="10.28515625" style="2" customWidth="1"/>
    <col min="12037" max="12037" width="11.85546875" style="2" customWidth="1"/>
    <col min="12038" max="12038" width="4.28515625" style="2" customWidth="1"/>
    <col min="12039" max="12039" width="15.7109375" style="2" customWidth="1"/>
    <col min="12040" max="12040" width="17.5703125" style="2" customWidth="1"/>
    <col min="12041" max="12041" width="30.5703125" style="2" customWidth="1"/>
    <col min="12042" max="12042" width="27" style="2" customWidth="1"/>
    <col min="12043" max="12283" width="9.140625" style="2"/>
    <col min="12284" max="12284" width="22" style="2" customWidth="1"/>
    <col min="12285" max="12285" width="18.140625" style="2" customWidth="1"/>
    <col min="12286" max="12286" width="24.140625" style="2" customWidth="1"/>
    <col min="12287" max="12287" width="24.42578125" style="2" customWidth="1"/>
    <col min="12288" max="12288" width="24.140625" style="2" customWidth="1"/>
    <col min="12289" max="12289" width="11.28515625" style="2" customWidth="1"/>
    <col min="12290" max="12290" width="11.5703125" style="2" customWidth="1"/>
    <col min="12291" max="12291" width="10.5703125" style="2" customWidth="1"/>
    <col min="12292" max="12292" width="10.28515625" style="2" customWidth="1"/>
    <col min="12293" max="12293" width="11.85546875" style="2" customWidth="1"/>
    <col min="12294" max="12294" width="4.28515625" style="2" customWidth="1"/>
    <col min="12295" max="12295" width="15.7109375" style="2" customWidth="1"/>
    <col min="12296" max="12296" width="17.5703125" style="2" customWidth="1"/>
    <col min="12297" max="12297" width="30.5703125" style="2" customWidth="1"/>
    <col min="12298" max="12298" width="27" style="2" customWidth="1"/>
    <col min="12299" max="12539" width="9.140625" style="2"/>
    <col min="12540" max="12540" width="22" style="2" customWidth="1"/>
    <col min="12541" max="12541" width="18.140625" style="2" customWidth="1"/>
    <col min="12542" max="12542" width="24.140625" style="2" customWidth="1"/>
    <col min="12543" max="12543" width="24.42578125" style="2" customWidth="1"/>
    <col min="12544" max="12544" width="24.140625" style="2" customWidth="1"/>
    <col min="12545" max="12545" width="11.28515625" style="2" customWidth="1"/>
    <col min="12546" max="12546" width="11.5703125" style="2" customWidth="1"/>
    <col min="12547" max="12547" width="10.5703125" style="2" customWidth="1"/>
    <col min="12548" max="12548" width="10.28515625" style="2" customWidth="1"/>
    <col min="12549" max="12549" width="11.85546875" style="2" customWidth="1"/>
    <col min="12550" max="12550" width="4.28515625" style="2" customWidth="1"/>
    <col min="12551" max="12551" width="15.7109375" style="2" customWidth="1"/>
    <col min="12552" max="12552" width="17.5703125" style="2" customWidth="1"/>
    <col min="12553" max="12553" width="30.5703125" style="2" customWidth="1"/>
    <col min="12554" max="12554" width="27" style="2" customWidth="1"/>
    <col min="12555" max="12795" width="9.140625" style="2"/>
    <col min="12796" max="12796" width="22" style="2" customWidth="1"/>
    <col min="12797" max="12797" width="18.140625" style="2" customWidth="1"/>
    <col min="12798" max="12798" width="24.140625" style="2" customWidth="1"/>
    <col min="12799" max="12799" width="24.42578125" style="2" customWidth="1"/>
    <col min="12800" max="12800" width="24.140625" style="2" customWidth="1"/>
    <col min="12801" max="12801" width="11.28515625" style="2" customWidth="1"/>
    <col min="12802" max="12802" width="11.5703125" style="2" customWidth="1"/>
    <col min="12803" max="12803" width="10.5703125" style="2" customWidth="1"/>
    <col min="12804" max="12804" width="10.28515625" style="2" customWidth="1"/>
    <col min="12805" max="12805" width="11.85546875" style="2" customWidth="1"/>
    <col min="12806" max="12806" width="4.28515625" style="2" customWidth="1"/>
    <col min="12807" max="12807" width="15.7109375" style="2" customWidth="1"/>
    <col min="12808" max="12808" width="17.5703125" style="2" customWidth="1"/>
    <col min="12809" max="12809" width="30.5703125" style="2" customWidth="1"/>
    <col min="12810" max="12810" width="27" style="2" customWidth="1"/>
    <col min="12811" max="13051" width="9.140625" style="2"/>
    <col min="13052" max="13052" width="22" style="2" customWidth="1"/>
    <col min="13053" max="13053" width="18.140625" style="2" customWidth="1"/>
    <col min="13054" max="13054" width="24.140625" style="2" customWidth="1"/>
    <col min="13055" max="13055" width="24.42578125" style="2" customWidth="1"/>
    <col min="13056" max="13056" width="24.140625" style="2" customWidth="1"/>
    <col min="13057" max="13057" width="11.28515625" style="2" customWidth="1"/>
    <col min="13058" max="13058" width="11.5703125" style="2" customWidth="1"/>
    <col min="13059" max="13059" width="10.5703125" style="2" customWidth="1"/>
    <col min="13060" max="13060" width="10.28515625" style="2" customWidth="1"/>
    <col min="13061" max="13061" width="11.85546875" style="2" customWidth="1"/>
    <col min="13062" max="13062" width="4.28515625" style="2" customWidth="1"/>
    <col min="13063" max="13063" width="15.7109375" style="2" customWidth="1"/>
    <col min="13064" max="13064" width="17.5703125" style="2" customWidth="1"/>
    <col min="13065" max="13065" width="30.5703125" style="2" customWidth="1"/>
    <col min="13066" max="13066" width="27" style="2" customWidth="1"/>
    <col min="13067" max="13307" width="9.140625" style="2"/>
    <col min="13308" max="13308" width="22" style="2" customWidth="1"/>
    <col min="13309" max="13309" width="18.140625" style="2" customWidth="1"/>
    <col min="13310" max="13310" width="24.140625" style="2" customWidth="1"/>
    <col min="13311" max="13311" width="24.42578125" style="2" customWidth="1"/>
    <col min="13312" max="13312" width="24.140625" style="2" customWidth="1"/>
    <col min="13313" max="13313" width="11.28515625" style="2" customWidth="1"/>
    <col min="13314" max="13314" width="11.5703125" style="2" customWidth="1"/>
    <col min="13315" max="13315" width="10.5703125" style="2" customWidth="1"/>
    <col min="13316" max="13316" width="10.28515625" style="2" customWidth="1"/>
    <col min="13317" max="13317" width="11.85546875" style="2" customWidth="1"/>
    <col min="13318" max="13318" width="4.28515625" style="2" customWidth="1"/>
    <col min="13319" max="13319" width="15.7109375" style="2" customWidth="1"/>
    <col min="13320" max="13320" width="17.5703125" style="2" customWidth="1"/>
    <col min="13321" max="13321" width="30.5703125" style="2" customWidth="1"/>
    <col min="13322" max="13322" width="27" style="2" customWidth="1"/>
    <col min="13323" max="13563" width="9.140625" style="2"/>
    <col min="13564" max="13564" width="22" style="2" customWidth="1"/>
    <col min="13565" max="13565" width="18.140625" style="2" customWidth="1"/>
    <col min="13566" max="13566" width="24.140625" style="2" customWidth="1"/>
    <col min="13567" max="13567" width="24.42578125" style="2" customWidth="1"/>
    <col min="13568" max="13568" width="24.140625" style="2" customWidth="1"/>
    <col min="13569" max="13569" width="11.28515625" style="2" customWidth="1"/>
    <col min="13570" max="13570" width="11.5703125" style="2" customWidth="1"/>
    <col min="13571" max="13571" width="10.5703125" style="2" customWidth="1"/>
    <col min="13572" max="13572" width="10.28515625" style="2" customWidth="1"/>
    <col min="13573" max="13573" width="11.85546875" style="2" customWidth="1"/>
    <col min="13574" max="13574" width="4.28515625" style="2" customWidth="1"/>
    <col min="13575" max="13575" width="15.7109375" style="2" customWidth="1"/>
    <col min="13576" max="13576" width="17.5703125" style="2" customWidth="1"/>
    <col min="13577" max="13577" width="30.5703125" style="2" customWidth="1"/>
    <col min="13578" max="13578" width="27" style="2" customWidth="1"/>
    <col min="13579" max="13819" width="9.140625" style="2"/>
    <col min="13820" max="13820" width="22" style="2" customWidth="1"/>
    <col min="13821" max="13821" width="18.140625" style="2" customWidth="1"/>
    <col min="13822" max="13822" width="24.140625" style="2" customWidth="1"/>
    <col min="13823" max="13823" width="24.42578125" style="2" customWidth="1"/>
    <col min="13824" max="13824" width="24.140625" style="2" customWidth="1"/>
    <col min="13825" max="13825" width="11.28515625" style="2" customWidth="1"/>
    <col min="13826" max="13826" width="11.5703125" style="2" customWidth="1"/>
    <col min="13827" max="13827" width="10.5703125" style="2" customWidth="1"/>
    <col min="13828" max="13828" width="10.28515625" style="2" customWidth="1"/>
    <col min="13829" max="13829" width="11.85546875" style="2" customWidth="1"/>
    <col min="13830" max="13830" width="4.28515625" style="2" customWidth="1"/>
    <col min="13831" max="13831" width="15.7109375" style="2" customWidth="1"/>
    <col min="13832" max="13832" width="17.5703125" style="2" customWidth="1"/>
    <col min="13833" max="13833" width="30.5703125" style="2" customWidth="1"/>
    <col min="13834" max="13834" width="27" style="2" customWidth="1"/>
    <col min="13835" max="14075" width="9.140625" style="2"/>
    <col min="14076" max="14076" width="22" style="2" customWidth="1"/>
    <col min="14077" max="14077" width="18.140625" style="2" customWidth="1"/>
    <col min="14078" max="14078" width="24.140625" style="2" customWidth="1"/>
    <col min="14079" max="14079" width="24.42578125" style="2" customWidth="1"/>
    <col min="14080" max="14080" width="24.140625" style="2" customWidth="1"/>
    <col min="14081" max="14081" width="11.28515625" style="2" customWidth="1"/>
    <col min="14082" max="14082" width="11.5703125" style="2" customWidth="1"/>
    <col min="14083" max="14083" width="10.5703125" style="2" customWidth="1"/>
    <col min="14084" max="14084" width="10.28515625" style="2" customWidth="1"/>
    <col min="14085" max="14085" width="11.85546875" style="2" customWidth="1"/>
    <col min="14086" max="14086" width="4.28515625" style="2" customWidth="1"/>
    <col min="14087" max="14087" width="15.7109375" style="2" customWidth="1"/>
    <col min="14088" max="14088" width="17.5703125" style="2" customWidth="1"/>
    <col min="14089" max="14089" width="30.5703125" style="2" customWidth="1"/>
    <col min="14090" max="14090" width="27" style="2" customWidth="1"/>
    <col min="14091" max="14331" width="9.140625" style="2"/>
    <col min="14332" max="14332" width="22" style="2" customWidth="1"/>
    <col min="14333" max="14333" width="18.140625" style="2" customWidth="1"/>
    <col min="14334" max="14334" width="24.140625" style="2" customWidth="1"/>
    <col min="14335" max="14335" width="24.42578125" style="2" customWidth="1"/>
    <col min="14336" max="14336" width="24.140625" style="2" customWidth="1"/>
    <col min="14337" max="14337" width="11.28515625" style="2" customWidth="1"/>
    <col min="14338" max="14338" width="11.5703125" style="2" customWidth="1"/>
    <col min="14339" max="14339" width="10.5703125" style="2" customWidth="1"/>
    <col min="14340" max="14340" width="10.28515625" style="2" customWidth="1"/>
    <col min="14341" max="14341" width="11.85546875" style="2" customWidth="1"/>
    <col min="14342" max="14342" width="4.28515625" style="2" customWidth="1"/>
    <col min="14343" max="14343" width="15.7109375" style="2" customWidth="1"/>
    <col min="14344" max="14344" width="17.5703125" style="2" customWidth="1"/>
    <col min="14345" max="14345" width="30.5703125" style="2" customWidth="1"/>
    <col min="14346" max="14346" width="27" style="2" customWidth="1"/>
    <col min="14347" max="14587" width="9.140625" style="2"/>
    <col min="14588" max="14588" width="22" style="2" customWidth="1"/>
    <col min="14589" max="14589" width="18.140625" style="2" customWidth="1"/>
    <col min="14590" max="14590" width="24.140625" style="2" customWidth="1"/>
    <col min="14591" max="14591" width="24.42578125" style="2" customWidth="1"/>
    <col min="14592" max="14592" width="24.140625" style="2" customWidth="1"/>
    <col min="14593" max="14593" width="11.28515625" style="2" customWidth="1"/>
    <col min="14594" max="14594" width="11.5703125" style="2" customWidth="1"/>
    <col min="14595" max="14595" width="10.5703125" style="2" customWidth="1"/>
    <col min="14596" max="14596" width="10.28515625" style="2" customWidth="1"/>
    <col min="14597" max="14597" width="11.85546875" style="2" customWidth="1"/>
    <col min="14598" max="14598" width="4.28515625" style="2" customWidth="1"/>
    <col min="14599" max="14599" width="15.7109375" style="2" customWidth="1"/>
    <col min="14600" max="14600" width="17.5703125" style="2" customWidth="1"/>
    <col min="14601" max="14601" width="30.5703125" style="2" customWidth="1"/>
    <col min="14602" max="14602" width="27" style="2" customWidth="1"/>
    <col min="14603" max="14843" width="9.140625" style="2"/>
    <col min="14844" max="14844" width="22" style="2" customWidth="1"/>
    <col min="14845" max="14845" width="18.140625" style="2" customWidth="1"/>
    <col min="14846" max="14846" width="24.140625" style="2" customWidth="1"/>
    <col min="14847" max="14847" width="24.42578125" style="2" customWidth="1"/>
    <col min="14848" max="14848" width="24.140625" style="2" customWidth="1"/>
    <col min="14849" max="14849" width="11.28515625" style="2" customWidth="1"/>
    <col min="14850" max="14850" width="11.5703125" style="2" customWidth="1"/>
    <col min="14851" max="14851" width="10.5703125" style="2" customWidth="1"/>
    <col min="14852" max="14852" width="10.28515625" style="2" customWidth="1"/>
    <col min="14853" max="14853" width="11.85546875" style="2" customWidth="1"/>
    <col min="14854" max="14854" width="4.28515625" style="2" customWidth="1"/>
    <col min="14855" max="14855" width="15.7109375" style="2" customWidth="1"/>
    <col min="14856" max="14856" width="17.5703125" style="2" customWidth="1"/>
    <col min="14857" max="14857" width="30.5703125" style="2" customWidth="1"/>
    <col min="14858" max="14858" width="27" style="2" customWidth="1"/>
    <col min="14859" max="15099" width="9.140625" style="2"/>
    <col min="15100" max="15100" width="22" style="2" customWidth="1"/>
    <col min="15101" max="15101" width="18.140625" style="2" customWidth="1"/>
    <col min="15102" max="15102" width="24.140625" style="2" customWidth="1"/>
    <col min="15103" max="15103" width="24.42578125" style="2" customWidth="1"/>
    <col min="15104" max="15104" width="24.140625" style="2" customWidth="1"/>
    <col min="15105" max="15105" width="11.28515625" style="2" customWidth="1"/>
    <col min="15106" max="15106" width="11.5703125" style="2" customWidth="1"/>
    <col min="15107" max="15107" width="10.5703125" style="2" customWidth="1"/>
    <col min="15108" max="15108" width="10.28515625" style="2" customWidth="1"/>
    <col min="15109" max="15109" width="11.85546875" style="2" customWidth="1"/>
    <col min="15110" max="15110" width="4.28515625" style="2" customWidth="1"/>
    <col min="15111" max="15111" width="15.7109375" style="2" customWidth="1"/>
    <col min="15112" max="15112" width="17.5703125" style="2" customWidth="1"/>
    <col min="15113" max="15113" width="30.5703125" style="2" customWidth="1"/>
    <col min="15114" max="15114" width="27" style="2" customWidth="1"/>
    <col min="15115" max="15355" width="9.140625" style="2"/>
    <col min="15356" max="15356" width="22" style="2" customWidth="1"/>
    <col min="15357" max="15357" width="18.140625" style="2" customWidth="1"/>
    <col min="15358" max="15358" width="24.140625" style="2" customWidth="1"/>
    <col min="15359" max="15359" width="24.42578125" style="2" customWidth="1"/>
    <col min="15360" max="15360" width="24.140625" style="2" customWidth="1"/>
    <col min="15361" max="15361" width="11.28515625" style="2" customWidth="1"/>
    <col min="15362" max="15362" width="11.5703125" style="2" customWidth="1"/>
    <col min="15363" max="15363" width="10.5703125" style="2" customWidth="1"/>
    <col min="15364" max="15364" width="10.28515625" style="2" customWidth="1"/>
    <col min="15365" max="15365" width="11.85546875" style="2" customWidth="1"/>
    <col min="15366" max="15366" width="4.28515625" style="2" customWidth="1"/>
    <col min="15367" max="15367" width="15.7109375" style="2" customWidth="1"/>
    <col min="15368" max="15368" width="17.5703125" style="2" customWidth="1"/>
    <col min="15369" max="15369" width="30.5703125" style="2" customWidth="1"/>
    <col min="15370" max="15370" width="27" style="2" customWidth="1"/>
    <col min="15371" max="15611" width="9.140625" style="2"/>
    <col min="15612" max="15612" width="22" style="2" customWidth="1"/>
    <col min="15613" max="15613" width="18.140625" style="2" customWidth="1"/>
    <col min="15614" max="15614" width="24.140625" style="2" customWidth="1"/>
    <col min="15615" max="15615" width="24.42578125" style="2" customWidth="1"/>
    <col min="15616" max="15616" width="24.140625" style="2" customWidth="1"/>
    <col min="15617" max="15617" width="11.28515625" style="2" customWidth="1"/>
    <col min="15618" max="15618" width="11.5703125" style="2" customWidth="1"/>
    <col min="15619" max="15619" width="10.5703125" style="2" customWidth="1"/>
    <col min="15620" max="15620" width="10.28515625" style="2" customWidth="1"/>
    <col min="15621" max="15621" width="11.85546875" style="2" customWidth="1"/>
    <col min="15622" max="15622" width="4.28515625" style="2" customWidth="1"/>
    <col min="15623" max="15623" width="15.7109375" style="2" customWidth="1"/>
    <col min="15624" max="15624" width="17.5703125" style="2" customWidth="1"/>
    <col min="15625" max="15625" width="30.5703125" style="2" customWidth="1"/>
    <col min="15626" max="15626" width="27" style="2" customWidth="1"/>
    <col min="15627" max="15867" width="9.140625" style="2"/>
    <col min="15868" max="15868" width="22" style="2" customWidth="1"/>
    <col min="15869" max="15869" width="18.140625" style="2" customWidth="1"/>
    <col min="15870" max="15870" width="24.140625" style="2" customWidth="1"/>
    <col min="15871" max="15871" width="24.42578125" style="2" customWidth="1"/>
    <col min="15872" max="15872" width="24.140625" style="2" customWidth="1"/>
    <col min="15873" max="15873" width="11.28515625" style="2" customWidth="1"/>
    <col min="15874" max="15874" width="11.5703125" style="2" customWidth="1"/>
    <col min="15875" max="15875" width="10.5703125" style="2" customWidth="1"/>
    <col min="15876" max="15876" width="10.28515625" style="2" customWidth="1"/>
    <col min="15877" max="15877" width="11.85546875" style="2" customWidth="1"/>
    <col min="15878" max="15878" width="4.28515625" style="2" customWidth="1"/>
    <col min="15879" max="15879" width="15.7109375" style="2" customWidth="1"/>
    <col min="15880" max="15880" width="17.5703125" style="2" customWidth="1"/>
    <col min="15881" max="15881" width="30.5703125" style="2" customWidth="1"/>
    <col min="15882" max="15882" width="27" style="2" customWidth="1"/>
    <col min="15883" max="16123" width="9.140625" style="2"/>
    <col min="16124" max="16124" width="22" style="2" customWidth="1"/>
    <col min="16125" max="16125" width="18.140625" style="2" customWidth="1"/>
    <col min="16126" max="16126" width="24.140625" style="2" customWidth="1"/>
    <col min="16127" max="16127" width="24.42578125" style="2" customWidth="1"/>
    <col min="16128" max="16128" width="24.140625" style="2" customWidth="1"/>
    <col min="16129" max="16129" width="11.28515625" style="2" customWidth="1"/>
    <col min="16130" max="16130" width="11.5703125" style="2" customWidth="1"/>
    <col min="16131" max="16131" width="10.5703125" style="2" customWidth="1"/>
    <col min="16132" max="16132" width="10.28515625" style="2" customWidth="1"/>
    <col min="16133" max="16133" width="11.85546875" style="2" customWidth="1"/>
    <col min="16134" max="16134" width="4.28515625" style="2" customWidth="1"/>
    <col min="16135" max="16135" width="15.7109375" style="2" customWidth="1"/>
    <col min="16136" max="16136" width="17.5703125" style="2" customWidth="1"/>
    <col min="16137" max="16137" width="30.5703125" style="2" customWidth="1"/>
    <col min="16138" max="16138" width="27" style="2" customWidth="1"/>
    <col min="16139" max="16384" width="9.140625" style="2"/>
  </cols>
  <sheetData>
    <row r="1" spans="1:23" ht="18.75" x14ac:dyDescent="0.3">
      <c r="A1" s="1"/>
      <c r="B1" s="1"/>
      <c r="C1" s="1"/>
      <c r="D1" s="1"/>
      <c r="E1" s="1"/>
      <c r="F1" s="1"/>
    </row>
    <row r="2" spans="1:23" s="4" customFormat="1" ht="15.75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23" s="4" customFormat="1" ht="15.75" x14ac:dyDescent="0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</row>
    <row r="4" spans="1:23" s="7" customFormat="1" ht="15.75" x14ac:dyDescent="0.25">
      <c r="A4" s="5"/>
      <c r="B4" s="5"/>
      <c r="C4" s="5"/>
      <c r="D4" s="6"/>
      <c r="E4" s="6"/>
      <c r="F4" s="6"/>
      <c r="G4" s="6"/>
      <c r="H4" s="6"/>
      <c r="I4" s="6"/>
      <c r="J4" s="6"/>
    </row>
    <row r="5" spans="1:23" s="7" customFormat="1" ht="39.75" customHeight="1" x14ac:dyDescent="0.25">
      <c r="A5" s="5"/>
      <c r="B5" s="5"/>
      <c r="C5" s="5"/>
      <c r="D5" s="6"/>
      <c r="E5" s="6"/>
      <c r="F5" s="6"/>
      <c r="G5" s="6"/>
      <c r="H5" s="6"/>
      <c r="I5" s="6"/>
      <c r="J5" s="6"/>
      <c r="O5" s="102" t="s">
        <v>105</v>
      </c>
      <c r="P5" s="102"/>
      <c r="Q5" s="102"/>
      <c r="R5" s="102"/>
      <c r="S5" s="102"/>
    </row>
    <row r="6" spans="1:23" s="7" customFormat="1" ht="16.149999999999999" customHeight="1" thickBot="1" x14ac:dyDescent="0.35">
      <c r="A6" s="101" t="s">
        <v>104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23" s="7" customFormat="1" ht="16.5" thickBot="1" x14ac:dyDescent="0.3">
      <c r="A7" s="96"/>
      <c r="B7" s="97"/>
      <c r="C7" s="97"/>
      <c r="D7" s="97"/>
      <c r="E7" s="97"/>
      <c r="F7" s="97"/>
      <c r="G7" s="97"/>
      <c r="H7" s="97"/>
      <c r="I7" s="97"/>
      <c r="J7" s="97"/>
      <c r="O7" s="92" t="s">
        <v>89</v>
      </c>
      <c r="P7" s="93"/>
      <c r="Q7" s="93"/>
      <c r="R7" s="93"/>
      <c r="S7" s="86"/>
    </row>
    <row r="8" spans="1:23" s="8" customFormat="1" ht="179.25" thickBot="1" x14ac:dyDescent="0.3">
      <c r="A8" s="28" t="s">
        <v>1</v>
      </c>
      <c r="B8" s="28" t="s">
        <v>2</v>
      </c>
      <c r="C8" s="28" t="s">
        <v>4</v>
      </c>
      <c r="D8" s="28" t="s">
        <v>3</v>
      </c>
      <c r="E8" s="28" t="s">
        <v>25</v>
      </c>
      <c r="F8" s="28" t="s">
        <v>107</v>
      </c>
      <c r="G8" s="28" t="s">
        <v>28</v>
      </c>
      <c r="H8" s="28" t="s">
        <v>26</v>
      </c>
      <c r="I8" s="28" t="s">
        <v>27</v>
      </c>
      <c r="J8" s="28" t="s">
        <v>24</v>
      </c>
      <c r="K8" s="50" t="s">
        <v>82</v>
      </c>
      <c r="L8" s="50" t="s">
        <v>83</v>
      </c>
      <c r="M8" s="50" t="s">
        <v>84</v>
      </c>
      <c r="N8" s="50" t="s">
        <v>92</v>
      </c>
      <c r="O8" s="84" t="s">
        <v>85</v>
      </c>
      <c r="P8" s="85" t="s">
        <v>107</v>
      </c>
      <c r="Q8" s="85" t="s">
        <v>90</v>
      </c>
      <c r="R8" s="85" t="s">
        <v>98</v>
      </c>
      <c r="S8" s="85" t="s">
        <v>91</v>
      </c>
    </row>
    <row r="9" spans="1:23" s="9" customFormat="1" ht="26.25" thickBot="1" x14ac:dyDescent="0.3">
      <c r="A9" s="26" t="s">
        <v>5</v>
      </c>
      <c r="B9" s="34" t="s">
        <v>41</v>
      </c>
      <c r="C9" s="26"/>
      <c r="D9" s="27">
        <v>1</v>
      </c>
      <c r="E9" s="27">
        <v>2</v>
      </c>
      <c r="F9" s="27">
        <v>3</v>
      </c>
      <c r="G9" s="27">
        <v>4</v>
      </c>
      <c r="H9" s="27">
        <v>5</v>
      </c>
      <c r="I9" s="27">
        <v>6</v>
      </c>
      <c r="J9" s="27">
        <v>7</v>
      </c>
      <c r="K9" s="27" t="s">
        <v>86</v>
      </c>
      <c r="L9" s="27" t="s">
        <v>87</v>
      </c>
      <c r="M9" s="27" t="s">
        <v>88</v>
      </c>
      <c r="N9" s="27" t="s">
        <v>93</v>
      </c>
      <c r="O9" s="27" t="s">
        <v>94</v>
      </c>
      <c r="P9" s="27" t="s">
        <v>95</v>
      </c>
      <c r="Q9" s="27">
        <v>13</v>
      </c>
      <c r="R9" s="73">
        <v>14</v>
      </c>
      <c r="S9" s="27" t="s">
        <v>99</v>
      </c>
    </row>
    <row r="10" spans="1:23" ht="33" customHeight="1" x14ac:dyDescent="0.25">
      <c r="A10" s="17" t="s">
        <v>6</v>
      </c>
      <c r="B10" s="98" t="s">
        <v>42</v>
      </c>
      <c r="C10" s="99"/>
      <c r="D10" s="99"/>
      <c r="E10" s="99"/>
      <c r="F10" s="99"/>
      <c r="G10" s="99"/>
      <c r="H10" s="99"/>
      <c r="I10" s="100"/>
      <c r="J10" s="51"/>
      <c r="K10" s="59"/>
      <c r="L10" s="59"/>
      <c r="M10" s="59"/>
      <c r="N10" s="59"/>
      <c r="O10" s="59"/>
      <c r="P10" s="59"/>
      <c r="Q10" s="59"/>
      <c r="R10" s="74"/>
      <c r="S10" s="59"/>
    </row>
    <row r="11" spans="1:23" ht="26.25" x14ac:dyDescent="0.25">
      <c r="A11" s="18" t="s">
        <v>7</v>
      </c>
      <c r="B11" s="18"/>
      <c r="C11" s="18"/>
      <c r="D11" s="10">
        <f>D12+D31</f>
        <v>92</v>
      </c>
      <c r="E11" s="10">
        <f>E12+E31</f>
        <v>69007</v>
      </c>
      <c r="F11" s="10">
        <f t="shared" ref="F11:S11" si="0">F12+F31</f>
        <v>2014.9200000000008</v>
      </c>
      <c r="G11" s="10">
        <f t="shared" si="0"/>
        <v>180.46</v>
      </c>
      <c r="H11" s="10">
        <f t="shared" si="0"/>
        <v>188.69</v>
      </c>
      <c r="I11" s="10">
        <f t="shared" si="0"/>
        <v>66.989999999999995</v>
      </c>
      <c r="J11" s="10">
        <f t="shared" si="0"/>
        <v>71458.06</v>
      </c>
      <c r="K11" s="10">
        <f t="shared" si="0"/>
        <v>415.27953300836492</v>
      </c>
      <c r="L11" s="10">
        <f t="shared" si="0"/>
        <v>426.86288963110064</v>
      </c>
      <c r="M11" s="10">
        <f t="shared" si="0"/>
        <v>70931.806370000006</v>
      </c>
      <c r="N11" s="10">
        <f t="shared" si="0"/>
        <v>2364.1869146163654</v>
      </c>
      <c r="O11" s="10">
        <f t="shared" si="0"/>
        <v>1924.8063699999964</v>
      </c>
      <c r="P11" s="10">
        <f t="shared" si="0"/>
        <v>57.744191099999881</v>
      </c>
      <c r="Q11" s="10">
        <f t="shared" si="0"/>
        <v>4.1740159999999831</v>
      </c>
      <c r="R11" s="10">
        <f t="shared" si="0"/>
        <v>1986.7245770999964</v>
      </c>
      <c r="S11" s="10">
        <f t="shared" si="0"/>
        <v>4460.1771041499869</v>
      </c>
      <c r="T11" s="87"/>
    </row>
    <row r="12" spans="1:23" x14ac:dyDescent="0.25">
      <c r="A12" s="20" t="s">
        <v>8</v>
      </c>
      <c r="B12" s="20"/>
      <c r="C12" s="20"/>
      <c r="D12" s="53">
        <f t="shared" ref="D12" si="1">SUM(D13:D27)</f>
        <v>14</v>
      </c>
      <c r="E12" s="12">
        <f t="shared" ref="E12:I12" si="2">SUM(E13:E27)</f>
        <v>31213</v>
      </c>
      <c r="F12" s="12">
        <f t="shared" si="2"/>
        <v>881.10000000000036</v>
      </c>
      <c r="G12" s="12">
        <f t="shared" si="2"/>
        <v>0</v>
      </c>
      <c r="H12" s="12">
        <f t="shared" si="2"/>
        <v>0</v>
      </c>
      <c r="I12" s="12">
        <f t="shared" si="2"/>
        <v>0</v>
      </c>
      <c r="J12" s="53">
        <f>SUM(J13:J27)</f>
        <v>32094.100000000002</v>
      </c>
      <c r="K12" s="53">
        <f t="shared" ref="K12:Q12" si="3">SUM(K13:K27)</f>
        <v>187.83775651441294</v>
      </c>
      <c r="L12" s="53">
        <f t="shared" si="3"/>
        <v>193.07388963110071</v>
      </c>
      <c r="M12" s="63">
        <f t="shared" si="3"/>
        <v>32083.088240000005</v>
      </c>
      <c r="N12" s="53">
        <v>102.79</v>
      </c>
      <c r="O12" s="53">
        <f>SUM(O13:O27)</f>
        <v>870.08823999999959</v>
      </c>
      <c r="P12" s="53">
        <f>SUM(P13:P27)</f>
        <v>26.102647199999986</v>
      </c>
      <c r="Q12" s="53">
        <f t="shared" si="3"/>
        <v>0</v>
      </c>
      <c r="R12" s="53">
        <f>SUM(R13:R27)</f>
        <v>896.19088719999991</v>
      </c>
      <c r="S12" s="53">
        <f>SUM(S13:S27)</f>
        <v>843.31274719999999</v>
      </c>
      <c r="T12" s="87"/>
    </row>
    <row r="13" spans="1:23" ht="25.5" x14ac:dyDescent="0.25">
      <c r="A13" s="29" t="s">
        <v>29</v>
      </c>
      <c r="B13" s="30">
        <v>134203</v>
      </c>
      <c r="C13" s="31" t="s">
        <v>30</v>
      </c>
      <c r="D13" s="32">
        <v>1</v>
      </c>
      <c r="E13" s="14">
        <v>2778</v>
      </c>
      <c r="F13" s="48">
        <f t="shared" ref="F13:F22" si="4">E13*3%</f>
        <v>83.34</v>
      </c>
      <c r="G13" s="14">
        <v>0</v>
      </c>
      <c r="H13" s="14">
        <v>0</v>
      </c>
      <c r="I13" s="14">
        <v>0</v>
      </c>
      <c r="J13" s="54">
        <f t="shared" ref="J13:J22" si="5">SUM(E13:I13)</f>
        <v>2861.34</v>
      </c>
      <c r="K13" s="68">
        <f>E13/166.17</f>
        <v>16.717819100920746</v>
      </c>
      <c r="L13" s="71">
        <f>K13*N13/100</f>
        <v>17.184246253836434</v>
      </c>
      <c r="M13" s="70">
        <f>L13*166.17</f>
        <v>2855.5062000000003</v>
      </c>
      <c r="N13" s="69">
        <v>102.79</v>
      </c>
      <c r="O13" s="62">
        <f>M13-E13</f>
        <v>77.506200000000263</v>
      </c>
      <c r="P13" s="61">
        <f>O13*3%</f>
        <v>2.325186000000008</v>
      </c>
      <c r="Q13" s="59"/>
      <c r="R13" s="72">
        <f>O13+P13+Q13</f>
        <v>79.831386000000265</v>
      </c>
      <c r="S13" s="61">
        <f>D13*R13</f>
        <v>79.831386000000265</v>
      </c>
      <c r="T13" s="87"/>
      <c r="W13" s="89"/>
    </row>
    <row r="14" spans="1:23" x14ac:dyDescent="0.25">
      <c r="A14" s="29" t="s">
        <v>31</v>
      </c>
      <c r="B14" s="30">
        <v>134203</v>
      </c>
      <c r="C14" s="31" t="s">
        <v>30</v>
      </c>
      <c r="D14" s="32">
        <v>1</v>
      </c>
      <c r="E14" s="14">
        <v>2405</v>
      </c>
      <c r="F14" s="48">
        <f t="shared" si="4"/>
        <v>72.149999999999991</v>
      </c>
      <c r="G14" s="14">
        <v>0</v>
      </c>
      <c r="H14" s="14">
        <v>0</v>
      </c>
      <c r="I14" s="14">
        <v>0</v>
      </c>
      <c r="J14" s="54">
        <f t="shared" si="5"/>
        <v>2477.15</v>
      </c>
      <c r="K14" s="68">
        <f t="shared" ref="K14:K77" si="6">E14/166.17</f>
        <v>14.473129927183006</v>
      </c>
      <c r="L14" s="71">
        <f t="shared" ref="L14:L17" si="7">K14*N14/100</f>
        <v>14.876930252151412</v>
      </c>
      <c r="M14" s="70">
        <f t="shared" ref="M14:M77" si="8">L14*166.17</f>
        <v>2472.0994999999998</v>
      </c>
      <c r="N14" s="69">
        <v>102.79</v>
      </c>
      <c r="O14" s="62">
        <f>M14-E14</f>
        <v>67.099499999999807</v>
      </c>
      <c r="P14" s="61">
        <f t="shared" ref="P14:P77" si="9">O14*3%</f>
        <v>2.0129849999999943</v>
      </c>
      <c r="Q14" s="59"/>
      <c r="R14" s="72">
        <f t="shared" ref="R14:R77" si="10">O14+P14+Q14</f>
        <v>69.112484999999808</v>
      </c>
      <c r="S14" s="61">
        <f t="shared" ref="S14:S27" si="11">D14*R14</f>
        <v>69.112484999999808</v>
      </c>
      <c r="T14" s="87"/>
      <c r="V14" s="88"/>
    </row>
    <row r="15" spans="1:23" x14ac:dyDescent="0.25">
      <c r="A15" s="29" t="s">
        <v>32</v>
      </c>
      <c r="B15" s="30">
        <v>134203</v>
      </c>
      <c r="C15" s="31" t="s">
        <v>30</v>
      </c>
      <c r="D15" s="32">
        <v>1</v>
      </c>
      <c r="E15" s="14">
        <v>2308</v>
      </c>
      <c r="F15" s="48">
        <f t="shared" si="4"/>
        <v>69.239999999999995</v>
      </c>
      <c r="G15" s="14">
        <v>0</v>
      </c>
      <c r="H15" s="14">
        <v>0</v>
      </c>
      <c r="I15" s="14">
        <v>0</v>
      </c>
      <c r="J15" s="54">
        <f t="shared" si="5"/>
        <v>2377.2399999999998</v>
      </c>
      <c r="K15" s="68">
        <f t="shared" si="6"/>
        <v>13.889390383342361</v>
      </c>
      <c r="L15" s="71">
        <f t="shared" si="7"/>
        <v>14.276904375037613</v>
      </c>
      <c r="M15" s="70">
        <f t="shared" si="8"/>
        <v>2372.3932</v>
      </c>
      <c r="N15" s="69">
        <v>102.79</v>
      </c>
      <c r="O15" s="62">
        <f t="shared" ref="O15:O77" si="12">M15-E15</f>
        <v>64.393199999999979</v>
      </c>
      <c r="P15" s="61">
        <f t="shared" si="9"/>
        <v>1.9317959999999994</v>
      </c>
      <c r="Q15" s="59"/>
      <c r="R15" s="72">
        <f t="shared" si="10"/>
        <v>66.324995999999985</v>
      </c>
      <c r="S15" s="61">
        <f t="shared" si="11"/>
        <v>66.324995999999985</v>
      </c>
      <c r="T15" s="87"/>
      <c r="V15" s="88"/>
    </row>
    <row r="16" spans="1:23" x14ac:dyDescent="0.25">
      <c r="A16" s="29" t="s">
        <v>33</v>
      </c>
      <c r="B16" s="30">
        <v>134203</v>
      </c>
      <c r="C16" s="31" t="s">
        <v>30</v>
      </c>
      <c r="D16" s="32">
        <v>1</v>
      </c>
      <c r="E16" s="14">
        <v>2308</v>
      </c>
      <c r="F16" s="48">
        <f t="shared" si="4"/>
        <v>69.239999999999995</v>
      </c>
      <c r="G16" s="14">
        <v>0</v>
      </c>
      <c r="H16" s="14">
        <v>0</v>
      </c>
      <c r="I16" s="14">
        <v>0</v>
      </c>
      <c r="J16" s="54">
        <f t="shared" si="5"/>
        <v>2377.2399999999998</v>
      </c>
      <c r="K16" s="68">
        <f t="shared" si="6"/>
        <v>13.889390383342361</v>
      </c>
      <c r="L16" s="71">
        <f t="shared" si="7"/>
        <v>14.276904375037613</v>
      </c>
      <c r="M16" s="70">
        <f t="shared" si="8"/>
        <v>2372.3932</v>
      </c>
      <c r="N16" s="69">
        <v>102.79</v>
      </c>
      <c r="O16" s="62">
        <f t="shared" si="12"/>
        <v>64.393199999999979</v>
      </c>
      <c r="P16" s="61">
        <f t="shared" si="9"/>
        <v>1.9317959999999994</v>
      </c>
      <c r="Q16" s="59"/>
      <c r="R16" s="72">
        <f t="shared" si="10"/>
        <v>66.324995999999985</v>
      </c>
      <c r="S16" s="61">
        <f t="shared" si="11"/>
        <v>66.324995999999985</v>
      </c>
      <c r="T16" s="87"/>
      <c r="V16" s="88"/>
    </row>
    <row r="17" spans="1:22" x14ac:dyDescent="0.25">
      <c r="A17" s="29" t="s">
        <v>34</v>
      </c>
      <c r="B17" s="30">
        <v>134203</v>
      </c>
      <c r="C17" s="31" t="s">
        <v>30</v>
      </c>
      <c r="D17" s="32">
        <v>1</v>
      </c>
      <c r="E17" s="14">
        <v>2308</v>
      </c>
      <c r="F17" s="48">
        <f t="shared" si="4"/>
        <v>69.239999999999995</v>
      </c>
      <c r="G17" s="14">
        <v>0</v>
      </c>
      <c r="H17" s="14">
        <v>0</v>
      </c>
      <c r="I17" s="14">
        <v>0</v>
      </c>
      <c r="J17" s="54">
        <f t="shared" si="5"/>
        <v>2377.2399999999998</v>
      </c>
      <c r="K17" s="68">
        <f t="shared" si="6"/>
        <v>13.889390383342361</v>
      </c>
      <c r="L17" s="71">
        <f t="shared" si="7"/>
        <v>14.276904375037613</v>
      </c>
      <c r="M17" s="70">
        <f t="shared" si="8"/>
        <v>2372.3932</v>
      </c>
      <c r="N17" s="69">
        <v>102.79</v>
      </c>
      <c r="O17" s="62">
        <f t="shared" si="12"/>
        <v>64.393199999999979</v>
      </c>
      <c r="P17" s="61">
        <f t="shared" si="9"/>
        <v>1.9317959999999994</v>
      </c>
      <c r="Q17" s="59"/>
      <c r="R17" s="72">
        <f t="shared" si="10"/>
        <v>66.324995999999985</v>
      </c>
      <c r="S17" s="61">
        <f t="shared" si="11"/>
        <v>66.324995999999985</v>
      </c>
      <c r="T17" s="87"/>
      <c r="V17" s="88"/>
    </row>
    <row r="18" spans="1:22" x14ac:dyDescent="0.25">
      <c r="A18" s="29" t="s">
        <v>35</v>
      </c>
      <c r="B18" s="33">
        <v>221101</v>
      </c>
      <c r="C18" s="31" t="s">
        <v>80</v>
      </c>
      <c r="D18" s="32">
        <v>1</v>
      </c>
      <c r="E18" s="14">
        <v>1940</v>
      </c>
      <c r="F18" s="48">
        <f t="shared" si="4"/>
        <v>58.199999999999996</v>
      </c>
      <c r="G18" s="14">
        <v>0</v>
      </c>
      <c r="H18" s="14">
        <v>0</v>
      </c>
      <c r="I18" s="14">
        <v>0</v>
      </c>
      <c r="J18" s="54">
        <f t="shared" si="5"/>
        <v>1998.2</v>
      </c>
      <c r="K18" s="68">
        <f t="shared" si="6"/>
        <v>11.674790876812903</v>
      </c>
      <c r="L18" s="71">
        <v>12</v>
      </c>
      <c r="M18" s="70">
        <f t="shared" si="8"/>
        <v>1994.04</v>
      </c>
      <c r="N18" s="71">
        <f>L18/K18*100</f>
        <v>102.78556701030928</v>
      </c>
      <c r="O18" s="62">
        <f t="shared" si="12"/>
        <v>54.039999999999964</v>
      </c>
      <c r="P18" s="61">
        <f t="shared" si="9"/>
        <v>1.6211999999999989</v>
      </c>
      <c r="Q18" s="59"/>
      <c r="R18" s="72">
        <f t="shared" si="10"/>
        <v>55.661199999999965</v>
      </c>
      <c r="S18" s="61">
        <f t="shared" si="11"/>
        <v>55.661199999999965</v>
      </c>
      <c r="T18" s="87"/>
      <c r="V18" s="88"/>
    </row>
    <row r="19" spans="1:22" x14ac:dyDescent="0.25">
      <c r="A19" s="29" t="s">
        <v>74</v>
      </c>
      <c r="B19" s="33">
        <v>221101</v>
      </c>
      <c r="C19" s="31" t="s">
        <v>81</v>
      </c>
      <c r="D19" s="32">
        <v>1</v>
      </c>
      <c r="E19" s="14">
        <v>1840</v>
      </c>
      <c r="F19" s="48">
        <f t="shared" si="4"/>
        <v>55.199999999999996</v>
      </c>
      <c r="G19" s="14">
        <v>0</v>
      </c>
      <c r="H19" s="14">
        <v>0</v>
      </c>
      <c r="I19" s="14">
        <v>0</v>
      </c>
      <c r="J19" s="54">
        <f t="shared" si="5"/>
        <v>1895.2</v>
      </c>
      <c r="K19" s="68">
        <f t="shared" si="6"/>
        <v>11.072997532647289</v>
      </c>
      <c r="L19" s="71">
        <v>11.382</v>
      </c>
      <c r="M19" s="70">
        <f t="shared" si="8"/>
        <v>1891.3469399999999</v>
      </c>
      <c r="N19" s="71">
        <f t="shared" ref="N19:N30" si="13">L19/K19*100</f>
        <v>102.79059456521739</v>
      </c>
      <c r="O19" s="62">
        <f t="shared" si="12"/>
        <v>51.346939999999904</v>
      </c>
      <c r="P19" s="61">
        <f t="shared" si="9"/>
        <v>1.540408199999997</v>
      </c>
      <c r="Q19" s="59"/>
      <c r="R19" s="72">
        <f t="shared" si="10"/>
        <v>52.887348199999899</v>
      </c>
      <c r="S19" s="61">
        <f t="shared" si="11"/>
        <v>52.887348199999899</v>
      </c>
      <c r="T19" s="87"/>
      <c r="V19" s="88"/>
    </row>
    <row r="20" spans="1:22" x14ac:dyDescent="0.25">
      <c r="A20" s="29" t="s">
        <v>36</v>
      </c>
      <c r="B20" s="33">
        <v>221101</v>
      </c>
      <c r="C20" s="31" t="s">
        <v>30</v>
      </c>
      <c r="D20" s="32">
        <v>1</v>
      </c>
      <c r="E20" s="14">
        <v>1940</v>
      </c>
      <c r="F20" s="48">
        <f t="shared" si="4"/>
        <v>58.199999999999996</v>
      </c>
      <c r="G20" s="14">
        <v>0</v>
      </c>
      <c r="H20" s="14">
        <v>0</v>
      </c>
      <c r="I20" s="14">
        <v>0</v>
      </c>
      <c r="J20" s="54">
        <f t="shared" si="5"/>
        <v>1998.2</v>
      </c>
      <c r="K20" s="68">
        <f t="shared" si="6"/>
        <v>11.674790876812903</v>
      </c>
      <c r="L20" s="71">
        <v>12</v>
      </c>
      <c r="M20" s="70">
        <f t="shared" si="8"/>
        <v>1994.04</v>
      </c>
      <c r="N20" s="71">
        <f t="shared" si="13"/>
        <v>102.78556701030928</v>
      </c>
      <c r="O20" s="62">
        <f t="shared" si="12"/>
        <v>54.039999999999964</v>
      </c>
      <c r="P20" s="61">
        <f t="shared" si="9"/>
        <v>1.6211999999999989</v>
      </c>
      <c r="Q20" s="59"/>
      <c r="R20" s="72">
        <f t="shared" si="10"/>
        <v>55.661199999999965</v>
      </c>
      <c r="S20" s="61">
        <f t="shared" si="11"/>
        <v>55.661199999999965</v>
      </c>
      <c r="T20" s="87"/>
      <c r="V20" s="88"/>
    </row>
    <row r="21" spans="1:22" x14ac:dyDescent="0.25">
      <c r="A21" s="29" t="s">
        <v>37</v>
      </c>
      <c r="B21" s="33">
        <v>221101</v>
      </c>
      <c r="C21" s="31" t="s">
        <v>30</v>
      </c>
      <c r="D21" s="32">
        <v>1</v>
      </c>
      <c r="E21" s="14">
        <v>1940</v>
      </c>
      <c r="F21" s="48">
        <f t="shared" si="4"/>
        <v>58.199999999999996</v>
      </c>
      <c r="G21" s="14">
        <v>0</v>
      </c>
      <c r="H21" s="14">
        <v>0</v>
      </c>
      <c r="I21" s="14">
        <v>0</v>
      </c>
      <c r="J21" s="54">
        <f t="shared" si="5"/>
        <v>1998.2</v>
      </c>
      <c r="K21" s="68">
        <f t="shared" si="6"/>
        <v>11.674790876812903</v>
      </c>
      <c r="L21" s="71">
        <v>12</v>
      </c>
      <c r="M21" s="70">
        <f t="shared" si="8"/>
        <v>1994.04</v>
      </c>
      <c r="N21" s="71">
        <f t="shared" si="13"/>
        <v>102.78556701030928</v>
      </c>
      <c r="O21" s="62">
        <f t="shared" si="12"/>
        <v>54.039999999999964</v>
      </c>
      <c r="P21" s="61">
        <f t="shared" si="9"/>
        <v>1.6211999999999989</v>
      </c>
      <c r="Q21" s="59"/>
      <c r="R21" s="72">
        <f t="shared" si="10"/>
        <v>55.661199999999965</v>
      </c>
      <c r="S21" s="61">
        <f t="shared" si="11"/>
        <v>55.661199999999965</v>
      </c>
      <c r="T21" s="87"/>
      <c r="V21" s="88"/>
    </row>
    <row r="22" spans="1:22" x14ac:dyDescent="0.25">
      <c r="A22" s="29" t="s">
        <v>38</v>
      </c>
      <c r="B22" s="33">
        <v>221101</v>
      </c>
      <c r="C22" s="31" t="s">
        <v>30</v>
      </c>
      <c r="D22" s="32">
        <v>1</v>
      </c>
      <c r="E22" s="14">
        <v>1940</v>
      </c>
      <c r="F22" s="48">
        <f t="shared" si="4"/>
        <v>58.199999999999996</v>
      </c>
      <c r="G22" s="14">
        <v>0</v>
      </c>
      <c r="H22" s="14">
        <v>0</v>
      </c>
      <c r="I22" s="14">
        <v>0</v>
      </c>
      <c r="J22" s="54">
        <f t="shared" si="5"/>
        <v>1998.2</v>
      </c>
      <c r="K22" s="68">
        <f t="shared" si="6"/>
        <v>11.674790876812903</v>
      </c>
      <c r="L22" s="71">
        <v>12</v>
      </c>
      <c r="M22" s="70">
        <f t="shared" si="8"/>
        <v>1994.04</v>
      </c>
      <c r="N22" s="71">
        <f t="shared" si="13"/>
        <v>102.78556701030928</v>
      </c>
      <c r="O22" s="62">
        <f t="shared" si="12"/>
        <v>54.039999999999964</v>
      </c>
      <c r="P22" s="61">
        <f t="shared" si="9"/>
        <v>1.6211999999999989</v>
      </c>
      <c r="Q22" s="59"/>
      <c r="R22" s="72">
        <f t="shared" si="10"/>
        <v>55.661199999999965</v>
      </c>
      <c r="S22" s="61">
        <f t="shared" si="11"/>
        <v>55.661199999999965</v>
      </c>
      <c r="T22" s="87"/>
      <c r="V22" s="88"/>
    </row>
    <row r="23" spans="1:22" x14ac:dyDescent="0.25">
      <c r="A23" s="29" t="s">
        <v>39</v>
      </c>
      <c r="B23" s="33">
        <v>221101</v>
      </c>
      <c r="C23" s="31" t="s">
        <v>30</v>
      </c>
      <c r="D23" s="32">
        <v>0.5</v>
      </c>
      <c r="E23" s="14">
        <v>1940</v>
      </c>
      <c r="F23" s="48">
        <f>D23*E23*3%</f>
        <v>29.099999999999998</v>
      </c>
      <c r="G23" s="14">
        <v>0</v>
      </c>
      <c r="H23" s="14">
        <v>0</v>
      </c>
      <c r="I23" s="14">
        <v>0</v>
      </c>
      <c r="J23" s="54">
        <f>SUM(E23:I23)</f>
        <v>1969.1</v>
      </c>
      <c r="K23" s="68">
        <f t="shared" si="6"/>
        <v>11.674790876812903</v>
      </c>
      <c r="L23" s="71">
        <v>12</v>
      </c>
      <c r="M23" s="70">
        <f t="shared" si="8"/>
        <v>1994.04</v>
      </c>
      <c r="N23" s="71">
        <f t="shared" si="13"/>
        <v>102.78556701030928</v>
      </c>
      <c r="O23" s="62">
        <f t="shared" si="12"/>
        <v>54.039999999999964</v>
      </c>
      <c r="P23" s="61">
        <f t="shared" si="9"/>
        <v>1.6211999999999989</v>
      </c>
      <c r="Q23" s="59"/>
      <c r="R23" s="72">
        <f t="shared" si="10"/>
        <v>55.661199999999965</v>
      </c>
      <c r="S23" s="61">
        <f t="shared" si="11"/>
        <v>27.830599999999983</v>
      </c>
      <c r="T23" s="87"/>
      <c r="V23" s="88"/>
    </row>
    <row r="24" spans="1:22" x14ac:dyDescent="0.25">
      <c r="A24" s="29" t="s">
        <v>75</v>
      </c>
      <c r="B24" s="33">
        <v>221101</v>
      </c>
      <c r="C24" s="31" t="s">
        <v>30</v>
      </c>
      <c r="D24" s="32">
        <v>0.5</v>
      </c>
      <c r="E24" s="14">
        <f>873*2</f>
        <v>1746</v>
      </c>
      <c r="F24" s="48">
        <f>D24*E24*3%</f>
        <v>26.189999999999998</v>
      </c>
      <c r="G24" s="14">
        <v>0</v>
      </c>
      <c r="H24" s="14">
        <v>0</v>
      </c>
      <c r="I24" s="14">
        <v>0</v>
      </c>
      <c r="J24" s="54">
        <f t="shared" ref="J24:J27" si="14">SUM(E24:I24)</f>
        <v>1772.19</v>
      </c>
      <c r="K24" s="68">
        <f t="shared" si="6"/>
        <v>10.507311789131613</v>
      </c>
      <c r="L24" s="71">
        <v>10.8</v>
      </c>
      <c r="M24" s="70">
        <f t="shared" si="8"/>
        <v>1794.636</v>
      </c>
      <c r="N24" s="71">
        <f t="shared" si="13"/>
        <v>102.78556701030928</v>
      </c>
      <c r="O24" s="62">
        <f t="shared" si="12"/>
        <v>48.635999999999967</v>
      </c>
      <c r="P24" s="61">
        <f t="shared" si="9"/>
        <v>1.459079999999999</v>
      </c>
      <c r="Q24" s="59"/>
      <c r="R24" s="72">
        <f t="shared" si="10"/>
        <v>50.095079999999967</v>
      </c>
      <c r="S24" s="61">
        <f t="shared" si="11"/>
        <v>25.047539999999984</v>
      </c>
      <c r="T24" s="87"/>
      <c r="V24" s="88"/>
    </row>
    <row r="25" spans="1:22" x14ac:dyDescent="0.25">
      <c r="A25" s="29" t="s">
        <v>39</v>
      </c>
      <c r="B25" s="33">
        <v>221101</v>
      </c>
      <c r="C25" s="31" t="s">
        <v>30</v>
      </c>
      <c r="D25" s="32">
        <v>1</v>
      </c>
      <c r="E25" s="14">
        <v>1940</v>
      </c>
      <c r="F25" s="48">
        <f>E25*3%</f>
        <v>58.199999999999996</v>
      </c>
      <c r="G25" s="14">
        <v>0</v>
      </c>
      <c r="H25" s="14">
        <v>0</v>
      </c>
      <c r="I25" s="14">
        <v>0</v>
      </c>
      <c r="J25" s="54">
        <f t="shared" si="14"/>
        <v>1998.2</v>
      </c>
      <c r="K25" s="68">
        <f t="shared" si="6"/>
        <v>11.674790876812903</v>
      </c>
      <c r="L25" s="71">
        <v>12</v>
      </c>
      <c r="M25" s="70">
        <f t="shared" si="8"/>
        <v>1994.04</v>
      </c>
      <c r="N25" s="71">
        <f t="shared" si="13"/>
        <v>102.78556701030928</v>
      </c>
      <c r="O25" s="62">
        <f t="shared" si="12"/>
        <v>54.039999999999964</v>
      </c>
      <c r="P25" s="61">
        <f t="shared" si="9"/>
        <v>1.6211999999999989</v>
      </c>
      <c r="Q25" s="59"/>
      <c r="R25" s="72">
        <f t="shared" si="10"/>
        <v>55.661199999999965</v>
      </c>
      <c r="S25" s="61">
        <f t="shared" si="11"/>
        <v>55.661199999999965</v>
      </c>
      <c r="T25" s="87"/>
      <c r="V25" s="88"/>
    </row>
    <row r="26" spans="1:22" x14ac:dyDescent="0.25">
      <c r="A26" s="29" t="s">
        <v>39</v>
      </c>
      <c r="B26" s="33">
        <v>221101</v>
      </c>
      <c r="C26" s="31" t="s">
        <v>30</v>
      </c>
      <c r="D26" s="32">
        <v>1</v>
      </c>
      <c r="E26" s="14">
        <v>1940</v>
      </c>
      <c r="F26" s="48">
        <f>E26*3%</f>
        <v>58.199999999999996</v>
      </c>
      <c r="G26" s="14">
        <v>0</v>
      </c>
      <c r="H26" s="14">
        <v>0</v>
      </c>
      <c r="I26" s="14">
        <v>0</v>
      </c>
      <c r="J26" s="54">
        <f t="shared" si="14"/>
        <v>1998.2</v>
      </c>
      <c r="K26" s="68">
        <f t="shared" si="6"/>
        <v>11.674790876812903</v>
      </c>
      <c r="L26" s="71">
        <v>12</v>
      </c>
      <c r="M26" s="70">
        <f t="shared" si="8"/>
        <v>1994.04</v>
      </c>
      <c r="N26" s="71">
        <f t="shared" si="13"/>
        <v>102.78556701030928</v>
      </c>
      <c r="O26" s="62">
        <f t="shared" si="12"/>
        <v>54.039999999999964</v>
      </c>
      <c r="P26" s="61">
        <f t="shared" si="9"/>
        <v>1.6211999999999989</v>
      </c>
      <c r="Q26" s="59"/>
      <c r="R26" s="72">
        <f t="shared" si="10"/>
        <v>55.661199999999965</v>
      </c>
      <c r="S26" s="61">
        <f t="shared" si="11"/>
        <v>55.661199999999965</v>
      </c>
      <c r="T26" s="87"/>
      <c r="V26" s="88"/>
    </row>
    <row r="27" spans="1:22" x14ac:dyDescent="0.25">
      <c r="A27" s="29" t="s">
        <v>40</v>
      </c>
      <c r="B27" s="33">
        <v>221101</v>
      </c>
      <c r="C27" s="31" t="s">
        <v>30</v>
      </c>
      <c r="D27" s="32">
        <v>1</v>
      </c>
      <c r="E27" s="14">
        <v>1940</v>
      </c>
      <c r="F27" s="48">
        <f>E27*3%</f>
        <v>58.199999999999996</v>
      </c>
      <c r="G27" s="14">
        <v>0</v>
      </c>
      <c r="H27" s="14">
        <v>0</v>
      </c>
      <c r="I27" s="14">
        <v>0</v>
      </c>
      <c r="J27" s="54">
        <f t="shared" si="14"/>
        <v>1998.2</v>
      </c>
      <c r="K27" s="68">
        <f t="shared" si="6"/>
        <v>11.674790876812903</v>
      </c>
      <c r="L27" s="71">
        <v>12</v>
      </c>
      <c r="M27" s="70">
        <f t="shared" si="8"/>
        <v>1994.04</v>
      </c>
      <c r="N27" s="71">
        <f t="shared" si="13"/>
        <v>102.78556701030928</v>
      </c>
      <c r="O27" s="62">
        <f t="shared" si="12"/>
        <v>54.039999999999964</v>
      </c>
      <c r="P27" s="61">
        <f t="shared" si="9"/>
        <v>1.6211999999999989</v>
      </c>
      <c r="Q27" s="59"/>
      <c r="R27" s="72">
        <f t="shared" si="10"/>
        <v>55.661199999999965</v>
      </c>
      <c r="S27" s="61">
        <f t="shared" si="11"/>
        <v>55.661199999999965</v>
      </c>
      <c r="T27" s="87"/>
      <c r="V27" s="88"/>
    </row>
    <row r="28" spans="1:22" ht="51" hidden="1" x14ac:dyDescent="0.25">
      <c r="A28" s="20" t="s">
        <v>9</v>
      </c>
      <c r="B28" s="20"/>
      <c r="C28" s="20"/>
      <c r="D28" s="11"/>
      <c r="E28" s="12">
        <f>SUM(E29:E30)</f>
        <v>0</v>
      </c>
      <c r="F28" s="12">
        <f>SUM(F29:F30)</f>
        <v>0</v>
      </c>
      <c r="G28" s="12">
        <f>SUM(G29:G30)</f>
        <v>0</v>
      </c>
      <c r="H28" s="12">
        <f t="shared" ref="H28:I28" si="15">SUM(H29:H30)</f>
        <v>0</v>
      </c>
      <c r="I28" s="12">
        <f t="shared" si="15"/>
        <v>0</v>
      </c>
      <c r="J28" s="53">
        <f>SUM(J29:J30)</f>
        <v>0</v>
      </c>
      <c r="K28" s="60">
        <f t="shared" si="6"/>
        <v>0</v>
      </c>
      <c r="L28" s="59"/>
      <c r="M28" s="62">
        <f t="shared" si="8"/>
        <v>0</v>
      </c>
      <c r="N28" s="61" t="e">
        <f t="shared" si="13"/>
        <v>#DIV/0!</v>
      </c>
      <c r="O28" s="62">
        <f t="shared" si="12"/>
        <v>0</v>
      </c>
      <c r="P28" s="61">
        <f t="shared" si="9"/>
        <v>0</v>
      </c>
      <c r="Q28" s="59"/>
      <c r="R28" s="72">
        <f t="shared" si="10"/>
        <v>0</v>
      </c>
      <c r="S28" s="59"/>
      <c r="T28" s="87"/>
      <c r="V28" s="88" t="e">
        <f t="shared" ref="V28:V30" si="16">M28/E28-1</f>
        <v>#DIV/0!</v>
      </c>
    </row>
    <row r="29" spans="1:22" hidden="1" x14ac:dyDescent="0.25">
      <c r="A29" s="22"/>
      <c r="B29" s="22"/>
      <c r="C29" s="22"/>
      <c r="D29" s="15"/>
      <c r="E29" s="14"/>
      <c r="F29" s="14"/>
      <c r="G29" s="14"/>
      <c r="H29" s="14"/>
      <c r="I29" s="14"/>
      <c r="J29" s="55"/>
      <c r="K29" s="60">
        <f t="shared" si="6"/>
        <v>0</v>
      </c>
      <c r="L29" s="59"/>
      <c r="M29" s="62">
        <f t="shared" si="8"/>
        <v>0</v>
      </c>
      <c r="N29" s="61" t="e">
        <f t="shared" si="13"/>
        <v>#DIV/0!</v>
      </c>
      <c r="O29" s="62">
        <f t="shared" si="12"/>
        <v>0</v>
      </c>
      <c r="P29" s="61">
        <f t="shared" si="9"/>
        <v>0</v>
      </c>
      <c r="Q29" s="59"/>
      <c r="R29" s="72">
        <f t="shared" si="10"/>
        <v>0</v>
      </c>
      <c r="S29" s="59"/>
      <c r="T29" s="87"/>
      <c r="V29" s="88" t="e">
        <f t="shared" si="16"/>
        <v>#DIV/0!</v>
      </c>
    </row>
    <row r="30" spans="1:22" hidden="1" x14ac:dyDescent="0.25">
      <c r="A30" s="22"/>
      <c r="B30" s="22"/>
      <c r="C30" s="22"/>
      <c r="D30" s="15"/>
      <c r="E30" s="14"/>
      <c r="F30" s="14"/>
      <c r="G30" s="14"/>
      <c r="H30" s="14"/>
      <c r="I30" s="14"/>
      <c r="J30" s="55"/>
      <c r="K30" s="60">
        <f t="shared" si="6"/>
        <v>0</v>
      </c>
      <c r="L30" s="59"/>
      <c r="M30" s="62">
        <f t="shared" si="8"/>
        <v>0</v>
      </c>
      <c r="N30" s="61" t="e">
        <f t="shared" si="13"/>
        <v>#DIV/0!</v>
      </c>
      <c r="O30" s="62">
        <f t="shared" si="12"/>
        <v>0</v>
      </c>
      <c r="P30" s="61">
        <f t="shared" si="9"/>
        <v>0</v>
      </c>
      <c r="Q30" s="59"/>
      <c r="R30" s="72">
        <f t="shared" si="10"/>
        <v>0</v>
      </c>
      <c r="S30" s="59"/>
      <c r="T30" s="87"/>
      <c r="V30" s="88" t="e">
        <f t="shared" si="16"/>
        <v>#DIV/0!</v>
      </c>
    </row>
    <row r="31" spans="1:22" ht="51" x14ac:dyDescent="0.25">
      <c r="A31" s="20" t="s">
        <v>10</v>
      </c>
      <c r="B31" s="20"/>
      <c r="C31" s="20"/>
      <c r="D31" s="12">
        <f>SUM(D32:D54)</f>
        <v>78</v>
      </c>
      <c r="E31" s="12">
        <f t="shared" ref="E31:R31" si="17">SUM(E32:E54)</f>
        <v>37794</v>
      </c>
      <c r="F31" s="12">
        <f t="shared" si="17"/>
        <v>1133.8200000000004</v>
      </c>
      <c r="G31" s="12">
        <f t="shared" si="17"/>
        <v>180.46</v>
      </c>
      <c r="H31" s="12">
        <f t="shared" si="17"/>
        <v>188.69</v>
      </c>
      <c r="I31" s="12">
        <f t="shared" si="17"/>
        <v>66.989999999999995</v>
      </c>
      <c r="J31" s="53">
        <f t="shared" si="17"/>
        <v>39363.96</v>
      </c>
      <c r="K31" s="53">
        <f t="shared" si="17"/>
        <v>227.44177649395198</v>
      </c>
      <c r="L31" s="53">
        <f t="shared" si="17"/>
        <v>233.78899999999993</v>
      </c>
      <c r="M31" s="53">
        <f t="shared" si="17"/>
        <v>38848.718130000001</v>
      </c>
      <c r="N31" s="53">
        <f t="shared" si="17"/>
        <v>2261.3969146163654</v>
      </c>
      <c r="O31" s="53">
        <f t="shared" si="17"/>
        <v>1054.7181299999968</v>
      </c>
      <c r="P31" s="53">
        <f t="shared" si="17"/>
        <v>31.641543899999895</v>
      </c>
      <c r="Q31" s="53">
        <f t="shared" si="17"/>
        <v>4.1740159999999831</v>
      </c>
      <c r="R31" s="53">
        <f t="shared" si="17"/>
        <v>1090.5336898999965</v>
      </c>
      <c r="S31" s="12">
        <f>SUM(S32:S54)</f>
        <v>3616.8643569499873</v>
      </c>
      <c r="T31" s="87"/>
    </row>
    <row r="32" spans="1:22" ht="25.5" x14ac:dyDescent="0.25">
      <c r="A32" s="29" t="s">
        <v>43</v>
      </c>
      <c r="B32" s="30">
        <v>134204</v>
      </c>
      <c r="C32" s="31" t="s">
        <v>44</v>
      </c>
      <c r="D32" s="32">
        <v>1</v>
      </c>
      <c r="E32" s="14">
        <v>2558</v>
      </c>
      <c r="F32" s="48">
        <f t="shared" ref="F32:F42" si="18">E32*3%</f>
        <v>76.739999999999995</v>
      </c>
      <c r="G32" s="14">
        <v>0</v>
      </c>
      <c r="H32" s="14">
        <v>0</v>
      </c>
      <c r="I32" s="14">
        <v>0</v>
      </c>
      <c r="J32" s="54">
        <f t="shared" ref="J32:J53" si="19">SUM(E32:I32)</f>
        <v>2634.74</v>
      </c>
      <c r="K32" s="60">
        <f t="shared" si="6"/>
        <v>15.393873743756394</v>
      </c>
      <c r="L32" s="59">
        <v>15.823</v>
      </c>
      <c r="M32" s="62">
        <f t="shared" si="8"/>
        <v>2629.30791</v>
      </c>
      <c r="N32" s="61">
        <f>L32/K32*100</f>
        <v>102.78764308053168</v>
      </c>
      <c r="O32" s="62">
        <f t="shared" si="12"/>
        <v>71.307909999999993</v>
      </c>
      <c r="P32" s="61">
        <f t="shared" si="9"/>
        <v>2.1392372999999996</v>
      </c>
      <c r="Q32" s="59"/>
      <c r="R32" s="72">
        <f t="shared" si="10"/>
        <v>73.447147299999997</v>
      </c>
      <c r="S32" s="61">
        <f>D32*R32</f>
        <v>73.447147299999997</v>
      </c>
      <c r="T32" s="87"/>
    </row>
    <row r="33" spans="1:20" x14ac:dyDescent="0.25">
      <c r="A33" s="29" t="s">
        <v>45</v>
      </c>
      <c r="B33" s="30">
        <v>134204</v>
      </c>
      <c r="C33" s="31" t="s">
        <v>46</v>
      </c>
      <c r="D33" s="32">
        <v>1</v>
      </c>
      <c r="E33" s="14">
        <v>2130</v>
      </c>
      <c r="F33" s="48">
        <f t="shared" si="18"/>
        <v>63.9</v>
      </c>
      <c r="G33" s="14">
        <v>0</v>
      </c>
      <c r="H33" s="14">
        <v>0</v>
      </c>
      <c r="I33" s="14">
        <v>0</v>
      </c>
      <c r="J33" s="54">
        <f t="shared" si="19"/>
        <v>2193.9</v>
      </c>
      <c r="K33" s="68">
        <f t="shared" si="6"/>
        <v>12.818198230727569</v>
      </c>
      <c r="L33" s="69">
        <v>13.176</v>
      </c>
      <c r="M33" s="70">
        <f t="shared" si="8"/>
        <v>2189.4559199999999</v>
      </c>
      <c r="N33" s="71">
        <f>L33/K33*100</f>
        <v>102.79135774647887</v>
      </c>
      <c r="O33" s="62">
        <f t="shared" si="12"/>
        <v>59.455919999999878</v>
      </c>
      <c r="P33" s="61">
        <f t="shared" si="9"/>
        <v>1.7836775999999963</v>
      </c>
      <c r="Q33" s="59"/>
      <c r="R33" s="72">
        <f t="shared" si="10"/>
        <v>61.239597599999875</v>
      </c>
      <c r="S33" s="61">
        <f t="shared" ref="S33:S53" si="20">D33*R33</f>
        <v>61.239597599999875</v>
      </c>
      <c r="T33" s="87"/>
    </row>
    <row r="34" spans="1:20" ht="25.5" x14ac:dyDescent="0.25">
      <c r="A34" s="29" t="s">
        <v>47</v>
      </c>
      <c r="B34" s="30">
        <v>134204</v>
      </c>
      <c r="C34" s="31" t="s">
        <v>48</v>
      </c>
      <c r="D34" s="32">
        <v>1</v>
      </c>
      <c r="E34" s="14">
        <v>1960</v>
      </c>
      <c r="F34" s="48">
        <f t="shared" si="18"/>
        <v>58.8</v>
      </c>
      <c r="G34" s="14">
        <v>0</v>
      </c>
      <c r="H34" s="14">
        <v>0</v>
      </c>
      <c r="I34" s="14">
        <v>0</v>
      </c>
      <c r="J34" s="54">
        <f t="shared" si="19"/>
        <v>2018.8</v>
      </c>
      <c r="K34" s="68">
        <f t="shared" si="6"/>
        <v>11.795149545646026</v>
      </c>
      <c r="L34" s="69">
        <v>12.124000000000001</v>
      </c>
      <c r="M34" s="70">
        <f t="shared" si="8"/>
        <v>2014.64508</v>
      </c>
      <c r="N34" s="71">
        <f>L34/K34*100</f>
        <v>102.78801428571427</v>
      </c>
      <c r="O34" s="62">
        <f t="shared" si="12"/>
        <v>54.645080000000007</v>
      </c>
      <c r="P34" s="61">
        <f t="shared" si="9"/>
        <v>1.6393524000000002</v>
      </c>
      <c r="Q34" s="59"/>
      <c r="R34" s="72">
        <f t="shared" si="10"/>
        <v>56.284432400000007</v>
      </c>
      <c r="S34" s="61">
        <f t="shared" si="20"/>
        <v>56.284432400000007</v>
      </c>
      <c r="T34" s="87"/>
    </row>
    <row r="35" spans="1:20" x14ac:dyDescent="0.25">
      <c r="A35" s="29" t="s">
        <v>49</v>
      </c>
      <c r="B35" s="30">
        <v>321203</v>
      </c>
      <c r="C35" s="31" t="s">
        <v>44</v>
      </c>
      <c r="D35" s="32">
        <v>2</v>
      </c>
      <c r="E35" s="14">
        <v>1650</v>
      </c>
      <c r="F35" s="48">
        <f t="shared" si="18"/>
        <v>49.5</v>
      </c>
      <c r="G35" s="14">
        <v>0</v>
      </c>
      <c r="H35" s="14">
        <v>0</v>
      </c>
      <c r="I35" s="14">
        <v>0</v>
      </c>
      <c r="J35" s="54">
        <f t="shared" si="19"/>
        <v>1699.5</v>
      </c>
      <c r="K35" s="68">
        <f t="shared" si="6"/>
        <v>9.9295901787326244</v>
      </c>
      <c r="L35" s="69">
        <v>10.207000000000001</v>
      </c>
      <c r="M35" s="70">
        <f t="shared" si="8"/>
        <v>1696.09719</v>
      </c>
      <c r="N35" s="71">
        <f t="shared" ref="N35:N78" si="21">L35/K35*100</f>
        <v>102.79376909090909</v>
      </c>
      <c r="O35" s="62">
        <f t="shared" si="12"/>
        <v>46.097189999999955</v>
      </c>
      <c r="P35" s="61">
        <f t="shared" si="9"/>
        <v>1.3829156999999985</v>
      </c>
      <c r="Q35" s="59"/>
      <c r="R35" s="72">
        <f t="shared" si="10"/>
        <v>47.480105699999953</v>
      </c>
      <c r="S35" s="61">
        <f>D35*R35</f>
        <v>94.960211399999906</v>
      </c>
      <c r="T35" s="87"/>
    </row>
    <row r="36" spans="1:20" x14ac:dyDescent="0.25">
      <c r="A36" s="29" t="s">
        <v>50</v>
      </c>
      <c r="B36" s="30">
        <v>321203</v>
      </c>
      <c r="C36" s="31" t="s">
        <v>44</v>
      </c>
      <c r="D36" s="46">
        <v>8</v>
      </c>
      <c r="E36" s="14">
        <v>1540</v>
      </c>
      <c r="F36" s="48">
        <f t="shared" si="18"/>
        <v>46.199999999999996</v>
      </c>
      <c r="G36" s="14">
        <v>0</v>
      </c>
      <c r="H36" s="14">
        <v>0</v>
      </c>
      <c r="I36" s="14">
        <v>0</v>
      </c>
      <c r="J36" s="54">
        <f t="shared" si="19"/>
        <v>1586.2</v>
      </c>
      <c r="K36" s="68">
        <f t="shared" si="6"/>
        <v>9.2676175001504486</v>
      </c>
      <c r="L36" s="69">
        <v>9.5259999999999998</v>
      </c>
      <c r="M36" s="70">
        <f t="shared" si="8"/>
        <v>1582.9354199999998</v>
      </c>
      <c r="N36" s="71">
        <f t="shared" si="21"/>
        <v>102.7880142857143</v>
      </c>
      <c r="O36" s="62">
        <f t="shared" si="12"/>
        <v>42.935419999999795</v>
      </c>
      <c r="P36" s="61">
        <f t="shared" si="9"/>
        <v>1.2880625999999937</v>
      </c>
      <c r="Q36" s="59"/>
      <c r="R36" s="72">
        <f t="shared" si="10"/>
        <v>44.223482599999791</v>
      </c>
      <c r="S36" s="61">
        <f t="shared" si="20"/>
        <v>353.78786079999833</v>
      </c>
      <c r="T36" s="87"/>
    </row>
    <row r="37" spans="1:20" x14ac:dyDescent="0.25">
      <c r="A37" s="29" t="s">
        <v>51</v>
      </c>
      <c r="B37" s="30">
        <v>321203</v>
      </c>
      <c r="C37" s="31" t="s">
        <v>44</v>
      </c>
      <c r="D37" s="32">
        <v>1.5</v>
      </c>
      <c r="E37" s="14">
        <v>1540</v>
      </c>
      <c r="F37" s="48">
        <f t="shared" si="18"/>
        <v>46.199999999999996</v>
      </c>
      <c r="G37" s="14">
        <v>0</v>
      </c>
      <c r="H37" s="14">
        <v>0</v>
      </c>
      <c r="I37" s="14">
        <v>0</v>
      </c>
      <c r="J37" s="54">
        <f t="shared" si="19"/>
        <v>1586.2</v>
      </c>
      <c r="K37" s="68">
        <f t="shared" si="6"/>
        <v>9.2676175001504486</v>
      </c>
      <c r="L37" s="69">
        <v>9.5259999999999998</v>
      </c>
      <c r="M37" s="70">
        <f t="shared" si="8"/>
        <v>1582.9354199999998</v>
      </c>
      <c r="N37" s="71">
        <f t="shared" si="21"/>
        <v>102.7880142857143</v>
      </c>
      <c r="O37" s="62">
        <f t="shared" si="12"/>
        <v>42.935419999999795</v>
      </c>
      <c r="P37" s="61">
        <f t="shared" si="9"/>
        <v>1.2880625999999937</v>
      </c>
      <c r="Q37" s="59"/>
      <c r="R37" s="72">
        <f t="shared" si="10"/>
        <v>44.223482599999791</v>
      </c>
      <c r="S37" s="61">
        <f t="shared" si="20"/>
        <v>66.33522389999969</v>
      </c>
      <c r="T37" s="87"/>
    </row>
    <row r="38" spans="1:20" x14ac:dyDescent="0.25">
      <c r="A38" s="29" t="s">
        <v>76</v>
      </c>
      <c r="B38" s="30">
        <v>321203</v>
      </c>
      <c r="C38" s="31" t="s">
        <v>44</v>
      </c>
      <c r="D38" s="32">
        <v>1</v>
      </c>
      <c r="E38" s="14">
        <v>1540</v>
      </c>
      <c r="F38" s="48">
        <f t="shared" si="18"/>
        <v>46.199999999999996</v>
      </c>
      <c r="G38" s="14">
        <v>0</v>
      </c>
      <c r="H38" s="14">
        <v>0</v>
      </c>
      <c r="I38" s="14">
        <v>0</v>
      </c>
      <c r="J38" s="54">
        <f t="shared" si="19"/>
        <v>1586.2</v>
      </c>
      <c r="K38" s="68">
        <f t="shared" si="6"/>
        <v>9.2676175001504486</v>
      </c>
      <c r="L38" s="69">
        <v>9.5259999999999998</v>
      </c>
      <c r="M38" s="70">
        <f t="shared" si="8"/>
        <v>1582.9354199999998</v>
      </c>
      <c r="N38" s="71">
        <f t="shared" si="21"/>
        <v>102.7880142857143</v>
      </c>
      <c r="O38" s="62">
        <f t="shared" si="12"/>
        <v>42.935419999999795</v>
      </c>
      <c r="P38" s="61">
        <f t="shared" si="9"/>
        <v>1.2880625999999937</v>
      </c>
      <c r="Q38" s="59"/>
      <c r="R38" s="72">
        <f t="shared" si="10"/>
        <v>44.223482599999791</v>
      </c>
      <c r="S38" s="61">
        <f t="shared" si="20"/>
        <v>44.223482599999791</v>
      </c>
      <c r="T38" s="87"/>
    </row>
    <row r="39" spans="1:20" x14ac:dyDescent="0.25">
      <c r="A39" s="29" t="s">
        <v>78</v>
      </c>
      <c r="B39" s="30">
        <v>224001</v>
      </c>
      <c r="C39" s="31" t="s">
        <v>46</v>
      </c>
      <c r="D39" s="32">
        <v>1</v>
      </c>
      <c r="E39" s="14">
        <v>1823</v>
      </c>
      <c r="F39" s="48">
        <f t="shared" si="18"/>
        <v>54.69</v>
      </c>
      <c r="G39" s="14">
        <v>0</v>
      </c>
      <c r="H39" s="14">
        <v>0</v>
      </c>
      <c r="I39" s="14">
        <v>0</v>
      </c>
      <c r="J39" s="54">
        <f t="shared" si="19"/>
        <v>1877.69</v>
      </c>
      <c r="K39" s="68">
        <f t="shared" si="6"/>
        <v>10.970692664139136</v>
      </c>
      <c r="L39" s="69">
        <v>11.276999999999999</v>
      </c>
      <c r="M39" s="70">
        <f t="shared" si="8"/>
        <v>1873.8990899999997</v>
      </c>
      <c r="N39" s="71">
        <f t="shared" si="21"/>
        <v>102.79205101481072</v>
      </c>
      <c r="O39" s="62">
        <f t="shared" si="12"/>
        <v>50.89908999999966</v>
      </c>
      <c r="P39" s="61">
        <f t="shared" si="9"/>
        <v>1.5269726999999897</v>
      </c>
      <c r="Q39" s="59"/>
      <c r="R39" s="72">
        <f t="shared" si="10"/>
        <v>52.426062699999648</v>
      </c>
      <c r="S39" s="61">
        <f t="shared" si="20"/>
        <v>52.426062699999648</v>
      </c>
      <c r="T39" s="87"/>
    </row>
    <row r="40" spans="1:20" x14ac:dyDescent="0.25">
      <c r="A40" s="29" t="s">
        <v>77</v>
      </c>
      <c r="B40" s="30">
        <v>224001</v>
      </c>
      <c r="C40" s="31" t="s">
        <v>46</v>
      </c>
      <c r="D40" s="32">
        <v>12</v>
      </c>
      <c r="E40" s="14">
        <f>2*885.5</f>
        <v>1771</v>
      </c>
      <c r="F40" s="48">
        <f t="shared" si="18"/>
        <v>53.129999999999995</v>
      </c>
      <c r="G40" s="14">
        <v>0</v>
      </c>
      <c r="H40" s="14">
        <v>0</v>
      </c>
      <c r="I40" s="14">
        <v>0</v>
      </c>
      <c r="J40" s="54">
        <f t="shared" si="19"/>
        <v>1824.13</v>
      </c>
      <c r="K40" s="68">
        <f t="shared" si="6"/>
        <v>10.657760125173017</v>
      </c>
      <c r="L40" s="69">
        <v>10.955</v>
      </c>
      <c r="M40" s="70">
        <f t="shared" si="8"/>
        <v>1820.3923499999999</v>
      </c>
      <c r="N40" s="71">
        <f t="shared" si="21"/>
        <v>102.78895256916995</v>
      </c>
      <c r="O40" s="62">
        <f t="shared" si="12"/>
        <v>49.392349999999851</v>
      </c>
      <c r="P40" s="61">
        <f t="shared" si="9"/>
        <v>1.4817704999999954</v>
      </c>
      <c r="Q40" s="59"/>
      <c r="R40" s="72">
        <f t="shared" si="10"/>
        <v>50.874120499999847</v>
      </c>
      <c r="S40" s="61">
        <f>D40*R40</f>
        <v>610.48944599999822</v>
      </c>
      <c r="T40" s="87"/>
    </row>
    <row r="41" spans="1:20" x14ac:dyDescent="0.25">
      <c r="A41" s="29" t="s">
        <v>52</v>
      </c>
      <c r="B41" s="30">
        <v>224001</v>
      </c>
      <c r="C41" s="31" t="s">
        <v>46</v>
      </c>
      <c r="D41" s="32">
        <f>0.5</f>
        <v>0.5</v>
      </c>
      <c r="E41" s="14">
        <f>2*885.5</f>
        <v>1771</v>
      </c>
      <c r="F41" s="48">
        <f t="shared" si="18"/>
        <v>53.129999999999995</v>
      </c>
      <c r="G41" s="14">
        <v>0</v>
      </c>
      <c r="H41" s="14">
        <v>0</v>
      </c>
      <c r="I41" s="14">
        <v>0</v>
      </c>
      <c r="J41" s="54">
        <f t="shared" si="19"/>
        <v>1824.13</v>
      </c>
      <c r="K41" s="68">
        <f t="shared" si="6"/>
        <v>10.657760125173017</v>
      </c>
      <c r="L41" s="69">
        <v>10.955</v>
      </c>
      <c r="M41" s="70">
        <f t="shared" si="8"/>
        <v>1820.3923499999999</v>
      </c>
      <c r="N41" s="71">
        <f t="shared" si="21"/>
        <v>102.78895256916995</v>
      </c>
      <c r="O41" s="62">
        <f t="shared" si="12"/>
        <v>49.392349999999851</v>
      </c>
      <c r="P41" s="61">
        <f t="shared" si="9"/>
        <v>1.4817704999999954</v>
      </c>
      <c r="Q41" s="59"/>
      <c r="R41" s="72">
        <f t="shared" si="10"/>
        <v>50.874120499999847</v>
      </c>
      <c r="S41" s="61">
        <f t="shared" si="20"/>
        <v>25.437060249999924</v>
      </c>
      <c r="T41" s="87"/>
    </row>
    <row r="42" spans="1:20" ht="25.5" x14ac:dyDescent="0.25">
      <c r="A42" s="29" t="s">
        <v>53</v>
      </c>
      <c r="B42" s="30">
        <v>224001</v>
      </c>
      <c r="C42" s="14" t="s">
        <v>46</v>
      </c>
      <c r="D42" s="32">
        <v>2</v>
      </c>
      <c r="E42" s="14">
        <v>1655</v>
      </c>
      <c r="F42" s="48">
        <f t="shared" si="18"/>
        <v>49.65</v>
      </c>
      <c r="G42" s="14">
        <v>0</v>
      </c>
      <c r="H42" s="14">
        <v>0</v>
      </c>
      <c r="I42" s="14">
        <v>0</v>
      </c>
      <c r="J42" s="54">
        <f t="shared" si="19"/>
        <v>1704.65</v>
      </c>
      <c r="K42" s="68">
        <f t="shared" si="6"/>
        <v>9.9596798459409044</v>
      </c>
      <c r="L42" s="69">
        <v>10.238</v>
      </c>
      <c r="M42" s="70">
        <f t="shared" si="8"/>
        <v>1701.2484599999998</v>
      </c>
      <c r="N42" s="71">
        <f t="shared" si="21"/>
        <v>102.79446888217522</v>
      </c>
      <c r="O42" s="62">
        <f t="shared" si="12"/>
        <v>46.248459999999795</v>
      </c>
      <c r="P42" s="61">
        <f t="shared" si="9"/>
        <v>1.3874537999999939</v>
      </c>
      <c r="Q42" s="59"/>
      <c r="R42" s="72">
        <f t="shared" si="10"/>
        <v>47.635913799999791</v>
      </c>
      <c r="S42" s="61">
        <f t="shared" si="20"/>
        <v>95.271827599999583</v>
      </c>
      <c r="T42" s="87"/>
    </row>
    <row r="43" spans="1:20" x14ac:dyDescent="0.25">
      <c r="A43" s="35" t="s">
        <v>54</v>
      </c>
      <c r="B43" s="36">
        <v>134205</v>
      </c>
      <c r="C43" s="14" t="s">
        <v>55</v>
      </c>
      <c r="D43" s="32">
        <v>1</v>
      </c>
      <c r="E43" s="14">
        <v>1920</v>
      </c>
      <c r="F43" s="48">
        <f>E43*3%</f>
        <v>57.599999999999994</v>
      </c>
      <c r="G43" s="14">
        <v>0</v>
      </c>
      <c r="H43" s="14">
        <v>0</v>
      </c>
      <c r="I43" s="14">
        <v>0</v>
      </c>
      <c r="J43" s="54">
        <f t="shared" si="19"/>
        <v>1977.6</v>
      </c>
      <c r="K43" s="68">
        <f t="shared" si="6"/>
        <v>11.554432207979781</v>
      </c>
      <c r="L43" s="69">
        <v>11.877000000000001</v>
      </c>
      <c r="M43" s="70">
        <f t="shared" si="8"/>
        <v>1973.6010899999999</v>
      </c>
      <c r="N43" s="71">
        <f t="shared" si="21"/>
        <v>102.79172343749998</v>
      </c>
      <c r="O43" s="62">
        <f t="shared" si="12"/>
        <v>53.601089999999886</v>
      </c>
      <c r="P43" s="61">
        <f t="shared" si="9"/>
        <v>1.6080326999999965</v>
      </c>
      <c r="Q43" s="59"/>
      <c r="R43" s="72">
        <f t="shared" si="10"/>
        <v>55.209122699999881</v>
      </c>
      <c r="S43" s="61">
        <f t="shared" si="20"/>
        <v>55.209122699999881</v>
      </c>
      <c r="T43" s="87"/>
    </row>
    <row r="44" spans="1:20" x14ac:dyDescent="0.25">
      <c r="A44" s="35" t="s">
        <v>56</v>
      </c>
      <c r="B44" s="36">
        <v>222102</v>
      </c>
      <c r="C44" s="14" t="s">
        <v>55</v>
      </c>
      <c r="D44" s="32">
        <v>3</v>
      </c>
      <c r="E44" s="14">
        <v>1655</v>
      </c>
      <c r="F44" s="48">
        <f t="shared" ref="F44:F53" si="22">E44*3%</f>
        <v>49.65</v>
      </c>
      <c r="G44" s="14">
        <v>0</v>
      </c>
      <c r="H44" s="14">
        <v>0</v>
      </c>
      <c r="I44" s="14">
        <v>0</v>
      </c>
      <c r="J44" s="54">
        <f t="shared" si="19"/>
        <v>1704.65</v>
      </c>
      <c r="K44" s="68">
        <f t="shared" si="6"/>
        <v>9.9596798459409044</v>
      </c>
      <c r="L44" s="69">
        <v>10.238</v>
      </c>
      <c r="M44" s="70">
        <f t="shared" si="8"/>
        <v>1701.2484599999998</v>
      </c>
      <c r="N44" s="71">
        <f t="shared" si="21"/>
        <v>102.79446888217522</v>
      </c>
      <c r="O44" s="62">
        <f t="shared" si="12"/>
        <v>46.248459999999795</v>
      </c>
      <c r="P44" s="61">
        <f t="shared" si="9"/>
        <v>1.3874537999999939</v>
      </c>
      <c r="Q44" s="59"/>
      <c r="R44" s="72">
        <f t="shared" si="10"/>
        <v>47.635913799999791</v>
      </c>
      <c r="S44" s="61">
        <f t="shared" si="20"/>
        <v>142.90774139999937</v>
      </c>
      <c r="T44" s="87"/>
    </row>
    <row r="45" spans="1:20" x14ac:dyDescent="0.25">
      <c r="A45" s="35" t="s">
        <v>57</v>
      </c>
      <c r="B45" s="36">
        <v>222146</v>
      </c>
      <c r="C45" s="14" t="s">
        <v>55</v>
      </c>
      <c r="D45" s="32">
        <v>19</v>
      </c>
      <c r="E45" s="14">
        <v>1495</v>
      </c>
      <c r="F45" s="48">
        <f t="shared" si="22"/>
        <v>44.85</v>
      </c>
      <c r="G45" s="14">
        <v>0</v>
      </c>
      <c r="H45" s="14">
        <v>0</v>
      </c>
      <c r="I45" s="14">
        <v>0</v>
      </c>
      <c r="J45" s="54">
        <f t="shared" si="19"/>
        <v>1539.85</v>
      </c>
      <c r="K45" s="68">
        <f t="shared" si="6"/>
        <v>8.9968104952759234</v>
      </c>
      <c r="L45" s="69">
        <v>9.2479999999999993</v>
      </c>
      <c r="M45" s="70">
        <f t="shared" si="8"/>
        <v>1536.7401599999998</v>
      </c>
      <c r="N45" s="71">
        <f t="shared" si="21"/>
        <v>102.79198394648827</v>
      </c>
      <c r="O45" s="62">
        <f t="shared" si="12"/>
        <v>41.740159999999833</v>
      </c>
      <c r="P45" s="61">
        <f t="shared" si="9"/>
        <v>1.252204799999995</v>
      </c>
      <c r="Q45" s="59"/>
      <c r="R45" s="72">
        <f t="shared" si="10"/>
        <v>42.992364799999827</v>
      </c>
      <c r="S45" s="61">
        <f t="shared" si="20"/>
        <v>816.85493119999671</v>
      </c>
      <c r="T45" s="87"/>
    </row>
    <row r="46" spans="1:20" x14ac:dyDescent="0.25">
      <c r="A46" s="35" t="s">
        <v>58</v>
      </c>
      <c r="B46" s="36">
        <v>222146</v>
      </c>
      <c r="C46" s="14" t="s">
        <v>55</v>
      </c>
      <c r="D46" s="32">
        <v>2</v>
      </c>
      <c r="E46" s="14">
        <v>1495</v>
      </c>
      <c r="F46" s="48">
        <f t="shared" si="22"/>
        <v>44.85</v>
      </c>
      <c r="G46" s="14">
        <v>0</v>
      </c>
      <c r="H46" s="14">
        <v>0</v>
      </c>
      <c r="I46" s="14">
        <v>0</v>
      </c>
      <c r="J46" s="54">
        <f t="shared" si="19"/>
        <v>1539.85</v>
      </c>
      <c r="K46" s="68">
        <f t="shared" si="6"/>
        <v>8.9968104952759234</v>
      </c>
      <c r="L46" s="69">
        <v>9.2479999999999993</v>
      </c>
      <c r="M46" s="70">
        <f t="shared" si="8"/>
        <v>1536.7401599999998</v>
      </c>
      <c r="N46" s="71">
        <f t="shared" si="21"/>
        <v>102.79198394648827</v>
      </c>
      <c r="O46" s="62">
        <f t="shared" si="12"/>
        <v>41.740159999999833</v>
      </c>
      <c r="P46" s="61">
        <f t="shared" si="9"/>
        <v>1.252204799999995</v>
      </c>
      <c r="Q46" s="59"/>
      <c r="R46" s="72">
        <f t="shared" si="10"/>
        <v>42.992364799999827</v>
      </c>
      <c r="S46" s="61">
        <f t="shared" si="20"/>
        <v>85.984729599999653</v>
      </c>
      <c r="T46" s="87"/>
    </row>
    <row r="47" spans="1:20" x14ac:dyDescent="0.25">
      <c r="A47" s="35" t="s">
        <v>79</v>
      </c>
      <c r="B47" s="36">
        <v>222146</v>
      </c>
      <c r="C47" s="14" t="s">
        <v>55</v>
      </c>
      <c r="D47" s="32">
        <v>5</v>
      </c>
      <c r="E47" s="14">
        <v>1495</v>
      </c>
      <c r="F47" s="48">
        <f t="shared" si="22"/>
        <v>44.85</v>
      </c>
      <c r="G47" s="14">
        <v>90.23</v>
      </c>
      <c r="H47" s="14">
        <v>188.69</v>
      </c>
      <c r="I47" s="14">
        <v>66.989999999999995</v>
      </c>
      <c r="J47" s="54">
        <f t="shared" si="19"/>
        <v>1885.76</v>
      </c>
      <c r="K47" s="68">
        <f t="shared" si="6"/>
        <v>8.9968104952759234</v>
      </c>
      <c r="L47" s="69">
        <v>9.2479999999999993</v>
      </c>
      <c r="M47" s="70">
        <f t="shared" si="8"/>
        <v>1536.7401599999998</v>
      </c>
      <c r="N47" s="71">
        <f t="shared" si="21"/>
        <v>102.79198394648827</v>
      </c>
      <c r="O47" s="62">
        <f t="shared" si="12"/>
        <v>41.740159999999833</v>
      </c>
      <c r="P47" s="61">
        <f t="shared" si="9"/>
        <v>1.252204799999995</v>
      </c>
      <c r="Q47" s="61">
        <f>O47*5%</f>
        <v>2.0870079999999915</v>
      </c>
      <c r="R47" s="72">
        <f t="shared" si="10"/>
        <v>45.079372799999817</v>
      </c>
      <c r="S47" s="61">
        <f t="shared" si="20"/>
        <v>225.39686399999908</v>
      </c>
      <c r="T47" s="87"/>
    </row>
    <row r="48" spans="1:20" x14ac:dyDescent="0.25">
      <c r="A48" s="35" t="s">
        <v>79</v>
      </c>
      <c r="B48" s="36">
        <v>222146</v>
      </c>
      <c r="C48" s="14" t="s">
        <v>55</v>
      </c>
      <c r="D48" s="32">
        <v>1</v>
      </c>
      <c r="E48" s="14">
        <v>1495</v>
      </c>
      <c r="F48" s="48">
        <f t="shared" si="22"/>
        <v>44.85</v>
      </c>
      <c r="G48" s="14">
        <v>90.23</v>
      </c>
      <c r="H48" s="14">
        <v>0</v>
      </c>
      <c r="I48" s="14">
        <v>0</v>
      </c>
      <c r="J48" s="54">
        <f t="shared" si="19"/>
        <v>1630.08</v>
      </c>
      <c r="K48" s="68">
        <f t="shared" si="6"/>
        <v>8.9968104952759234</v>
      </c>
      <c r="L48" s="69">
        <v>9.2479999999999993</v>
      </c>
      <c r="M48" s="70">
        <f t="shared" si="8"/>
        <v>1536.7401599999998</v>
      </c>
      <c r="N48" s="71">
        <f t="shared" si="21"/>
        <v>102.79198394648827</v>
      </c>
      <c r="O48" s="62">
        <f t="shared" si="12"/>
        <v>41.740159999999833</v>
      </c>
      <c r="P48" s="61">
        <f t="shared" si="9"/>
        <v>1.252204799999995</v>
      </c>
      <c r="Q48" s="61">
        <f>O48*5%</f>
        <v>2.0870079999999915</v>
      </c>
      <c r="R48" s="72">
        <f t="shared" si="10"/>
        <v>45.079372799999817</v>
      </c>
      <c r="S48" s="61">
        <f t="shared" si="20"/>
        <v>45.079372799999817</v>
      </c>
      <c r="T48" s="87"/>
    </row>
    <row r="49" spans="1:20" x14ac:dyDescent="0.25">
      <c r="A49" s="35" t="s">
        <v>59</v>
      </c>
      <c r="B49" s="36">
        <v>222146</v>
      </c>
      <c r="C49" s="14" t="s">
        <v>55</v>
      </c>
      <c r="D49" s="32">
        <v>7.5</v>
      </c>
      <c r="E49" s="14">
        <v>1495</v>
      </c>
      <c r="F49" s="48">
        <f t="shared" si="22"/>
        <v>44.85</v>
      </c>
      <c r="G49" s="14">
        <v>0</v>
      </c>
      <c r="H49" s="14">
        <v>0</v>
      </c>
      <c r="I49" s="14">
        <v>0</v>
      </c>
      <c r="J49" s="54">
        <f t="shared" si="19"/>
        <v>1539.85</v>
      </c>
      <c r="K49" s="68">
        <f t="shared" si="6"/>
        <v>8.9968104952759234</v>
      </c>
      <c r="L49" s="69">
        <v>9.2479999999999993</v>
      </c>
      <c r="M49" s="70">
        <f t="shared" si="8"/>
        <v>1536.7401599999998</v>
      </c>
      <c r="N49" s="71">
        <f t="shared" si="21"/>
        <v>102.79198394648827</v>
      </c>
      <c r="O49" s="62">
        <f t="shared" si="12"/>
        <v>41.740159999999833</v>
      </c>
      <c r="P49" s="61">
        <f t="shared" si="9"/>
        <v>1.252204799999995</v>
      </c>
      <c r="Q49" s="59"/>
      <c r="R49" s="72">
        <f t="shared" si="10"/>
        <v>42.992364799999827</v>
      </c>
      <c r="S49" s="61">
        <f t="shared" si="20"/>
        <v>322.44273599999872</v>
      </c>
      <c r="T49" s="87"/>
    </row>
    <row r="50" spans="1:20" x14ac:dyDescent="0.25">
      <c r="A50" s="22" t="s">
        <v>60</v>
      </c>
      <c r="B50" s="22">
        <v>222146</v>
      </c>
      <c r="C50" s="14" t="s">
        <v>55</v>
      </c>
      <c r="D50" s="32">
        <v>5.5</v>
      </c>
      <c r="E50" s="14">
        <v>1495</v>
      </c>
      <c r="F50" s="48">
        <f t="shared" si="22"/>
        <v>44.85</v>
      </c>
      <c r="G50" s="14">
        <v>0</v>
      </c>
      <c r="H50" s="14">
        <v>0</v>
      </c>
      <c r="I50" s="14">
        <v>0</v>
      </c>
      <c r="J50" s="54">
        <f t="shared" si="19"/>
        <v>1539.85</v>
      </c>
      <c r="K50" s="68">
        <f t="shared" si="6"/>
        <v>8.9968104952759234</v>
      </c>
      <c r="L50" s="69">
        <v>9.2479999999999993</v>
      </c>
      <c r="M50" s="70">
        <f t="shared" si="8"/>
        <v>1536.7401599999998</v>
      </c>
      <c r="N50" s="71">
        <f t="shared" si="21"/>
        <v>102.79198394648827</v>
      </c>
      <c r="O50" s="62">
        <f t="shared" si="12"/>
        <v>41.740159999999833</v>
      </c>
      <c r="P50" s="61">
        <f t="shared" si="9"/>
        <v>1.252204799999995</v>
      </c>
      <c r="Q50" s="59"/>
      <c r="R50" s="72">
        <f t="shared" si="10"/>
        <v>42.992364799999827</v>
      </c>
      <c r="S50" s="61">
        <f t="shared" si="20"/>
        <v>236.45800639999905</v>
      </c>
      <c r="T50" s="87"/>
    </row>
    <row r="51" spans="1:20" ht="26.25" x14ac:dyDescent="0.25">
      <c r="A51" s="37" t="s">
        <v>61</v>
      </c>
      <c r="B51" s="22">
        <v>222146</v>
      </c>
      <c r="C51" s="14" t="s">
        <v>55</v>
      </c>
      <c r="D51" s="32">
        <v>1</v>
      </c>
      <c r="E51" s="14">
        <v>1851</v>
      </c>
      <c r="F51" s="48">
        <f t="shared" si="22"/>
        <v>55.53</v>
      </c>
      <c r="G51" s="14">
        <v>0</v>
      </c>
      <c r="H51" s="14">
        <v>0</v>
      </c>
      <c r="I51" s="14">
        <v>0</v>
      </c>
      <c r="J51" s="54">
        <f t="shared" si="19"/>
        <v>1906.53</v>
      </c>
      <c r="K51" s="68">
        <f t="shared" si="6"/>
        <v>11.139194800505507</v>
      </c>
      <c r="L51" s="69">
        <v>11.45</v>
      </c>
      <c r="M51" s="70">
        <f t="shared" si="8"/>
        <v>1902.6464999999998</v>
      </c>
      <c r="N51" s="71">
        <f t="shared" si="21"/>
        <v>102.79019448946514</v>
      </c>
      <c r="O51" s="62">
        <f t="shared" si="12"/>
        <v>51.646499999999833</v>
      </c>
      <c r="P51" s="61">
        <f t="shared" si="9"/>
        <v>1.549394999999995</v>
      </c>
      <c r="Q51" s="59"/>
      <c r="R51" s="72">
        <f t="shared" si="10"/>
        <v>53.19589499999983</v>
      </c>
      <c r="S51" s="61">
        <f t="shared" si="20"/>
        <v>53.19589499999983</v>
      </c>
      <c r="T51" s="87"/>
    </row>
    <row r="52" spans="1:20" ht="26.25" x14ac:dyDescent="0.25">
      <c r="A52" s="38" t="s">
        <v>62</v>
      </c>
      <c r="B52" s="36">
        <v>222146</v>
      </c>
      <c r="C52" s="14" t="s">
        <v>55</v>
      </c>
      <c r="D52" s="32">
        <v>1</v>
      </c>
      <c r="E52" s="14">
        <v>1330</v>
      </c>
      <c r="F52" s="48">
        <f t="shared" si="22"/>
        <v>39.9</v>
      </c>
      <c r="G52" s="14">
        <v>0</v>
      </c>
      <c r="H52" s="14">
        <v>0</v>
      </c>
      <c r="I52" s="14">
        <v>0</v>
      </c>
      <c r="J52" s="54">
        <f t="shared" si="19"/>
        <v>1369.9</v>
      </c>
      <c r="K52" s="68">
        <f t="shared" si="6"/>
        <v>8.0038514774026606</v>
      </c>
      <c r="L52" s="69">
        <v>8.2270000000000003</v>
      </c>
      <c r="M52" s="70">
        <f t="shared" si="8"/>
        <v>1367.08059</v>
      </c>
      <c r="N52" s="71">
        <f t="shared" si="21"/>
        <v>102.7880142857143</v>
      </c>
      <c r="O52" s="62">
        <f t="shared" si="12"/>
        <v>37.080590000000029</v>
      </c>
      <c r="P52" s="61">
        <f t="shared" si="9"/>
        <v>1.1124177000000008</v>
      </c>
      <c r="Q52" s="59"/>
      <c r="R52" s="72">
        <f t="shared" si="10"/>
        <v>38.193007700000031</v>
      </c>
      <c r="S52" s="61">
        <f t="shared" si="20"/>
        <v>38.193007700000031</v>
      </c>
      <c r="T52" s="87"/>
    </row>
    <row r="53" spans="1:20" ht="26.25" x14ac:dyDescent="0.25">
      <c r="A53" s="38" t="s">
        <v>63</v>
      </c>
      <c r="B53" s="30">
        <v>134204</v>
      </c>
      <c r="C53" s="14" t="s">
        <v>48</v>
      </c>
      <c r="D53" s="32">
        <v>1</v>
      </c>
      <c r="E53" s="14">
        <v>2130</v>
      </c>
      <c r="F53" s="48">
        <f t="shared" si="22"/>
        <v>63.9</v>
      </c>
      <c r="G53" s="14">
        <v>0</v>
      </c>
      <c r="H53" s="14">
        <v>0</v>
      </c>
      <c r="I53" s="14">
        <v>0</v>
      </c>
      <c r="J53" s="54">
        <f t="shared" si="19"/>
        <v>2193.9</v>
      </c>
      <c r="K53" s="68">
        <f t="shared" si="6"/>
        <v>12.818198230727569</v>
      </c>
      <c r="L53" s="69">
        <v>13.176</v>
      </c>
      <c r="M53" s="70">
        <f t="shared" si="8"/>
        <v>2189.4559199999999</v>
      </c>
      <c r="N53" s="71">
        <f t="shared" si="21"/>
        <v>102.79135774647887</v>
      </c>
      <c r="O53" s="62">
        <f t="shared" si="12"/>
        <v>59.455919999999878</v>
      </c>
      <c r="P53" s="61">
        <f t="shared" si="9"/>
        <v>1.7836775999999963</v>
      </c>
      <c r="Q53" s="59"/>
      <c r="R53" s="72">
        <f t="shared" si="10"/>
        <v>61.239597599999875</v>
      </c>
      <c r="S53" s="61">
        <f t="shared" si="20"/>
        <v>61.239597599999875</v>
      </c>
      <c r="T53" s="87"/>
    </row>
    <row r="54" spans="1:20" x14ac:dyDescent="0.25">
      <c r="A54" s="22"/>
      <c r="B54" s="22"/>
      <c r="C54" s="22"/>
      <c r="D54" s="15"/>
      <c r="E54" s="14"/>
      <c r="F54" s="14"/>
      <c r="G54" s="14"/>
      <c r="H54" s="14"/>
      <c r="I54" s="14"/>
      <c r="J54" s="54"/>
      <c r="K54" s="60"/>
      <c r="L54" s="59"/>
      <c r="M54" s="62"/>
      <c r="N54" s="61"/>
      <c r="O54" s="62">
        <f t="shared" si="12"/>
        <v>0</v>
      </c>
      <c r="P54" s="61">
        <f t="shared" si="9"/>
        <v>0</v>
      </c>
      <c r="Q54" s="59"/>
      <c r="R54" s="72">
        <f t="shared" si="10"/>
        <v>0</v>
      </c>
      <c r="S54" s="59"/>
      <c r="T54" s="87"/>
    </row>
    <row r="55" spans="1:20" ht="51" hidden="1" x14ac:dyDescent="0.25">
      <c r="A55" s="20" t="s">
        <v>11</v>
      </c>
      <c r="B55" s="20"/>
      <c r="C55" s="20"/>
      <c r="D55" s="11"/>
      <c r="E55" s="12">
        <f>SUM(E56:E57)</f>
        <v>0</v>
      </c>
      <c r="F55" s="12">
        <f>SUM(F56:F57)</f>
        <v>0</v>
      </c>
      <c r="G55" s="12">
        <f>SUM(G56:G57)</f>
        <v>0</v>
      </c>
      <c r="H55" s="12">
        <f t="shared" ref="H55:I55" si="23">SUM(H56:H57)</f>
        <v>0</v>
      </c>
      <c r="I55" s="12">
        <f t="shared" si="23"/>
        <v>0</v>
      </c>
      <c r="J55" s="53">
        <f>SUM(J56:J57)</f>
        <v>0</v>
      </c>
      <c r="K55" s="60">
        <f t="shared" si="6"/>
        <v>0</v>
      </c>
      <c r="L55" s="59"/>
      <c r="M55" s="62">
        <f t="shared" si="8"/>
        <v>0</v>
      </c>
      <c r="N55" s="61" t="e">
        <f t="shared" si="21"/>
        <v>#DIV/0!</v>
      </c>
      <c r="O55" s="62">
        <f t="shared" si="12"/>
        <v>0</v>
      </c>
      <c r="P55" s="61">
        <f t="shared" si="9"/>
        <v>0</v>
      </c>
      <c r="Q55" s="59"/>
      <c r="R55" s="72">
        <f t="shared" si="10"/>
        <v>0</v>
      </c>
      <c r="S55" s="59"/>
    </row>
    <row r="56" spans="1:20" hidden="1" x14ac:dyDescent="0.25">
      <c r="A56" s="23"/>
      <c r="B56" s="23"/>
      <c r="C56" s="23"/>
      <c r="D56" s="16"/>
      <c r="E56" s="16"/>
      <c r="F56" s="16"/>
      <c r="G56" s="16"/>
      <c r="H56" s="16"/>
      <c r="I56" s="16"/>
      <c r="J56" s="55"/>
      <c r="K56" s="60">
        <f t="shared" si="6"/>
        <v>0</v>
      </c>
      <c r="L56" s="59"/>
      <c r="M56" s="62">
        <f t="shared" si="8"/>
        <v>0</v>
      </c>
      <c r="N56" s="61" t="e">
        <f t="shared" si="21"/>
        <v>#DIV/0!</v>
      </c>
      <c r="O56" s="62">
        <f t="shared" si="12"/>
        <v>0</v>
      </c>
      <c r="P56" s="61">
        <f t="shared" si="9"/>
        <v>0</v>
      </c>
      <c r="Q56" s="59"/>
      <c r="R56" s="72">
        <f t="shared" si="10"/>
        <v>0</v>
      </c>
      <c r="S56" s="59"/>
    </row>
    <row r="57" spans="1:20" hidden="1" x14ac:dyDescent="0.25">
      <c r="A57" s="23"/>
      <c r="B57" s="23"/>
      <c r="C57" s="23"/>
      <c r="D57" s="16"/>
      <c r="E57" s="16"/>
      <c r="F57" s="16"/>
      <c r="G57" s="16"/>
      <c r="H57" s="16"/>
      <c r="I57" s="16"/>
      <c r="J57" s="55"/>
      <c r="K57" s="60">
        <f t="shared" si="6"/>
        <v>0</v>
      </c>
      <c r="L57" s="59"/>
      <c r="M57" s="62">
        <f t="shared" si="8"/>
        <v>0</v>
      </c>
      <c r="N57" s="61" t="e">
        <f t="shared" si="21"/>
        <v>#DIV/0!</v>
      </c>
      <c r="O57" s="62">
        <f t="shared" si="12"/>
        <v>0</v>
      </c>
      <c r="P57" s="61">
        <f t="shared" si="9"/>
        <v>0</v>
      </c>
      <c r="Q57" s="59"/>
      <c r="R57" s="72">
        <f t="shared" si="10"/>
        <v>0</v>
      </c>
      <c r="S57" s="59"/>
    </row>
    <row r="58" spans="1:20" ht="26.25" x14ac:dyDescent="0.25">
      <c r="A58" s="18" t="s">
        <v>12</v>
      </c>
      <c r="B58" s="18"/>
      <c r="C58" s="18"/>
      <c r="D58" s="19"/>
      <c r="E58" s="10">
        <f>E59+E62+E65+E68</f>
        <v>0</v>
      </c>
      <c r="F58" s="10">
        <f>F59+F62+F65+F68</f>
        <v>0</v>
      </c>
      <c r="G58" s="10">
        <f t="shared" ref="G58:S58" si="24">G59+G62+G65+G68</f>
        <v>0</v>
      </c>
      <c r="H58" s="10">
        <f t="shared" si="24"/>
        <v>0</v>
      </c>
      <c r="I58" s="10">
        <f t="shared" si="24"/>
        <v>0</v>
      </c>
      <c r="J58" s="52">
        <f t="shared" si="24"/>
        <v>0</v>
      </c>
      <c r="K58" s="52">
        <f t="shared" si="24"/>
        <v>0</v>
      </c>
      <c r="L58" s="52">
        <f t="shared" si="24"/>
        <v>0</v>
      </c>
      <c r="M58" s="52">
        <f t="shared" si="24"/>
        <v>0</v>
      </c>
      <c r="N58" s="52" t="e">
        <f t="shared" si="24"/>
        <v>#DIV/0!</v>
      </c>
      <c r="O58" s="52">
        <f t="shared" si="24"/>
        <v>0</v>
      </c>
      <c r="P58" s="52">
        <f t="shared" si="24"/>
        <v>0</v>
      </c>
      <c r="Q58" s="52">
        <f t="shared" si="24"/>
        <v>0</v>
      </c>
      <c r="R58" s="52">
        <f t="shared" si="24"/>
        <v>0</v>
      </c>
      <c r="S58" s="10">
        <f t="shared" si="24"/>
        <v>0</v>
      </c>
    </row>
    <row r="59" spans="1:20" hidden="1" x14ac:dyDescent="0.25">
      <c r="A59" s="20" t="s">
        <v>13</v>
      </c>
      <c r="B59" s="20"/>
      <c r="C59" s="20"/>
      <c r="D59" s="11"/>
      <c r="E59" s="12">
        <f>SUM(E60:E61)</f>
        <v>0</v>
      </c>
      <c r="F59" s="12">
        <f>SUM(F60:F61)</f>
        <v>0</v>
      </c>
      <c r="G59" s="12">
        <f>SUM(G60:G61)</f>
        <v>0</v>
      </c>
      <c r="H59" s="12">
        <f t="shared" ref="H59:I59" si="25">SUM(H60:H61)</f>
        <v>0</v>
      </c>
      <c r="I59" s="12">
        <f t="shared" si="25"/>
        <v>0</v>
      </c>
      <c r="J59" s="53">
        <f>SUM(J60:J61)</f>
        <v>0</v>
      </c>
      <c r="K59" s="60">
        <f t="shared" si="6"/>
        <v>0</v>
      </c>
      <c r="L59" s="59"/>
      <c r="M59" s="62">
        <f t="shared" si="8"/>
        <v>0</v>
      </c>
      <c r="N59" s="61" t="e">
        <f t="shared" si="21"/>
        <v>#DIV/0!</v>
      </c>
      <c r="O59" s="62">
        <f t="shared" si="12"/>
        <v>0</v>
      </c>
      <c r="P59" s="61">
        <f t="shared" si="9"/>
        <v>0</v>
      </c>
      <c r="Q59" s="59"/>
      <c r="R59" s="72">
        <f t="shared" si="10"/>
        <v>0</v>
      </c>
      <c r="S59" s="59"/>
    </row>
    <row r="60" spans="1:20" hidden="1" x14ac:dyDescent="0.25">
      <c r="A60" s="21"/>
      <c r="B60" s="21"/>
      <c r="C60" s="21"/>
      <c r="D60" s="13"/>
      <c r="E60" s="14"/>
      <c r="F60" s="14"/>
      <c r="G60" s="14"/>
      <c r="H60" s="14"/>
      <c r="I60" s="14"/>
      <c r="J60" s="55"/>
      <c r="K60" s="60">
        <f t="shared" si="6"/>
        <v>0</v>
      </c>
      <c r="L60" s="59"/>
      <c r="M60" s="62">
        <f t="shared" si="8"/>
        <v>0</v>
      </c>
      <c r="N60" s="61" t="e">
        <f t="shared" si="21"/>
        <v>#DIV/0!</v>
      </c>
      <c r="O60" s="62">
        <f t="shared" si="12"/>
        <v>0</v>
      </c>
      <c r="P60" s="61">
        <f t="shared" si="9"/>
        <v>0</v>
      </c>
      <c r="Q60" s="59"/>
      <c r="R60" s="72">
        <f t="shared" si="10"/>
        <v>0</v>
      </c>
      <c r="S60" s="59"/>
    </row>
    <row r="61" spans="1:20" hidden="1" x14ac:dyDescent="0.25">
      <c r="A61" s="21"/>
      <c r="B61" s="21"/>
      <c r="C61" s="21"/>
      <c r="D61" s="13"/>
      <c r="E61" s="14"/>
      <c r="F61" s="14"/>
      <c r="G61" s="14"/>
      <c r="H61" s="14"/>
      <c r="I61" s="14"/>
      <c r="J61" s="55"/>
      <c r="K61" s="60">
        <f t="shared" si="6"/>
        <v>0</v>
      </c>
      <c r="L61" s="59"/>
      <c r="M61" s="62">
        <f t="shared" si="8"/>
        <v>0</v>
      </c>
      <c r="N61" s="61" t="e">
        <f t="shared" si="21"/>
        <v>#DIV/0!</v>
      </c>
      <c r="O61" s="62">
        <f t="shared" si="12"/>
        <v>0</v>
      </c>
      <c r="P61" s="61">
        <f t="shared" si="9"/>
        <v>0</v>
      </c>
      <c r="Q61" s="59"/>
      <c r="R61" s="72">
        <f t="shared" si="10"/>
        <v>0</v>
      </c>
      <c r="S61" s="59"/>
    </row>
    <row r="62" spans="1:20" ht="63.75" hidden="1" x14ac:dyDescent="0.25">
      <c r="A62" s="20" t="s">
        <v>14</v>
      </c>
      <c r="B62" s="20"/>
      <c r="C62" s="20"/>
      <c r="D62" s="11"/>
      <c r="E62" s="12">
        <f>SUM(E63:E64)</f>
        <v>0</v>
      </c>
      <c r="F62" s="12">
        <f>SUM(F63:F64)</f>
        <v>0</v>
      </c>
      <c r="G62" s="12">
        <f>SUM(G63:G64)</f>
        <v>0</v>
      </c>
      <c r="H62" s="12">
        <f t="shared" ref="H62:I62" si="26">SUM(H63:H64)</f>
        <v>0</v>
      </c>
      <c r="I62" s="12">
        <f t="shared" si="26"/>
        <v>0</v>
      </c>
      <c r="J62" s="53">
        <f>SUM(J63:J64)</f>
        <v>0</v>
      </c>
      <c r="K62" s="60">
        <f t="shared" si="6"/>
        <v>0</v>
      </c>
      <c r="L62" s="59"/>
      <c r="M62" s="62">
        <f t="shared" si="8"/>
        <v>0</v>
      </c>
      <c r="N62" s="61" t="e">
        <f t="shared" si="21"/>
        <v>#DIV/0!</v>
      </c>
      <c r="O62" s="62">
        <f t="shared" si="12"/>
        <v>0</v>
      </c>
      <c r="P62" s="61">
        <f t="shared" si="9"/>
        <v>0</v>
      </c>
      <c r="Q62" s="59"/>
      <c r="R62" s="72">
        <f t="shared" si="10"/>
        <v>0</v>
      </c>
      <c r="S62" s="59"/>
    </row>
    <row r="63" spans="1:20" hidden="1" x14ac:dyDescent="0.25">
      <c r="A63" s="22"/>
      <c r="B63" s="22"/>
      <c r="C63" s="22"/>
      <c r="D63" s="15"/>
      <c r="E63" s="14"/>
      <c r="F63" s="14"/>
      <c r="G63" s="14"/>
      <c r="H63" s="14"/>
      <c r="I63" s="14"/>
      <c r="J63" s="55"/>
      <c r="K63" s="60">
        <f t="shared" si="6"/>
        <v>0</v>
      </c>
      <c r="L63" s="59"/>
      <c r="M63" s="62">
        <f t="shared" si="8"/>
        <v>0</v>
      </c>
      <c r="N63" s="61" t="e">
        <f t="shared" si="21"/>
        <v>#DIV/0!</v>
      </c>
      <c r="O63" s="62">
        <f t="shared" si="12"/>
        <v>0</v>
      </c>
      <c r="P63" s="61">
        <f t="shared" si="9"/>
        <v>0</v>
      </c>
      <c r="Q63" s="59"/>
      <c r="R63" s="72">
        <f t="shared" si="10"/>
        <v>0</v>
      </c>
      <c r="S63" s="59"/>
    </row>
    <row r="64" spans="1:20" hidden="1" x14ac:dyDescent="0.25">
      <c r="A64" s="22"/>
      <c r="B64" s="22"/>
      <c r="C64" s="22"/>
      <c r="D64" s="15"/>
      <c r="E64" s="14"/>
      <c r="F64" s="14"/>
      <c r="G64" s="14"/>
      <c r="H64" s="14"/>
      <c r="I64" s="14"/>
      <c r="J64" s="55"/>
      <c r="K64" s="60">
        <f t="shared" si="6"/>
        <v>0</v>
      </c>
      <c r="L64" s="59"/>
      <c r="M64" s="62">
        <f t="shared" si="8"/>
        <v>0</v>
      </c>
      <c r="N64" s="61" t="e">
        <f t="shared" si="21"/>
        <v>#DIV/0!</v>
      </c>
      <c r="O64" s="62">
        <f t="shared" si="12"/>
        <v>0</v>
      </c>
      <c r="P64" s="61">
        <f t="shared" si="9"/>
        <v>0</v>
      </c>
      <c r="Q64" s="59"/>
      <c r="R64" s="72">
        <f t="shared" si="10"/>
        <v>0</v>
      </c>
      <c r="S64" s="59"/>
    </row>
    <row r="65" spans="1:19" ht="38.25" hidden="1" x14ac:dyDescent="0.25">
      <c r="A65" s="20" t="s">
        <v>15</v>
      </c>
      <c r="B65" s="20"/>
      <c r="C65" s="20"/>
      <c r="D65" s="11"/>
      <c r="E65" s="12">
        <f t="shared" ref="E65:J65" si="27">SUM(E66:E67)</f>
        <v>0</v>
      </c>
      <c r="F65" s="12">
        <f t="shared" si="27"/>
        <v>0</v>
      </c>
      <c r="G65" s="12">
        <f t="shared" si="27"/>
        <v>0</v>
      </c>
      <c r="H65" s="12">
        <f t="shared" si="27"/>
        <v>0</v>
      </c>
      <c r="I65" s="12">
        <f t="shared" si="27"/>
        <v>0</v>
      </c>
      <c r="J65" s="53">
        <f t="shared" si="27"/>
        <v>0</v>
      </c>
      <c r="K65" s="60">
        <f t="shared" si="6"/>
        <v>0</v>
      </c>
      <c r="L65" s="59"/>
      <c r="M65" s="62">
        <f t="shared" si="8"/>
        <v>0</v>
      </c>
      <c r="N65" s="61" t="e">
        <f t="shared" si="21"/>
        <v>#DIV/0!</v>
      </c>
      <c r="O65" s="62">
        <f t="shared" si="12"/>
        <v>0</v>
      </c>
      <c r="P65" s="61">
        <f t="shared" si="9"/>
        <v>0</v>
      </c>
      <c r="Q65" s="59"/>
      <c r="R65" s="72">
        <f t="shared" si="10"/>
        <v>0</v>
      </c>
      <c r="S65" s="59"/>
    </row>
    <row r="66" spans="1:19" hidden="1" x14ac:dyDescent="0.25">
      <c r="A66" s="23"/>
      <c r="B66" s="23"/>
      <c r="C66" s="23"/>
      <c r="D66" s="16"/>
      <c r="E66" s="16"/>
      <c r="F66" s="16"/>
      <c r="G66" s="16"/>
      <c r="H66" s="16"/>
      <c r="I66" s="16"/>
      <c r="J66" s="55"/>
      <c r="K66" s="60">
        <f t="shared" si="6"/>
        <v>0</v>
      </c>
      <c r="L66" s="59"/>
      <c r="M66" s="62">
        <f t="shared" si="8"/>
        <v>0</v>
      </c>
      <c r="N66" s="61" t="e">
        <f t="shared" si="21"/>
        <v>#DIV/0!</v>
      </c>
      <c r="O66" s="62">
        <f t="shared" si="12"/>
        <v>0</v>
      </c>
      <c r="P66" s="61">
        <f t="shared" si="9"/>
        <v>0</v>
      </c>
      <c r="Q66" s="59"/>
      <c r="R66" s="72">
        <f t="shared" si="10"/>
        <v>0</v>
      </c>
      <c r="S66" s="59"/>
    </row>
    <row r="67" spans="1:19" hidden="1" x14ac:dyDescent="0.25">
      <c r="A67" s="23"/>
      <c r="B67" s="23"/>
      <c r="C67" s="23"/>
      <c r="D67" s="16"/>
      <c r="E67" s="16"/>
      <c r="F67" s="16"/>
      <c r="G67" s="16"/>
      <c r="H67" s="16"/>
      <c r="I67" s="16"/>
      <c r="J67" s="55"/>
      <c r="K67" s="60">
        <f t="shared" si="6"/>
        <v>0</v>
      </c>
      <c r="L67" s="59"/>
      <c r="M67" s="62">
        <f t="shared" si="8"/>
        <v>0</v>
      </c>
      <c r="N67" s="61" t="e">
        <f t="shared" si="21"/>
        <v>#DIV/0!</v>
      </c>
      <c r="O67" s="62">
        <f t="shared" si="12"/>
        <v>0</v>
      </c>
      <c r="P67" s="61">
        <f t="shared" si="9"/>
        <v>0</v>
      </c>
      <c r="Q67" s="59"/>
      <c r="R67" s="72">
        <f t="shared" si="10"/>
        <v>0</v>
      </c>
      <c r="S67" s="59"/>
    </row>
    <row r="68" spans="1:19" ht="51" hidden="1" x14ac:dyDescent="0.25">
      <c r="A68" s="20" t="s">
        <v>16</v>
      </c>
      <c r="B68" s="20"/>
      <c r="C68" s="20"/>
      <c r="D68" s="11"/>
      <c r="E68" s="12">
        <f>SUM(E69:E70)</f>
        <v>0</v>
      </c>
      <c r="F68" s="12">
        <f>SUM(F69:F70)</f>
        <v>0</v>
      </c>
      <c r="G68" s="12">
        <f>SUM(G69:G70)</f>
        <v>0</v>
      </c>
      <c r="H68" s="12">
        <f t="shared" ref="H68:I68" si="28">SUM(H69:H70)</f>
        <v>0</v>
      </c>
      <c r="I68" s="12">
        <f t="shared" si="28"/>
        <v>0</v>
      </c>
      <c r="J68" s="53">
        <f>SUM(J69:J70)</f>
        <v>0</v>
      </c>
      <c r="K68" s="60">
        <f t="shared" si="6"/>
        <v>0</v>
      </c>
      <c r="L68" s="59"/>
      <c r="M68" s="62">
        <f t="shared" si="8"/>
        <v>0</v>
      </c>
      <c r="N68" s="61" t="e">
        <f t="shared" si="21"/>
        <v>#DIV/0!</v>
      </c>
      <c r="O68" s="62">
        <f t="shared" si="12"/>
        <v>0</v>
      </c>
      <c r="P68" s="61">
        <f t="shared" si="9"/>
        <v>0</v>
      </c>
      <c r="Q68" s="59"/>
      <c r="R68" s="72">
        <f t="shared" si="10"/>
        <v>0</v>
      </c>
      <c r="S68" s="59"/>
    </row>
    <row r="69" spans="1:19" hidden="1" x14ac:dyDescent="0.25">
      <c r="A69" s="23"/>
      <c r="B69" s="23"/>
      <c r="C69" s="23"/>
      <c r="D69" s="16"/>
      <c r="E69" s="16"/>
      <c r="F69" s="16"/>
      <c r="G69" s="16"/>
      <c r="H69" s="16"/>
      <c r="I69" s="16"/>
      <c r="J69" s="55"/>
      <c r="K69" s="60">
        <f t="shared" si="6"/>
        <v>0</v>
      </c>
      <c r="L69" s="59"/>
      <c r="M69" s="62">
        <f t="shared" si="8"/>
        <v>0</v>
      </c>
      <c r="N69" s="61" t="e">
        <f t="shared" si="21"/>
        <v>#DIV/0!</v>
      </c>
      <c r="O69" s="62">
        <f t="shared" si="12"/>
        <v>0</v>
      </c>
      <c r="P69" s="61">
        <f t="shared" si="9"/>
        <v>0</v>
      </c>
      <c r="Q69" s="59"/>
      <c r="R69" s="72">
        <f t="shared" si="10"/>
        <v>0</v>
      </c>
      <c r="S69" s="59"/>
    </row>
    <row r="70" spans="1:19" hidden="1" x14ac:dyDescent="0.25">
      <c r="A70" s="23"/>
      <c r="B70" s="23"/>
      <c r="C70" s="23"/>
      <c r="D70" s="16"/>
      <c r="E70" s="16"/>
      <c r="F70" s="16"/>
      <c r="G70" s="16"/>
      <c r="H70" s="16"/>
      <c r="I70" s="16"/>
      <c r="J70" s="55"/>
      <c r="K70" s="60">
        <f t="shared" si="6"/>
        <v>0</v>
      </c>
      <c r="L70" s="59"/>
      <c r="M70" s="62">
        <f t="shared" si="8"/>
        <v>0</v>
      </c>
      <c r="N70" s="61" t="e">
        <f t="shared" si="21"/>
        <v>#DIV/0!</v>
      </c>
      <c r="O70" s="62">
        <f t="shared" si="12"/>
        <v>0</v>
      </c>
      <c r="P70" s="61">
        <f t="shared" si="9"/>
        <v>0</v>
      </c>
      <c r="Q70" s="59"/>
      <c r="R70" s="72">
        <f t="shared" si="10"/>
        <v>0</v>
      </c>
      <c r="S70" s="59"/>
    </row>
    <row r="71" spans="1:19" x14ac:dyDescent="0.25">
      <c r="A71" s="81" t="s">
        <v>17</v>
      </c>
      <c r="B71" s="81"/>
      <c r="C71" s="81"/>
      <c r="D71" s="82">
        <f t="shared" ref="D71:R71" si="29">SUM(D72:D79)</f>
        <v>15.5</v>
      </c>
      <c r="E71" s="82">
        <f t="shared" si="29"/>
        <v>9400</v>
      </c>
      <c r="F71" s="82">
        <f t="shared" si="29"/>
        <v>282</v>
      </c>
      <c r="G71" s="82">
        <f t="shared" si="29"/>
        <v>0</v>
      </c>
      <c r="H71" s="82">
        <f t="shared" si="29"/>
        <v>0</v>
      </c>
      <c r="I71" s="82">
        <f t="shared" si="29"/>
        <v>0</v>
      </c>
      <c r="J71" s="83">
        <f t="shared" si="29"/>
        <v>9682.0000000000018</v>
      </c>
      <c r="K71" s="83">
        <f t="shared" si="29"/>
        <v>56.568574351567683</v>
      </c>
      <c r="L71" s="83">
        <f t="shared" si="29"/>
        <v>58.146837575976406</v>
      </c>
      <c r="M71" s="83">
        <f t="shared" si="29"/>
        <v>9662.260000000002</v>
      </c>
      <c r="N71" s="83">
        <f t="shared" si="29"/>
        <v>719.53</v>
      </c>
      <c r="O71" s="83">
        <f t="shared" si="29"/>
        <v>262.26000000000022</v>
      </c>
      <c r="P71" s="83">
        <f t="shared" si="29"/>
        <v>7.8678000000000079</v>
      </c>
      <c r="Q71" s="83">
        <f t="shared" si="29"/>
        <v>0</v>
      </c>
      <c r="R71" s="83">
        <f t="shared" si="29"/>
        <v>270.12780000000021</v>
      </c>
      <c r="S71" s="82">
        <f>SUM(S72:S79)</f>
        <v>568.13049000000046</v>
      </c>
    </row>
    <row r="72" spans="1:19" x14ac:dyDescent="0.25">
      <c r="A72" s="43" t="s">
        <v>66</v>
      </c>
      <c r="B72" s="44">
        <v>134204</v>
      </c>
      <c r="C72" s="31" t="s">
        <v>67</v>
      </c>
      <c r="D72" s="42">
        <v>1</v>
      </c>
      <c r="E72" s="49">
        <v>2080</v>
      </c>
      <c r="F72" s="49">
        <f t="shared" ref="F72:F78" si="30">E72*3%</f>
        <v>62.4</v>
      </c>
      <c r="G72" s="49">
        <v>0</v>
      </c>
      <c r="H72" s="49">
        <v>0</v>
      </c>
      <c r="I72" s="49">
        <v>0</v>
      </c>
      <c r="J72" s="56">
        <f t="shared" ref="J72:J78" si="31">SUM(E72:I72)</f>
        <v>2142.4</v>
      </c>
      <c r="K72" s="68">
        <f t="shared" si="6"/>
        <v>12.517301558644762</v>
      </c>
      <c r="L72" s="68">
        <f>K72*102.79%</f>
        <v>12.866534272130952</v>
      </c>
      <c r="M72" s="70">
        <f t="shared" si="8"/>
        <v>2138.0320000000002</v>
      </c>
      <c r="N72" s="71">
        <f t="shared" si="21"/>
        <v>102.79</v>
      </c>
      <c r="O72" s="62">
        <f t="shared" si="12"/>
        <v>58.032000000000153</v>
      </c>
      <c r="P72" s="61">
        <f t="shared" si="9"/>
        <v>1.7409600000000045</v>
      </c>
      <c r="Q72" s="59"/>
      <c r="R72" s="72">
        <f t="shared" si="10"/>
        <v>59.772960000000154</v>
      </c>
      <c r="S72" s="61">
        <f>D72*R72</f>
        <v>59.772960000000154</v>
      </c>
    </row>
    <row r="73" spans="1:19" x14ac:dyDescent="0.25">
      <c r="A73" s="43" t="s">
        <v>68</v>
      </c>
      <c r="B73" s="44">
        <v>532103</v>
      </c>
      <c r="C73" s="31" t="s">
        <v>67</v>
      </c>
      <c r="D73" s="42">
        <v>10</v>
      </c>
      <c r="E73" s="49">
        <v>1220</v>
      </c>
      <c r="F73" s="49">
        <f t="shared" si="30"/>
        <v>36.6</v>
      </c>
      <c r="G73" s="49">
        <v>0</v>
      </c>
      <c r="H73" s="49">
        <v>0</v>
      </c>
      <c r="I73" s="49">
        <v>0</v>
      </c>
      <c r="J73" s="56">
        <f t="shared" si="31"/>
        <v>1256.5999999999999</v>
      </c>
      <c r="K73" s="68">
        <f t="shared" si="6"/>
        <v>7.3418787988204857</v>
      </c>
      <c r="L73" s="68">
        <f t="shared" ref="L73:L78" si="32">K73*102.79%</f>
        <v>7.5467172173075774</v>
      </c>
      <c r="M73" s="70">
        <f t="shared" si="8"/>
        <v>1254.038</v>
      </c>
      <c r="N73" s="71">
        <f t="shared" si="21"/>
        <v>102.79</v>
      </c>
      <c r="O73" s="62">
        <f t="shared" si="12"/>
        <v>34.038000000000011</v>
      </c>
      <c r="P73" s="61">
        <f t="shared" si="9"/>
        <v>1.0211400000000004</v>
      </c>
      <c r="Q73" s="59"/>
      <c r="R73" s="72">
        <f t="shared" si="10"/>
        <v>35.059140000000014</v>
      </c>
      <c r="S73" s="61">
        <f t="shared" ref="S73:S79" si="33">D73*R73</f>
        <v>350.59140000000014</v>
      </c>
    </row>
    <row r="74" spans="1:19" x14ac:dyDescent="0.25">
      <c r="A74" s="43" t="s">
        <v>69</v>
      </c>
      <c r="B74" s="44">
        <v>532103</v>
      </c>
      <c r="C74" s="31" t="s">
        <v>67</v>
      </c>
      <c r="D74" s="42">
        <v>0.5</v>
      </c>
      <c r="E74" s="49">
        <v>1220</v>
      </c>
      <c r="F74" s="49">
        <f t="shared" si="30"/>
        <v>36.6</v>
      </c>
      <c r="G74" s="49">
        <v>0</v>
      </c>
      <c r="H74" s="49">
        <v>0</v>
      </c>
      <c r="I74" s="49">
        <v>0</v>
      </c>
      <c r="J74" s="56">
        <f t="shared" si="31"/>
        <v>1256.5999999999999</v>
      </c>
      <c r="K74" s="68">
        <f t="shared" si="6"/>
        <v>7.3418787988204857</v>
      </c>
      <c r="L74" s="68">
        <f t="shared" si="32"/>
        <v>7.5467172173075774</v>
      </c>
      <c r="M74" s="70">
        <f t="shared" si="8"/>
        <v>1254.038</v>
      </c>
      <c r="N74" s="71">
        <f t="shared" si="21"/>
        <v>102.79</v>
      </c>
      <c r="O74" s="62">
        <f t="shared" si="12"/>
        <v>34.038000000000011</v>
      </c>
      <c r="P74" s="61">
        <f t="shared" si="9"/>
        <v>1.0211400000000004</v>
      </c>
      <c r="Q74" s="59"/>
      <c r="R74" s="72">
        <f t="shared" si="10"/>
        <v>35.059140000000014</v>
      </c>
      <c r="S74" s="61">
        <f t="shared" si="33"/>
        <v>17.529570000000007</v>
      </c>
    </row>
    <row r="75" spans="1:19" x14ac:dyDescent="0.25">
      <c r="A75" s="43" t="s">
        <v>70</v>
      </c>
      <c r="B75" s="44">
        <v>532103</v>
      </c>
      <c r="C75" s="31" t="s">
        <v>67</v>
      </c>
      <c r="D75" s="42">
        <v>1</v>
      </c>
      <c r="E75" s="49">
        <v>1220</v>
      </c>
      <c r="F75" s="49">
        <f t="shared" si="30"/>
        <v>36.6</v>
      </c>
      <c r="G75" s="49">
        <v>0</v>
      </c>
      <c r="H75" s="49">
        <v>0</v>
      </c>
      <c r="I75" s="49">
        <v>0</v>
      </c>
      <c r="J75" s="56">
        <f t="shared" si="31"/>
        <v>1256.5999999999999</v>
      </c>
      <c r="K75" s="68">
        <f t="shared" si="6"/>
        <v>7.3418787988204857</v>
      </c>
      <c r="L75" s="68">
        <f t="shared" si="32"/>
        <v>7.5467172173075774</v>
      </c>
      <c r="M75" s="70">
        <f t="shared" si="8"/>
        <v>1254.038</v>
      </c>
      <c r="N75" s="71">
        <f t="shared" si="21"/>
        <v>102.79</v>
      </c>
      <c r="O75" s="62">
        <f t="shared" si="12"/>
        <v>34.038000000000011</v>
      </c>
      <c r="P75" s="61">
        <f t="shared" si="9"/>
        <v>1.0211400000000004</v>
      </c>
      <c r="Q75" s="59"/>
      <c r="R75" s="72">
        <f t="shared" si="10"/>
        <v>35.059140000000014</v>
      </c>
      <c r="S75" s="61">
        <f t="shared" si="33"/>
        <v>35.059140000000014</v>
      </c>
    </row>
    <row r="76" spans="1:19" x14ac:dyDescent="0.25">
      <c r="A76" s="43" t="s">
        <v>71</v>
      </c>
      <c r="B76" s="44">
        <v>532103</v>
      </c>
      <c r="C76" s="31" t="s">
        <v>67</v>
      </c>
      <c r="D76" s="42">
        <v>1</v>
      </c>
      <c r="E76" s="49">
        <v>1220</v>
      </c>
      <c r="F76" s="49">
        <f t="shared" si="30"/>
        <v>36.6</v>
      </c>
      <c r="G76" s="49">
        <v>0</v>
      </c>
      <c r="H76" s="49">
        <v>0</v>
      </c>
      <c r="I76" s="49">
        <v>0</v>
      </c>
      <c r="J76" s="56">
        <f t="shared" si="31"/>
        <v>1256.5999999999999</v>
      </c>
      <c r="K76" s="68">
        <f t="shared" si="6"/>
        <v>7.3418787988204857</v>
      </c>
      <c r="L76" s="68">
        <f t="shared" si="32"/>
        <v>7.5467172173075774</v>
      </c>
      <c r="M76" s="70">
        <f t="shared" si="8"/>
        <v>1254.038</v>
      </c>
      <c r="N76" s="71">
        <f t="shared" si="21"/>
        <v>102.79</v>
      </c>
      <c r="O76" s="62">
        <f t="shared" si="12"/>
        <v>34.038000000000011</v>
      </c>
      <c r="P76" s="61">
        <f t="shared" si="9"/>
        <v>1.0211400000000004</v>
      </c>
      <c r="Q76" s="59"/>
      <c r="R76" s="72">
        <f t="shared" si="10"/>
        <v>35.059140000000014</v>
      </c>
      <c r="S76" s="61">
        <f t="shared" si="33"/>
        <v>35.059140000000014</v>
      </c>
    </row>
    <row r="77" spans="1:19" x14ac:dyDescent="0.25">
      <c r="A77" s="43" t="s">
        <v>72</v>
      </c>
      <c r="B77" s="44">
        <v>532103</v>
      </c>
      <c r="C77" s="31" t="s">
        <v>67</v>
      </c>
      <c r="D77" s="42">
        <v>1</v>
      </c>
      <c r="E77" s="49">
        <v>1220</v>
      </c>
      <c r="F77" s="49">
        <f t="shared" si="30"/>
        <v>36.6</v>
      </c>
      <c r="G77" s="49">
        <v>0</v>
      </c>
      <c r="H77" s="49">
        <v>0</v>
      </c>
      <c r="I77" s="49">
        <v>0</v>
      </c>
      <c r="J77" s="56">
        <f t="shared" si="31"/>
        <v>1256.5999999999999</v>
      </c>
      <c r="K77" s="68">
        <f t="shared" si="6"/>
        <v>7.3418787988204857</v>
      </c>
      <c r="L77" s="68">
        <f t="shared" si="32"/>
        <v>7.5467172173075774</v>
      </c>
      <c r="M77" s="70">
        <f t="shared" si="8"/>
        <v>1254.038</v>
      </c>
      <c r="N77" s="71">
        <f t="shared" si="21"/>
        <v>102.79</v>
      </c>
      <c r="O77" s="62">
        <f t="shared" si="12"/>
        <v>34.038000000000011</v>
      </c>
      <c r="P77" s="61">
        <f t="shared" si="9"/>
        <v>1.0211400000000004</v>
      </c>
      <c r="Q77" s="59"/>
      <c r="R77" s="72">
        <f t="shared" si="10"/>
        <v>35.059140000000014</v>
      </c>
      <c r="S77" s="61">
        <f t="shared" si="33"/>
        <v>35.059140000000014</v>
      </c>
    </row>
    <row r="78" spans="1:19" x14ac:dyDescent="0.25">
      <c r="A78" s="43" t="s">
        <v>73</v>
      </c>
      <c r="B78" s="44">
        <v>532103</v>
      </c>
      <c r="C78" s="31" t="s">
        <v>67</v>
      </c>
      <c r="D78" s="42">
        <v>1</v>
      </c>
      <c r="E78" s="49">
        <v>1220</v>
      </c>
      <c r="F78" s="49">
        <f t="shared" si="30"/>
        <v>36.6</v>
      </c>
      <c r="G78" s="49">
        <v>0</v>
      </c>
      <c r="H78" s="49">
        <v>0</v>
      </c>
      <c r="I78" s="49">
        <v>0</v>
      </c>
      <c r="J78" s="56">
        <f t="shared" si="31"/>
        <v>1256.5999999999999</v>
      </c>
      <c r="K78" s="68">
        <f t="shared" ref="K78:K82" si="34">E78/166.17</f>
        <v>7.3418787988204857</v>
      </c>
      <c r="L78" s="68">
        <f t="shared" si="32"/>
        <v>7.5467172173075774</v>
      </c>
      <c r="M78" s="70">
        <f t="shared" ref="M78" si="35">L78*166.17</f>
        <v>1254.038</v>
      </c>
      <c r="N78" s="71">
        <f t="shared" si="21"/>
        <v>102.79</v>
      </c>
      <c r="O78" s="62">
        <f t="shared" ref="O78:O79" si="36">M78-E78</f>
        <v>34.038000000000011</v>
      </c>
      <c r="P78" s="61">
        <f t="shared" ref="P78:P82" si="37">O78*3%</f>
        <v>1.0211400000000004</v>
      </c>
      <c r="Q78" s="59"/>
      <c r="R78" s="72">
        <f t="shared" ref="R78:R88" si="38">O78+P78+Q78</f>
        <v>35.059140000000014</v>
      </c>
      <c r="S78" s="61">
        <f t="shared" si="33"/>
        <v>35.059140000000014</v>
      </c>
    </row>
    <row r="79" spans="1:19" x14ac:dyDescent="0.25">
      <c r="A79" s="23"/>
      <c r="B79" s="23"/>
      <c r="C79" s="23"/>
      <c r="D79" s="16"/>
      <c r="E79" s="16"/>
      <c r="F79" s="16"/>
      <c r="G79" s="16"/>
      <c r="H79" s="16"/>
      <c r="I79" s="16"/>
      <c r="J79" s="55"/>
      <c r="K79" s="68"/>
      <c r="L79" s="69"/>
      <c r="M79" s="70"/>
      <c r="N79" s="71"/>
      <c r="O79" s="62">
        <f t="shared" si="36"/>
        <v>0</v>
      </c>
      <c r="P79" s="61">
        <f t="shared" si="37"/>
        <v>0</v>
      </c>
      <c r="Q79" s="59"/>
      <c r="R79" s="72">
        <f t="shared" si="38"/>
        <v>0</v>
      </c>
      <c r="S79" s="61">
        <f t="shared" si="33"/>
        <v>0</v>
      </c>
    </row>
    <row r="80" spans="1:19" x14ac:dyDescent="0.25">
      <c r="A80" s="18" t="s">
        <v>18</v>
      </c>
      <c r="B80" s="18"/>
      <c r="C80" s="18"/>
      <c r="D80" s="10">
        <f>D81</f>
        <v>6</v>
      </c>
      <c r="E80" s="10">
        <f>E81</f>
        <v>1259</v>
      </c>
      <c r="F80" s="10">
        <f t="shared" ref="F80:S80" si="39">F81</f>
        <v>37.769999999999996</v>
      </c>
      <c r="G80" s="10">
        <f t="shared" si="39"/>
        <v>0</v>
      </c>
      <c r="H80" s="10">
        <f t="shared" si="39"/>
        <v>0</v>
      </c>
      <c r="I80" s="10">
        <f t="shared" si="39"/>
        <v>0</v>
      </c>
      <c r="J80" s="10">
        <f t="shared" si="39"/>
        <v>1296.77</v>
      </c>
      <c r="K80" s="10">
        <f t="shared" si="39"/>
        <v>7.5765782030450746</v>
      </c>
      <c r="L80" s="10">
        <f t="shared" si="39"/>
        <v>7.787964734910032</v>
      </c>
      <c r="M80" s="10">
        <f t="shared" si="39"/>
        <v>1294.1261</v>
      </c>
      <c r="N80" s="10">
        <f t="shared" si="39"/>
        <v>102.79</v>
      </c>
      <c r="O80" s="10">
        <f t="shared" si="39"/>
        <v>35.126099999999951</v>
      </c>
      <c r="P80" s="10">
        <f t="shared" si="39"/>
        <v>1.0537829999999986</v>
      </c>
      <c r="Q80" s="10">
        <f t="shared" si="39"/>
        <v>0</v>
      </c>
      <c r="R80" s="10">
        <f t="shared" si="39"/>
        <v>36.179882999999947</v>
      </c>
      <c r="S80" s="10">
        <f t="shared" si="39"/>
        <v>217.07929799999968</v>
      </c>
    </row>
    <row r="81" spans="1:22" x14ac:dyDescent="0.25">
      <c r="A81" s="20" t="s">
        <v>19</v>
      </c>
      <c r="B81" s="20"/>
      <c r="C81" s="20"/>
      <c r="D81" s="12">
        <f>SUM(D82:D83)</f>
        <v>6</v>
      </c>
      <c r="E81" s="12">
        <f>SUM(E82:E83)</f>
        <v>1259</v>
      </c>
      <c r="F81" s="12">
        <f>SUM(F82:F83)</f>
        <v>37.769999999999996</v>
      </c>
      <c r="G81" s="12">
        <f>SUM(G82:G83)</f>
        <v>0</v>
      </c>
      <c r="H81" s="12">
        <f t="shared" ref="H81:I81" si="40">SUM(H82:H83)</f>
        <v>0</v>
      </c>
      <c r="I81" s="12">
        <f t="shared" si="40"/>
        <v>0</v>
      </c>
      <c r="J81" s="53">
        <f>SUM(J82:J83)</f>
        <v>1296.77</v>
      </c>
      <c r="K81" s="53">
        <f t="shared" ref="K81:S81" si="41">SUM(K82:K83)</f>
        <v>7.5765782030450746</v>
      </c>
      <c r="L81" s="53">
        <f t="shared" si="41"/>
        <v>7.787964734910032</v>
      </c>
      <c r="M81" s="53">
        <f t="shared" si="41"/>
        <v>1294.1261</v>
      </c>
      <c r="N81" s="53">
        <f t="shared" si="41"/>
        <v>102.79</v>
      </c>
      <c r="O81" s="53">
        <f t="shared" si="41"/>
        <v>35.126099999999951</v>
      </c>
      <c r="P81" s="53">
        <f t="shared" si="41"/>
        <v>1.0537829999999986</v>
      </c>
      <c r="Q81" s="53">
        <f t="shared" si="41"/>
        <v>0</v>
      </c>
      <c r="R81" s="53">
        <f t="shared" si="41"/>
        <v>36.179882999999947</v>
      </c>
      <c r="S81" s="12">
        <f t="shared" si="41"/>
        <v>217.07929799999968</v>
      </c>
    </row>
    <row r="82" spans="1:22" ht="25.5" x14ac:dyDescent="0.25">
      <c r="A82" s="39" t="s">
        <v>64</v>
      </c>
      <c r="B82" s="40">
        <v>833101</v>
      </c>
      <c r="C82" s="41" t="s">
        <v>65</v>
      </c>
      <c r="D82" s="42">
        <v>6</v>
      </c>
      <c r="E82" s="42">
        <v>1259</v>
      </c>
      <c r="F82" s="42">
        <f>E82*3%</f>
        <v>37.769999999999996</v>
      </c>
      <c r="G82" s="42">
        <v>0</v>
      </c>
      <c r="H82" s="45">
        <v>0</v>
      </c>
      <c r="I82" s="16">
        <v>0</v>
      </c>
      <c r="J82" s="56">
        <f>SUM(E82:I82)</f>
        <v>1296.77</v>
      </c>
      <c r="K82" s="68">
        <f t="shared" si="34"/>
        <v>7.5765782030450746</v>
      </c>
      <c r="L82" s="68">
        <f t="shared" ref="L82" si="42">K82*102.79%</f>
        <v>7.787964734910032</v>
      </c>
      <c r="M82" s="70">
        <f t="shared" ref="M82" si="43">L82*166.17</f>
        <v>1294.1261</v>
      </c>
      <c r="N82" s="71">
        <f t="shared" ref="N82" si="44">L82/K82*100</f>
        <v>102.79</v>
      </c>
      <c r="O82" s="62">
        <f t="shared" ref="O82" si="45">M82-E82</f>
        <v>35.126099999999951</v>
      </c>
      <c r="P82" s="61">
        <f t="shared" si="37"/>
        <v>1.0537829999999986</v>
      </c>
      <c r="Q82" s="59"/>
      <c r="R82" s="72">
        <f t="shared" ref="R82" si="46">O82+P82+Q82</f>
        <v>36.179882999999947</v>
      </c>
      <c r="S82" s="61">
        <f>D82*R82</f>
        <v>217.07929799999968</v>
      </c>
    </row>
    <row r="83" spans="1:22" hidden="1" x14ac:dyDescent="0.25">
      <c r="A83" s="23"/>
      <c r="B83" s="23"/>
      <c r="C83" s="23"/>
      <c r="D83" s="16"/>
      <c r="E83" s="16"/>
      <c r="F83" s="16"/>
      <c r="G83" s="16"/>
      <c r="H83" s="16"/>
      <c r="I83" s="16"/>
      <c r="J83" s="55"/>
      <c r="K83" s="59"/>
      <c r="L83" s="59"/>
      <c r="M83" s="59"/>
      <c r="N83" s="59"/>
      <c r="O83" s="59"/>
      <c r="P83" s="59"/>
      <c r="Q83" s="59"/>
      <c r="R83" s="61">
        <f t="shared" si="38"/>
        <v>0</v>
      </c>
      <c r="S83" s="59"/>
    </row>
    <row r="84" spans="1:22" hidden="1" x14ac:dyDescent="0.25">
      <c r="A84" s="18" t="s">
        <v>20</v>
      </c>
      <c r="B84" s="18"/>
      <c r="C84" s="18"/>
      <c r="D84" s="19"/>
      <c r="E84" s="10" t="e">
        <f>E85+#REF!+#REF!+#REF!</f>
        <v>#REF!</v>
      </c>
      <c r="F84" s="10" t="e">
        <f>F85+#REF!+#REF!+#REF!</f>
        <v>#REF!</v>
      </c>
      <c r="G84" s="10" t="e">
        <f>G85+#REF!+#REF!+#REF!</f>
        <v>#REF!</v>
      </c>
      <c r="H84" s="10" t="e">
        <f>H85+#REF!+#REF!+#REF!</f>
        <v>#REF!</v>
      </c>
      <c r="I84" s="10" t="e">
        <f>I85+#REF!+#REF!+#REF!</f>
        <v>#REF!</v>
      </c>
      <c r="J84" s="52" t="e">
        <f>J85+#REF!+#REF!+#REF!</f>
        <v>#REF!</v>
      </c>
      <c r="K84" s="59"/>
      <c r="L84" s="59"/>
      <c r="M84" s="59"/>
      <c r="N84" s="59"/>
      <c r="O84" s="59"/>
      <c r="P84" s="59"/>
      <c r="Q84" s="59"/>
      <c r="R84" s="61">
        <f t="shared" si="38"/>
        <v>0</v>
      </c>
      <c r="S84" s="59"/>
    </row>
    <row r="85" spans="1:22" hidden="1" x14ac:dyDescent="0.25">
      <c r="A85" s="20" t="s">
        <v>21</v>
      </c>
      <c r="B85" s="20"/>
      <c r="C85" s="20"/>
      <c r="D85" s="11"/>
      <c r="E85" s="12">
        <f>SUM(E86:E87)</f>
        <v>0</v>
      </c>
      <c r="F85" s="12">
        <f>SUM(F86:F87)</f>
        <v>0</v>
      </c>
      <c r="G85" s="12">
        <f>SUM(G86:G87)</f>
        <v>0</v>
      </c>
      <c r="H85" s="12">
        <f t="shared" ref="H85:I85" si="47">SUM(H86:H87)</f>
        <v>0</v>
      </c>
      <c r="I85" s="12">
        <f t="shared" si="47"/>
        <v>0</v>
      </c>
      <c r="J85" s="53">
        <f>SUM(J86:J87)</f>
        <v>0</v>
      </c>
      <c r="K85" s="59"/>
      <c r="L85" s="59"/>
      <c r="M85" s="59"/>
      <c r="N85" s="59"/>
      <c r="O85" s="59"/>
      <c r="P85" s="59"/>
      <c r="Q85" s="59"/>
      <c r="R85" s="61">
        <f t="shared" si="38"/>
        <v>0</v>
      </c>
      <c r="S85" s="59"/>
    </row>
    <row r="86" spans="1:22" hidden="1" x14ac:dyDescent="0.25">
      <c r="A86" s="23"/>
      <c r="B86" s="23"/>
      <c r="C86" s="23"/>
      <c r="D86" s="16"/>
      <c r="E86" s="16"/>
      <c r="F86" s="16"/>
      <c r="G86" s="16"/>
      <c r="H86" s="16"/>
      <c r="I86" s="16"/>
      <c r="J86" s="55"/>
      <c r="K86" s="59"/>
      <c r="L86" s="59"/>
      <c r="M86" s="59"/>
      <c r="N86" s="59"/>
      <c r="O86" s="59"/>
      <c r="P86" s="59"/>
      <c r="Q86" s="59"/>
      <c r="R86" s="61">
        <f t="shared" si="38"/>
        <v>0</v>
      </c>
      <c r="S86" s="59"/>
    </row>
    <row r="87" spans="1:22" hidden="1" x14ac:dyDescent="0.25">
      <c r="A87" s="23"/>
      <c r="B87" s="23"/>
      <c r="C87" s="23"/>
      <c r="D87" s="16"/>
      <c r="E87" s="16"/>
      <c r="F87" s="16"/>
      <c r="G87" s="16"/>
      <c r="H87" s="16"/>
      <c r="I87" s="16"/>
      <c r="J87" s="57"/>
      <c r="K87" s="59"/>
      <c r="L87" s="59"/>
      <c r="M87" s="59"/>
      <c r="N87" s="59"/>
      <c r="O87" s="59"/>
      <c r="P87" s="59"/>
      <c r="Q87" s="59"/>
      <c r="R87" s="61">
        <f t="shared" si="38"/>
        <v>0</v>
      </c>
      <c r="S87" s="59"/>
    </row>
    <row r="88" spans="1:22" s="3" customFormat="1" x14ac:dyDescent="0.25">
      <c r="A88" s="24" t="s">
        <v>22</v>
      </c>
      <c r="B88" s="24"/>
      <c r="C88" s="24"/>
      <c r="D88" s="25">
        <f>SUM(D10:D87)</f>
        <v>325</v>
      </c>
      <c r="E88" s="23" t="s">
        <v>23</v>
      </c>
      <c r="F88" s="23" t="s">
        <v>23</v>
      </c>
      <c r="G88" s="23" t="s">
        <v>23</v>
      </c>
      <c r="H88" s="23"/>
      <c r="I88" s="23"/>
      <c r="J88" s="58">
        <f>J11+J58+J80</f>
        <v>72754.83</v>
      </c>
      <c r="K88" s="47"/>
      <c r="L88" s="47"/>
      <c r="M88" s="47"/>
      <c r="N88" s="47"/>
      <c r="O88" s="47"/>
      <c r="P88" s="47"/>
      <c r="Q88" s="47"/>
      <c r="R88" s="61">
        <f t="shared" si="38"/>
        <v>0</v>
      </c>
      <c r="S88" s="58">
        <f>S11+S58+S80</f>
        <v>4677.2564021499866</v>
      </c>
    </row>
    <row r="89" spans="1:22" s="3" customFormat="1" ht="14.25" x14ac:dyDescent="0.2">
      <c r="A89" s="79" t="s">
        <v>103</v>
      </c>
      <c r="B89" s="79"/>
      <c r="C89" s="79"/>
      <c r="D89" s="80">
        <f>D90+D91</f>
        <v>16.75</v>
      </c>
      <c r="E89" s="80">
        <f t="shared" ref="E89:S89" si="48">E90+E91</f>
        <v>2400</v>
      </c>
      <c r="F89" s="80">
        <f t="shared" si="48"/>
        <v>0</v>
      </c>
      <c r="G89" s="80">
        <f t="shared" si="48"/>
        <v>0</v>
      </c>
      <c r="H89" s="80">
        <f t="shared" si="48"/>
        <v>0</v>
      </c>
      <c r="I89" s="80">
        <f t="shared" si="48"/>
        <v>0</v>
      </c>
      <c r="J89" s="80">
        <f t="shared" si="48"/>
        <v>2400</v>
      </c>
      <c r="K89" s="80">
        <f t="shared" si="48"/>
        <v>14.443000423139262</v>
      </c>
      <c r="L89" s="80">
        <f t="shared" si="48"/>
        <v>14.845960134944848</v>
      </c>
      <c r="M89" s="80">
        <f t="shared" si="48"/>
        <v>2466.9531956237852</v>
      </c>
      <c r="N89" s="80">
        <f t="shared" si="48"/>
        <v>205.58</v>
      </c>
      <c r="O89" s="80">
        <f t="shared" si="48"/>
        <v>66.953195623785177</v>
      </c>
      <c r="P89" s="80">
        <f t="shared" si="48"/>
        <v>2.008595868713555</v>
      </c>
      <c r="Q89" s="80">
        <f t="shared" si="48"/>
        <v>0</v>
      </c>
      <c r="R89" s="80">
        <f t="shared" si="48"/>
        <v>68.961791492498733</v>
      </c>
      <c r="S89" s="80">
        <f t="shared" si="48"/>
        <v>540.8706495143565</v>
      </c>
    </row>
    <row r="90" spans="1:22" x14ac:dyDescent="0.25">
      <c r="A90" s="66" t="s">
        <v>96</v>
      </c>
      <c r="B90" s="64"/>
      <c r="C90" s="67"/>
      <c r="D90" s="67">
        <v>2</v>
      </c>
      <c r="E90" s="64">
        <v>1300</v>
      </c>
      <c r="F90" s="65"/>
      <c r="G90" s="64"/>
      <c r="H90" s="64"/>
      <c r="I90" s="64"/>
      <c r="J90" s="56">
        <f>SUM(E90:I90)</f>
        <v>1300</v>
      </c>
      <c r="K90" s="75">
        <f>E90/166.17</f>
        <v>7.8233134741529762</v>
      </c>
      <c r="L90" s="68">
        <f t="shared" ref="L90:L91" si="49">K90*102.79%</f>
        <v>8.0415839200818446</v>
      </c>
      <c r="M90" s="70">
        <f t="shared" ref="M90:M91" si="50">L90*166.17</f>
        <v>1336.27</v>
      </c>
      <c r="N90" s="71">
        <f t="shared" ref="N90:N91" si="51">L90/K90*100</f>
        <v>102.79</v>
      </c>
      <c r="O90" s="62">
        <f t="shared" ref="O90" si="52">M90-E90</f>
        <v>36.269999999999982</v>
      </c>
      <c r="P90" s="61">
        <f t="shared" ref="P90:P91" si="53">O90*3%</f>
        <v>1.0880999999999994</v>
      </c>
      <c r="Q90" s="59"/>
      <c r="R90" s="72">
        <f t="shared" ref="R90" si="54">O90+P90+Q90</f>
        <v>37.358099999999979</v>
      </c>
      <c r="S90" s="61">
        <f>D90*R90</f>
        <v>74.716199999999958</v>
      </c>
    </row>
    <row r="91" spans="1:22" x14ac:dyDescent="0.25">
      <c r="A91" s="66" t="s">
        <v>97</v>
      </c>
      <c r="B91" s="64"/>
      <c r="C91" s="67"/>
      <c r="D91" s="67">
        <v>14.75</v>
      </c>
      <c r="E91" s="64">
        <v>1100</v>
      </c>
      <c r="F91" s="65"/>
      <c r="G91" s="64"/>
      <c r="H91" s="64"/>
      <c r="I91" s="64"/>
      <c r="J91" s="56">
        <f>SUM(E91:I91)</f>
        <v>1100</v>
      </c>
      <c r="K91" s="75">
        <f>E91/166.171</f>
        <v>6.6196869489862857</v>
      </c>
      <c r="L91" s="68">
        <f t="shared" si="49"/>
        <v>6.8043762148630034</v>
      </c>
      <c r="M91" s="70">
        <f t="shared" si="50"/>
        <v>1130.6831956237852</v>
      </c>
      <c r="N91" s="71">
        <f t="shared" si="51"/>
        <v>102.79</v>
      </c>
      <c r="O91" s="62">
        <f t="shared" ref="O91" si="55">M91-E91</f>
        <v>30.683195623785195</v>
      </c>
      <c r="P91" s="61">
        <f t="shared" si="53"/>
        <v>0.92049586871355582</v>
      </c>
      <c r="Q91" s="59"/>
      <c r="R91" s="72">
        <f t="shared" ref="R91" si="56">O91+P91+Q91</f>
        <v>31.603691492498751</v>
      </c>
      <c r="S91" s="61">
        <f>D91*R91</f>
        <v>466.1544495143566</v>
      </c>
    </row>
    <row r="92" spans="1:22" x14ac:dyDescent="0.25">
      <c r="A92" s="76" t="s">
        <v>100</v>
      </c>
      <c r="B92" s="77"/>
      <c r="C92" s="77"/>
      <c r="D92" s="78">
        <f>D11+D71+D80+D89</f>
        <v>130.25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90">
        <f>O11+O71+O80+O89</f>
        <v>2289.145665623782</v>
      </c>
      <c r="P92" s="90">
        <f t="shared" ref="P92:Q92" si="57">P11+P71+P80+P89</f>
        <v>68.674369968713435</v>
      </c>
      <c r="Q92" s="90">
        <f t="shared" si="57"/>
        <v>4.1740159999999831</v>
      </c>
      <c r="R92" s="90"/>
      <c r="S92" s="90">
        <f>S11+S71+S80+S89</f>
        <v>5786.2575416643431</v>
      </c>
      <c r="T92" s="87"/>
      <c r="U92" s="87"/>
      <c r="V92" s="87"/>
    </row>
    <row r="93" spans="1:22" x14ac:dyDescent="0.25">
      <c r="A93" s="76" t="s">
        <v>101</v>
      </c>
      <c r="B93" s="77"/>
      <c r="C93" s="77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90"/>
      <c r="P93" s="90"/>
      <c r="Q93" s="90"/>
      <c r="R93" s="90"/>
      <c r="S93" s="90">
        <f>S92*12</f>
        <v>69435.09049997211</v>
      </c>
    </row>
    <row r="94" spans="1:22" x14ac:dyDescent="0.25">
      <c r="A94" s="76" t="s">
        <v>102</v>
      </c>
      <c r="B94" s="77"/>
      <c r="C94" s="77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90"/>
      <c r="P94" s="90"/>
      <c r="Q94" s="90"/>
      <c r="R94" s="90"/>
      <c r="S94" s="90">
        <f>S93*123.59/100</f>
        <v>85814.828348915544</v>
      </c>
    </row>
    <row r="95" spans="1:22" ht="29.25" x14ac:dyDescent="0.25">
      <c r="A95" s="91" t="s">
        <v>106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90"/>
      <c r="P95" s="90"/>
      <c r="Q95" s="90"/>
      <c r="R95" s="90"/>
      <c r="S95" s="90">
        <f>S94/2</f>
        <v>42907.414174457772</v>
      </c>
    </row>
  </sheetData>
  <mergeCells count="7">
    <mergeCell ref="O7:R7"/>
    <mergeCell ref="A2:J2"/>
    <mergeCell ref="A3:J3"/>
    <mergeCell ref="A7:J7"/>
    <mergeCell ref="B10:I10"/>
    <mergeCell ref="A6:N6"/>
    <mergeCell ref="O5:S5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&amp;C&amp;P</oddHeader>
  </headerFooter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Aprēķins</vt:lpstr>
      <vt:lpstr>Aprēķins!Print_Titles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Liene Ābola</dc:creator>
  <cp:lastModifiedBy>Igors Belovs</cp:lastModifiedBy>
  <cp:lastPrinted>2026-03-10T08:41:26Z</cp:lastPrinted>
  <dcterms:created xsi:type="dcterms:W3CDTF">2026-02-02T10:07:09Z</dcterms:created>
  <dcterms:modified xsi:type="dcterms:W3CDTF">2026-05-14T09:02:05Z</dcterms:modified>
</cp:coreProperties>
</file>