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itra.pavlovica\Desktop\445_376_477\376\"/>
    </mc:Choice>
  </mc:AlternateContent>
  <xr:revisionPtr revIDLastSave="0" documentId="8_{277FC749-B80B-4426-A3C8-D67BC5600CD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445" sheetId="1" r:id="rId1"/>
    <sheet name="376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E9" i="2"/>
  <c r="D9" i="2"/>
  <c r="F18" i="2"/>
  <c r="E18" i="2"/>
  <c r="D18" i="2"/>
  <c r="F16" i="2"/>
  <c r="E16" i="2"/>
  <c r="D16" i="2"/>
  <c r="F14" i="2"/>
  <c r="E14" i="2"/>
  <c r="D14" i="2"/>
  <c r="D10" i="1"/>
  <c r="J10" i="1" s="1"/>
  <c r="J9" i="1" s="1"/>
  <c r="J7" i="1" s="1"/>
  <c r="F10" i="1"/>
  <c r="F9" i="1"/>
  <c r="E10" i="1"/>
  <c r="E9" i="1" s="1"/>
  <c r="L10" i="1"/>
  <c r="K10" i="1"/>
  <c r="I9" i="1"/>
  <c r="H9" i="1"/>
  <c r="G9" i="1"/>
  <c r="G7" i="1" s="1"/>
  <c r="L11" i="1"/>
  <c r="L9" i="1" s="1"/>
  <c r="K11" i="1"/>
  <c r="J11" i="1"/>
  <c r="F20" i="1"/>
  <c r="E20" i="1"/>
  <c r="K20" i="1"/>
  <c r="D20" i="1"/>
  <c r="F19" i="1"/>
  <c r="L19" i="1" s="1"/>
  <c r="L18" i="1" s="1"/>
  <c r="E19" i="1"/>
  <c r="D19" i="1"/>
  <c r="J19" i="1" s="1"/>
  <c r="J18" i="1" s="1"/>
  <c r="F17" i="1"/>
  <c r="F14" i="1" s="1"/>
  <c r="E17" i="1"/>
  <c r="F29" i="1"/>
  <c r="E29" i="1"/>
  <c r="D17" i="1"/>
  <c r="J17" i="1" s="1"/>
  <c r="F15" i="1"/>
  <c r="L15" i="1"/>
  <c r="E15" i="1"/>
  <c r="K15" i="1" s="1"/>
  <c r="K14" i="1" s="1"/>
  <c r="K13" i="1" s="1"/>
  <c r="D15" i="1"/>
  <c r="J15" i="1" s="1"/>
  <c r="J14" i="1" s="1"/>
  <c r="J13" i="1" s="1"/>
  <c r="L41" i="1"/>
  <c r="K41" i="1"/>
  <c r="L35" i="1"/>
  <c r="K35" i="1"/>
  <c r="J35" i="1"/>
  <c r="L34" i="1"/>
  <c r="K34" i="1"/>
  <c r="J34" i="1"/>
  <c r="L33" i="1"/>
  <c r="K33" i="1"/>
  <c r="J33" i="1"/>
  <c r="I32" i="1"/>
  <c r="H32" i="1"/>
  <c r="G32" i="1"/>
  <c r="F32" i="1"/>
  <c r="L32" i="1" s="1"/>
  <c r="E32" i="1"/>
  <c r="D32" i="1"/>
  <c r="L31" i="1"/>
  <c r="K31" i="1"/>
  <c r="J31" i="1"/>
  <c r="L30" i="1"/>
  <c r="K30" i="1"/>
  <c r="J30" i="1"/>
  <c r="J29" i="1" s="1"/>
  <c r="I29" i="1"/>
  <c r="H29" i="1"/>
  <c r="G29" i="1"/>
  <c r="D29" i="1"/>
  <c r="L28" i="1"/>
  <c r="K28" i="1"/>
  <c r="J28" i="1"/>
  <c r="J44" i="1"/>
  <c r="L27" i="1"/>
  <c r="K27" i="1"/>
  <c r="J27" i="1"/>
  <c r="J46" i="1"/>
  <c r="L26" i="1"/>
  <c r="K26" i="1"/>
  <c r="J26" i="1"/>
  <c r="L25" i="1"/>
  <c r="K25" i="1"/>
  <c r="J25" i="1"/>
  <c r="L24" i="1"/>
  <c r="K24" i="1"/>
  <c r="J24" i="1"/>
  <c r="L23" i="1"/>
  <c r="K23" i="1"/>
  <c r="K18" i="1" s="1"/>
  <c r="J23" i="1"/>
  <c r="L22" i="1"/>
  <c r="K22" i="1"/>
  <c r="J22" i="1"/>
  <c r="L21" i="1"/>
  <c r="K21" i="1"/>
  <c r="J21" i="1"/>
  <c r="J20" i="1"/>
  <c r="I18" i="1"/>
  <c r="H18" i="1"/>
  <c r="G18" i="1"/>
  <c r="D18" i="1"/>
  <c r="L17" i="1"/>
  <c r="L14" i="1" s="1"/>
  <c r="L16" i="1"/>
  <c r="K16" i="1"/>
  <c r="J16" i="1"/>
  <c r="I14" i="1"/>
  <c r="I13" i="1" s="1"/>
  <c r="I7" i="1" s="1"/>
  <c r="H14" i="1"/>
  <c r="G14" i="1"/>
  <c r="K9" i="1"/>
  <c r="K29" i="1"/>
  <c r="L20" i="1"/>
  <c r="K19" i="1"/>
  <c r="E18" i="1"/>
  <c r="K17" i="1"/>
  <c r="J41" i="1"/>
  <c r="J32" i="1"/>
  <c r="L29" i="1"/>
  <c r="G13" i="1"/>
  <c r="K32" i="1"/>
  <c r="H13" i="1"/>
  <c r="H7" i="1" s="1"/>
  <c r="L13" i="1" l="1"/>
  <c r="L7" i="1" s="1"/>
  <c r="K7" i="1"/>
  <c r="E14" i="1"/>
  <c r="E13" i="1" s="1"/>
  <c r="E7" i="1" s="1"/>
  <c r="D14" i="1"/>
  <c r="D13" i="1" s="1"/>
  <c r="D9" i="1"/>
  <c r="D7" i="1" s="1"/>
  <c r="F18" i="1"/>
  <c r="F13" i="1" s="1"/>
  <c r="F7" i="1" s="1"/>
  <c r="D17" i="2"/>
  <c r="E17" i="2"/>
  <c r="F17" i="2"/>
  <c r="D13" i="2"/>
  <c r="E13" i="2"/>
  <c r="F13" i="2"/>
  <c r="E12" i="2" l="1"/>
  <c r="E7" i="2" s="1"/>
  <c r="D12" i="2"/>
  <c r="D7" i="2" s="1"/>
  <c r="F12" i="2"/>
  <c r="F7" i="2" s="1"/>
</calcChain>
</file>

<file path=xl/sharedStrings.xml><?xml version="1.0" encoding="utf-8"?>
<sst xmlns="http://schemas.openxmlformats.org/spreadsheetml/2006/main" count="107" uniqueCount="53">
  <si>
    <t>Prioritāra pasākuma kods*</t>
  </si>
  <si>
    <t>Prioritāra pasākuma nosaukums</t>
  </si>
  <si>
    <t xml:space="preserve">starpība </t>
  </si>
  <si>
    <t>2024.g.</t>
  </si>
  <si>
    <t>2025.g.</t>
  </si>
  <si>
    <t>2026.g.</t>
  </si>
  <si>
    <t>KOPĀ, t.sk.:</t>
  </si>
  <si>
    <t>15_1_P</t>
  </si>
  <si>
    <t>Pāreja uz mācībām latviešu valodā un atbalsta pasākumi un resursi latviešu valodas apguvei, pilnveidei un lietojuma vides paplašināšanai, kā arī latviešu valodas kvalitātes sekmēšanai (vienota un iekļaujoša skola)</t>
  </si>
  <si>
    <t>Kopā</t>
  </si>
  <si>
    <t>IZM</t>
  </si>
  <si>
    <t>MD, IZM</t>
  </si>
  <si>
    <t>t.sk. Pedagogu alga</t>
  </si>
  <si>
    <t>15_01_H</t>
  </si>
  <si>
    <t>Pedagogu zemākā vienas stundas likmes vispārējā, profesionālajā, tai skaitā, profesionālajā ievirzē, kā arī interešu izglītībā pieaugums, sākot ar 2024. gada 1. janvāri līdz 2025. gada 31. decembrim</t>
  </si>
  <si>
    <t>MD</t>
  </si>
  <si>
    <t>kopā</t>
  </si>
  <si>
    <t>62. resors 01.00.00 "Mērķdotācijas izglītības pasākumiem"</t>
  </si>
  <si>
    <t>resors 62. 05.00.00 "Mērķdotācijas pašvaldībām – pašvaldību izglītības iestāžu pedagogu darba samaksai un valsts sociālās apdrošināšanas obligātajām iemaksām"</t>
  </si>
  <si>
    <t>62. resors 10.00.00 "Mērķdotācijas pašvaldībām – pašvaldību izglītības iestādēs bērnu no piecu gadu vecuma izglītošanā nodarbināto pedagogu darba samaksai un valsts sociālās apdrošināšanas obligātajām iemaksām"</t>
  </si>
  <si>
    <t>15. resors 01.05.00 "Dotācija privātajām mācību iestādēm"</t>
  </si>
  <si>
    <t>15. resors 01.08.00 "Vispārējās izglītības atbalsta pasākumi"</t>
  </si>
  <si>
    <t>15. resors 02.01.00 "Profesionālās izglītības programmu īstenošana"</t>
  </si>
  <si>
    <t>15. resors 09.10.00 "Murjāņu sporta ģimnāzija"</t>
  </si>
  <si>
    <t>15. resors 09.19.00 "Finansējums profesionālās ievirzes sporta izglītības programmu pedagogu darba samaksai un valsts sociālās apdrošināšanas obligātajām iemaksām"</t>
  </si>
  <si>
    <t>AizM</t>
  </si>
  <si>
    <t>10. resors 22.10.00 "Starptautisko operāciju un Nacionālo bruņoto spēku personālsastāva centralizētais atalgojums"</t>
  </si>
  <si>
    <t>ZM</t>
  </si>
  <si>
    <t>16. resors 22.01.00 "Profesionālā izglītība"</t>
  </si>
  <si>
    <t>LM</t>
  </si>
  <si>
    <t>18. resors 05.37.00 "Sociālās integrācijas valsts aģentūras administrēšana un profesionālās un sociālās rehabilitācijas pakalpojumu nodrošināšana"</t>
  </si>
  <si>
    <t>TM</t>
  </si>
  <si>
    <t>19. resors 04.01.00 "Ieslodzījuma vietas"</t>
  </si>
  <si>
    <t>KM</t>
  </si>
  <si>
    <t>22. resors 20.00.00 "Kultūrizglītība"</t>
  </si>
  <si>
    <t>VM</t>
  </si>
  <si>
    <t>29. resors 02.03.00 "Augstākā medicīnas izglītība"</t>
  </si>
  <si>
    <t>29. resors 33.09.00 "Interešu izglītības nodrošināšana VSIA "Bērnu klīniskā universitātes slimnīca""</t>
  </si>
  <si>
    <t>15_02_H</t>
  </si>
  <si>
    <t>Akadēmiskā personāla atlīdzības grafika izpilde</t>
  </si>
  <si>
    <t>15. resors 03.01.00 "Augstskolas"</t>
  </si>
  <si>
    <t>15. resors 03.11.00 "Koledžas"</t>
  </si>
  <si>
    <t>IeM</t>
  </si>
  <si>
    <t>14. resors 06.01.00 “Valsts policija”</t>
  </si>
  <si>
    <t>IZM +MD (grafiks+mazākumtautības)</t>
  </si>
  <si>
    <t>KM grafiks</t>
  </si>
  <si>
    <t>TM grafiks</t>
  </si>
  <si>
    <t>Nepieciešams</t>
  </si>
  <si>
    <t>Papildus nepieciešamais finansējums projekta īstenošanas nodrošināšanai</t>
  </si>
  <si>
    <t>Piešķirts finansējums
Atbilstoši 26.09.2023. Ministru kabineta sēdē izskatītajam un atbalstītajam informatīvajam ziņojumam "Par priekšlikumiem valsts budžeta prioritārajiem pasākumiem  2024. gadam un budžeta ietvaram 2024. – 2026. gadam"</t>
  </si>
  <si>
    <t>projektu 23-TA-2259 un 23-TA-2592</t>
  </si>
  <si>
    <t>anotācijai</t>
  </si>
  <si>
    <t>2.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</si>
</sst>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Border="0"/>
  </cellStyleXfs>
  <cellXfs count="10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3" fillId="3" borderId="2" xfId="1" applyNumberFormat="1" applyFont="1" applyFill="1" applyBorder="1" applyAlignment="1">
      <alignment vertical="center" wrapText="1"/>
    </xf>
    <xf numFmtId="3" fontId="3" fillId="3" borderId="1" xfId="1" applyNumberFormat="1" applyFont="1" applyFill="1" applyBorder="1" applyAlignment="1">
      <alignment vertical="center" wrapText="1"/>
    </xf>
    <xf numFmtId="3" fontId="3" fillId="3" borderId="3" xfId="1" applyNumberFormat="1" applyFont="1" applyFill="1" applyBorder="1" applyAlignment="1">
      <alignment vertical="center" wrapText="1"/>
    </xf>
    <xf numFmtId="3" fontId="7" fillId="3" borderId="2" xfId="1" applyNumberFormat="1" applyFont="1" applyFill="1" applyBorder="1" applyAlignment="1">
      <alignment vertical="center" wrapText="1"/>
    </xf>
    <xf numFmtId="3" fontId="7" fillId="3" borderId="1" xfId="1" applyNumberFormat="1" applyFont="1" applyFill="1" applyBorder="1" applyAlignment="1">
      <alignment vertical="center" wrapText="1"/>
    </xf>
    <xf numFmtId="3" fontId="7" fillId="3" borderId="3" xfId="1" applyNumberFormat="1" applyFont="1" applyFill="1" applyBorder="1" applyAlignment="1">
      <alignment vertical="center" wrapText="1"/>
    </xf>
    <xf numFmtId="3" fontId="3" fillId="0" borderId="2" xfId="1" applyNumberFormat="1" applyFont="1" applyBorder="1" applyAlignment="1">
      <alignment vertical="center" wrapText="1"/>
    </xf>
    <xf numFmtId="3" fontId="3" fillId="0" borderId="1" xfId="1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3" fontId="7" fillId="0" borderId="2" xfId="1" applyNumberFormat="1" applyFont="1" applyBorder="1" applyAlignment="1">
      <alignment vertical="center" wrapText="1"/>
    </xf>
    <xf numFmtId="3" fontId="7" fillId="0" borderId="1" xfId="1" applyNumberFormat="1" applyFont="1" applyBorder="1" applyAlignment="1">
      <alignment vertical="center" wrapText="1"/>
    </xf>
    <xf numFmtId="3" fontId="7" fillId="0" borderId="3" xfId="1" applyNumberFormat="1" applyFont="1" applyBorder="1" applyAlignment="1">
      <alignment vertical="center" wrapText="1"/>
    </xf>
    <xf numFmtId="3" fontId="3" fillId="0" borderId="2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3" fontId="3" fillId="0" borderId="3" xfId="1" applyNumberFormat="1" applyFont="1" applyBorder="1" applyAlignment="1">
      <alignment horizontal="right" vertical="center" wrapText="1"/>
    </xf>
    <xf numFmtId="3" fontId="7" fillId="0" borderId="2" xfId="1" applyNumberFormat="1" applyFont="1" applyBorder="1" applyAlignment="1">
      <alignment horizontal="right" vertical="center" wrapText="1"/>
    </xf>
    <xf numFmtId="3" fontId="7" fillId="0" borderId="1" xfId="1" applyNumberFormat="1" applyFont="1" applyBorder="1" applyAlignment="1">
      <alignment horizontal="right" vertical="center" wrapText="1"/>
    </xf>
    <xf numFmtId="3" fontId="7" fillId="0" borderId="3" xfId="1" applyNumberFormat="1" applyFont="1" applyBorder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8" fillId="0" borderId="0" xfId="0" applyNumberFormat="1" applyFont="1"/>
    <xf numFmtId="3" fontId="2" fillId="3" borderId="2" xfId="1" applyNumberFormat="1" applyFont="1" applyFill="1" applyBorder="1" applyAlignment="1">
      <alignment horizontal="right" vertical="center" wrapText="1"/>
    </xf>
    <xf numFmtId="3" fontId="2" fillId="3" borderId="1" xfId="1" applyNumberFormat="1" applyFont="1" applyFill="1" applyBorder="1" applyAlignment="1">
      <alignment horizontal="right" vertical="center" wrapText="1"/>
    </xf>
    <xf numFmtId="3" fontId="2" fillId="3" borderId="3" xfId="1" applyNumberFormat="1" applyFont="1" applyFill="1" applyBorder="1" applyAlignment="1">
      <alignment horizontal="right" vertical="center" wrapText="1"/>
    </xf>
    <xf numFmtId="3" fontId="6" fillId="3" borderId="2" xfId="1" applyNumberFormat="1" applyFont="1" applyFill="1" applyBorder="1" applyAlignment="1">
      <alignment horizontal="right" vertical="center" wrapText="1"/>
    </xf>
    <xf numFmtId="3" fontId="6" fillId="3" borderId="1" xfId="1" applyNumberFormat="1" applyFont="1" applyFill="1" applyBorder="1" applyAlignment="1">
      <alignment horizontal="right" vertical="center" wrapText="1"/>
    </xf>
    <xf numFmtId="3" fontId="6" fillId="3" borderId="3" xfId="1" applyNumberFormat="1" applyFont="1" applyFill="1" applyBorder="1" applyAlignment="1">
      <alignment horizontal="right" vertical="center" wrapText="1"/>
    </xf>
    <xf numFmtId="3" fontId="12" fillId="0" borderId="2" xfId="1" applyNumberFormat="1" applyFont="1" applyBorder="1" applyAlignment="1">
      <alignment horizontal="right" vertical="center" wrapText="1"/>
    </xf>
    <xf numFmtId="3" fontId="12" fillId="0" borderId="1" xfId="1" applyNumberFormat="1" applyFont="1" applyBorder="1" applyAlignment="1">
      <alignment horizontal="right" vertical="center" wrapText="1"/>
    </xf>
    <xf numFmtId="3" fontId="12" fillId="0" borderId="3" xfId="1" applyNumberFormat="1" applyFont="1" applyBorder="1" applyAlignment="1">
      <alignment horizontal="right" vertical="center" wrapText="1"/>
    </xf>
    <xf numFmtId="3" fontId="12" fillId="0" borderId="10" xfId="1" applyNumberFormat="1" applyFont="1" applyBorder="1" applyAlignment="1">
      <alignment horizontal="right" vertical="center" wrapText="1"/>
    </xf>
    <xf numFmtId="3" fontId="12" fillId="0" borderId="11" xfId="1" applyNumberFormat="1" applyFont="1" applyBorder="1" applyAlignment="1">
      <alignment horizontal="right" vertical="center" wrapText="1"/>
    </xf>
    <xf numFmtId="3" fontId="12" fillId="0" borderId="12" xfId="1" applyNumberFormat="1" applyFont="1" applyBorder="1" applyAlignment="1">
      <alignment horizontal="right" vertical="center" wrapText="1"/>
    </xf>
    <xf numFmtId="3" fontId="12" fillId="0" borderId="0" xfId="1" applyNumberFormat="1" applyFont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justify" vertical="center" wrapText="1"/>
    </xf>
    <xf numFmtId="0" fontId="3" fillId="3" borderId="2" xfId="1" applyFont="1" applyFill="1" applyBorder="1" applyAlignment="1">
      <alignment horizontal="justify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10" xfId="1" applyFont="1" applyBorder="1" applyAlignment="1">
      <alignment horizontal="center" vertical="center" wrapText="1"/>
    </xf>
    <xf numFmtId="3" fontId="6" fillId="3" borderId="14" xfId="1" applyNumberFormat="1" applyFont="1" applyFill="1" applyBorder="1" applyAlignment="1">
      <alignment horizontal="right" vertical="center" wrapText="1"/>
    </xf>
    <xf numFmtId="3" fontId="7" fillId="0" borderId="14" xfId="1" applyNumberFormat="1" applyFont="1" applyBorder="1" applyAlignment="1">
      <alignment horizontal="right" vertical="center" wrapText="1"/>
    </xf>
    <xf numFmtId="3" fontId="3" fillId="0" borderId="14" xfId="1" applyNumberFormat="1" applyFont="1" applyBorder="1" applyAlignment="1">
      <alignment horizontal="right" vertical="center" wrapText="1"/>
    </xf>
    <xf numFmtId="3" fontId="2" fillId="3" borderId="14" xfId="1" applyNumberFormat="1" applyFont="1" applyFill="1" applyBorder="1" applyAlignment="1">
      <alignment horizontal="right" vertical="center" wrapText="1"/>
    </xf>
    <xf numFmtId="3" fontId="12" fillId="0" borderId="14" xfId="1" applyNumberFormat="1" applyFont="1" applyBorder="1" applyAlignment="1">
      <alignment horizontal="right" vertical="center" wrapText="1"/>
    </xf>
    <xf numFmtId="3" fontId="12" fillId="0" borderId="17" xfId="1" applyNumberFormat="1" applyFont="1" applyBorder="1" applyAlignment="1">
      <alignment horizontal="right" vertical="center" wrapText="1"/>
    </xf>
    <xf numFmtId="3" fontId="6" fillId="3" borderId="18" xfId="1" applyNumberFormat="1" applyFont="1" applyFill="1" applyBorder="1" applyAlignment="1">
      <alignment horizontal="right" vertical="center" wrapText="1"/>
    </xf>
    <xf numFmtId="3" fontId="7" fillId="0" borderId="18" xfId="1" applyNumberFormat="1" applyFont="1" applyBorder="1" applyAlignment="1">
      <alignment horizontal="right" vertical="center" wrapText="1"/>
    </xf>
    <xf numFmtId="3" fontId="3" fillId="0" borderId="18" xfId="1" applyNumberFormat="1" applyFont="1" applyBorder="1" applyAlignment="1">
      <alignment horizontal="right" vertical="center" wrapText="1"/>
    </xf>
    <xf numFmtId="3" fontId="2" fillId="3" borderId="9" xfId="1" applyNumberFormat="1" applyFont="1" applyFill="1" applyBorder="1" applyAlignment="1">
      <alignment horizontal="right" vertical="center" wrapText="1"/>
    </xf>
    <xf numFmtId="3" fontId="12" fillId="0" borderId="9" xfId="1" applyNumberFormat="1" applyFont="1" applyBorder="1" applyAlignment="1">
      <alignment horizontal="right" vertical="center" wrapText="1"/>
    </xf>
    <xf numFmtId="3" fontId="12" fillId="0" borderId="19" xfId="1" applyNumberFormat="1" applyFont="1" applyBorder="1" applyAlignment="1">
      <alignment horizontal="right" vertical="center" wrapText="1"/>
    </xf>
    <xf numFmtId="3" fontId="3" fillId="0" borderId="9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2" fillId="3" borderId="7" xfId="1" applyNumberFormat="1" applyFont="1" applyFill="1" applyBorder="1" applyAlignment="1">
      <alignment horizontal="left" vertical="top" wrapText="1"/>
    </xf>
    <xf numFmtId="49" fontId="2" fillId="3" borderId="8" xfId="1" applyNumberFormat="1" applyFont="1" applyFill="1" applyBorder="1" applyAlignment="1">
      <alignment horizontal="left" vertical="top" wrapText="1"/>
    </xf>
    <xf numFmtId="49" fontId="2" fillId="3" borderId="9" xfId="1" applyNumberFormat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justify" vertical="center" wrapText="1"/>
    </xf>
    <xf numFmtId="49" fontId="11" fillId="3" borderId="7" xfId="0" applyNumberFormat="1" applyFont="1" applyFill="1" applyBorder="1" applyAlignment="1">
      <alignment horizontal="justify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7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vertical="center" wrapText="1"/>
    </xf>
    <xf numFmtId="49" fontId="3" fillId="0" borderId="7" xfId="1" applyNumberFormat="1" applyFont="1" applyBorder="1" applyAlignment="1">
      <alignment vertical="center" wrapText="1"/>
    </xf>
    <xf numFmtId="49" fontId="3" fillId="0" borderId="9" xfId="1" applyNumberFormat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49" fontId="2" fillId="3" borderId="1" xfId="2" applyNumberFormat="1" applyFont="1" applyFill="1" applyBorder="1" applyAlignment="1">
      <alignment horizontal="left" vertical="top" wrapText="1"/>
    </xf>
    <xf numFmtId="49" fontId="2" fillId="3" borderId="7" xfId="2" applyNumberFormat="1" applyFont="1" applyFill="1" applyBorder="1" applyAlignment="1">
      <alignment horizontal="left" vertical="top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left" vertical="center" wrapText="1"/>
    </xf>
    <xf numFmtId="0" fontId="3" fillId="0" borderId="10" xfId="1" applyFont="1" applyBorder="1" applyAlignment="1">
      <alignment horizontal="right" vertical="center" wrapText="1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5" xfId="1" applyNumberFormat="1" applyFont="1" applyBorder="1" applyAlignment="1">
      <alignment horizontal="left" vertical="center" wrapText="1"/>
    </xf>
    <xf numFmtId="3" fontId="3" fillId="0" borderId="17" xfId="1" applyNumberFormat="1" applyFont="1" applyBorder="1" applyAlignment="1">
      <alignment horizontal="right" vertical="center" wrapText="1"/>
    </xf>
    <xf numFmtId="3" fontId="3" fillId="0" borderId="11" xfId="1" applyNumberFormat="1" applyFont="1" applyBorder="1" applyAlignment="1">
      <alignment horizontal="right" vertical="center" wrapText="1"/>
    </xf>
    <xf numFmtId="3" fontId="3" fillId="0" borderId="19" xfId="1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Normal_Sheet1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zoomScaleNormal="100" workbookViewId="0">
      <selection activeCell="N6" sqref="N6"/>
    </sheetView>
  </sheetViews>
  <sheetFormatPr defaultColWidth="10.5546875" defaultRowHeight="13.8" x14ac:dyDescent="0.25"/>
  <cols>
    <col min="1" max="2" width="8.88671875" style="28" customWidth="1"/>
    <col min="3" max="3" width="31.33203125" style="28" customWidth="1"/>
    <col min="4" max="6" width="10.88671875" style="28" customWidth="1"/>
    <col min="7" max="9" width="10.5546875" style="28" customWidth="1"/>
    <col min="10" max="12" width="10.88671875" style="28" customWidth="1"/>
    <col min="13" max="249" width="8.88671875" style="28" customWidth="1"/>
    <col min="250" max="250" width="31.33203125" style="28" customWidth="1"/>
    <col min="251" max="253" width="10.88671875" style="28" customWidth="1"/>
    <col min="254" max="16384" width="10.5546875" style="28"/>
  </cols>
  <sheetData>
    <row r="1" spans="1:15" x14ac:dyDescent="0.25">
      <c r="L1" s="29" t="s">
        <v>52</v>
      </c>
    </row>
    <row r="2" spans="1:15" x14ac:dyDescent="0.25">
      <c r="L2" s="29" t="s">
        <v>50</v>
      </c>
    </row>
    <row r="3" spans="1:15" x14ac:dyDescent="0.25">
      <c r="L3" s="29" t="s">
        <v>51</v>
      </c>
    </row>
    <row r="4" spans="1:15" ht="21" customHeight="1" thickBot="1" x14ac:dyDescent="0.3">
      <c r="A4" s="93" t="s">
        <v>48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5" ht="90" customHeight="1" x14ac:dyDescent="0.25">
      <c r="A5" s="67" t="s">
        <v>0</v>
      </c>
      <c r="B5" s="69" t="s">
        <v>1</v>
      </c>
      <c r="C5" s="70"/>
      <c r="D5" s="67" t="s">
        <v>49</v>
      </c>
      <c r="E5" s="73"/>
      <c r="F5" s="74"/>
      <c r="G5" s="75" t="s">
        <v>47</v>
      </c>
      <c r="H5" s="76"/>
      <c r="I5" s="77"/>
      <c r="J5" s="67" t="s">
        <v>2</v>
      </c>
      <c r="K5" s="73"/>
      <c r="L5" s="74"/>
    </row>
    <row r="6" spans="1:15" ht="12.75" customHeight="1" x14ac:dyDescent="0.25">
      <c r="A6" s="68"/>
      <c r="B6" s="71"/>
      <c r="C6" s="72"/>
      <c r="D6" s="2" t="s">
        <v>3</v>
      </c>
      <c r="E6" s="1" t="s">
        <v>4</v>
      </c>
      <c r="F6" s="3" t="s">
        <v>5</v>
      </c>
      <c r="G6" s="30" t="s">
        <v>3</v>
      </c>
      <c r="H6" s="31" t="s">
        <v>4</v>
      </c>
      <c r="I6" s="32" t="s">
        <v>5</v>
      </c>
      <c r="J6" s="2" t="s">
        <v>3</v>
      </c>
      <c r="K6" s="1" t="s">
        <v>4</v>
      </c>
      <c r="L6" s="3" t="s">
        <v>5</v>
      </c>
    </row>
    <row r="7" spans="1:15" x14ac:dyDescent="0.25">
      <c r="A7" s="85" t="s">
        <v>6</v>
      </c>
      <c r="B7" s="86"/>
      <c r="C7" s="87"/>
      <c r="D7" s="4">
        <f t="shared" ref="D7:L7" si="0">D9+D13+D32</f>
        <v>96264993</v>
      </c>
      <c r="E7" s="5">
        <f t="shared" si="0"/>
        <v>94351966</v>
      </c>
      <c r="F7" s="6">
        <f t="shared" si="0"/>
        <v>92632447</v>
      </c>
      <c r="G7" s="7">
        <f t="shared" si="0"/>
        <v>100630998.208</v>
      </c>
      <c r="H7" s="8">
        <f t="shared" si="0"/>
        <v>98456399.208000004</v>
      </c>
      <c r="I7" s="9">
        <f t="shared" si="0"/>
        <v>97451669.208000004</v>
      </c>
      <c r="J7" s="7">
        <f>J9+J13+J32</f>
        <v>4366005.2080000108</v>
      </c>
      <c r="K7" s="8">
        <f>K9+K13+K32</f>
        <v>4104433.2080000108</v>
      </c>
      <c r="L7" s="9">
        <f t="shared" si="0"/>
        <v>4819222.2080000108</v>
      </c>
      <c r="M7" s="33"/>
      <c r="N7" s="33"/>
      <c r="O7" s="33"/>
    </row>
    <row r="8" spans="1:15" ht="28.5" customHeight="1" x14ac:dyDescent="0.25">
      <c r="A8" s="48" t="s">
        <v>7</v>
      </c>
      <c r="B8" s="80" t="s">
        <v>8</v>
      </c>
      <c r="C8" s="81"/>
      <c r="D8" s="81"/>
      <c r="E8" s="81"/>
      <c r="F8" s="81"/>
      <c r="G8" s="81"/>
      <c r="H8" s="81"/>
      <c r="I8" s="81"/>
      <c r="J8" s="81"/>
      <c r="K8" s="81"/>
      <c r="L8" s="82"/>
    </row>
    <row r="9" spans="1:15" x14ac:dyDescent="0.25">
      <c r="A9" s="49"/>
      <c r="B9" s="83" t="s">
        <v>9</v>
      </c>
      <c r="C9" s="84"/>
      <c r="D9" s="10">
        <f t="shared" ref="D9:L9" si="1">D10+D11</f>
        <v>4952289</v>
      </c>
      <c r="E9" s="11">
        <f t="shared" si="1"/>
        <v>3039262</v>
      </c>
      <c r="F9" s="12">
        <f t="shared" si="1"/>
        <v>1319743</v>
      </c>
      <c r="G9" s="13">
        <f t="shared" si="1"/>
        <v>4101394</v>
      </c>
      <c r="H9" s="14">
        <f t="shared" si="1"/>
        <v>1926795</v>
      </c>
      <c r="I9" s="15">
        <f t="shared" si="1"/>
        <v>922065</v>
      </c>
      <c r="J9" s="13">
        <f t="shared" si="1"/>
        <v>-850895</v>
      </c>
      <c r="K9" s="14">
        <f t="shared" si="1"/>
        <v>-1112467</v>
      </c>
      <c r="L9" s="15">
        <f t="shared" si="1"/>
        <v>-397678</v>
      </c>
      <c r="M9" s="33"/>
      <c r="N9" s="33"/>
      <c r="O9" s="33"/>
    </row>
    <row r="10" spans="1:15" x14ac:dyDescent="0.25">
      <c r="A10" s="47" t="s">
        <v>11</v>
      </c>
      <c r="B10" s="78" t="s">
        <v>12</v>
      </c>
      <c r="C10" s="79"/>
      <c r="D10" s="16">
        <f>4952289-D11</f>
        <v>4948661</v>
      </c>
      <c r="E10" s="17">
        <f>3039262-E11</f>
        <v>3035325</v>
      </c>
      <c r="F10" s="18">
        <f>1319743-F11</f>
        <v>1317447</v>
      </c>
      <c r="G10" s="19">
        <v>4097766</v>
      </c>
      <c r="H10" s="20">
        <v>1922858</v>
      </c>
      <c r="I10" s="21">
        <v>919769</v>
      </c>
      <c r="J10" s="19">
        <f t="shared" ref="J10:L11" si="2">G10-D10</f>
        <v>-850895</v>
      </c>
      <c r="K10" s="20">
        <f t="shared" si="2"/>
        <v>-1112467</v>
      </c>
      <c r="L10" s="21">
        <f t="shared" si="2"/>
        <v>-397678</v>
      </c>
      <c r="M10" s="33"/>
      <c r="N10" s="33"/>
      <c r="O10" s="33"/>
    </row>
    <row r="11" spans="1:15" x14ac:dyDescent="0.25">
      <c r="A11" s="47" t="s">
        <v>33</v>
      </c>
      <c r="B11" s="78" t="s">
        <v>12</v>
      </c>
      <c r="C11" s="79"/>
      <c r="D11" s="16">
        <v>3628</v>
      </c>
      <c r="E11" s="17">
        <v>3937</v>
      </c>
      <c r="F11" s="18">
        <v>2296</v>
      </c>
      <c r="G11" s="19">
        <v>3628</v>
      </c>
      <c r="H11" s="20">
        <v>3937</v>
      </c>
      <c r="I11" s="21">
        <v>2296</v>
      </c>
      <c r="J11" s="19">
        <f t="shared" si="2"/>
        <v>0</v>
      </c>
      <c r="K11" s="20">
        <f t="shared" si="2"/>
        <v>0</v>
      </c>
      <c r="L11" s="21">
        <f t="shared" si="2"/>
        <v>0</v>
      </c>
    </row>
    <row r="12" spans="1:15" ht="26.25" customHeight="1" x14ac:dyDescent="0.25">
      <c r="A12" s="50" t="s">
        <v>13</v>
      </c>
      <c r="B12" s="80" t="s">
        <v>14</v>
      </c>
      <c r="C12" s="81"/>
      <c r="D12" s="81"/>
      <c r="E12" s="81"/>
      <c r="F12" s="81"/>
      <c r="G12" s="81"/>
      <c r="H12" s="81"/>
      <c r="I12" s="81"/>
      <c r="J12" s="81"/>
      <c r="K12" s="81"/>
      <c r="L12" s="82"/>
    </row>
    <row r="13" spans="1:15" x14ac:dyDescent="0.25">
      <c r="A13" s="51"/>
      <c r="B13" s="83" t="s">
        <v>9</v>
      </c>
      <c r="C13" s="84"/>
      <c r="D13" s="57">
        <f>D14+D18+D24+D25+D26+D27+D28+D30+D31</f>
        <v>83557143</v>
      </c>
      <c r="E13" s="35">
        <f t="shared" ref="E13:L13" si="3">E14+E18+E24+E25+E26+E27+E28+E30+E31</f>
        <v>83557143</v>
      </c>
      <c r="F13" s="63">
        <f t="shared" si="3"/>
        <v>83557143</v>
      </c>
      <c r="G13" s="54">
        <f t="shared" si="3"/>
        <v>88774043.208000004</v>
      </c>
      <c r="H13" s="38">
        <f>H14+H18+H24+H25+H26+H27+H28+H30+H31</f>
        <v>88774043.208000004</v>
      </c>
      <c r="I13" s="60">
        <f>I14+I18+I24+I25+I26+I27+I28+I30+I31</f>
        <v>88774043.208000004</v>
      </c>
      <c r="J13" s="37">
        <f t="shared" si="3"/>
        <v>5216900.2080000108</v>
      </c>
      <c r="K13" s="38">
        <f t="shared" si="3"/>
        <v>5216900.2080000108</v>
      </c>
      <c r="L13" s="39">
        <f t="shared" si="3"/>
        <v>5216900.2080000108</v>
      </c>
      <c r="M13" s="33"/>
      <c r="N13" s="33"/>
      <c r="O13" s="33"/>
    </row>
    <row r="14" spans="1:15" x14ac:dyDescent="0.25">
      <c r="A14" s="52" t="s">
        <v>15</v>
      </c>
      <c r="B14" s="90" t="s">
        <v>16</v>
      </c>
      <c r="C14" s="91"/>
      <c r="D14" s="56">
        <f>D15+D16+D17</f>
        <v>64598109</v>
      </c>
      <c r="E14" s="23">
        <f t="shared" ref="E14:L14" si="4">E15+E16+E17</f>
        <v>64598109</v>
      </c>
      <c r="F14" s="66">
        <f t="shared" si="4"/>
        <v>64598109</v>
      </c>
      <c r="G14" s="55">
        <f t="shared" si="4"/>
        <v>66027239.208000012</v>
      </c>
      <c r="H14" s="26">
        <f>H15+H16+H17</f>
        <v>66027239.208000012</v>
      </c>
      <c r="I14" s="61">
        <f>I15+I16+I17</f>
        <v>66027239.208000012</v>
      </c>
      <c r="J14" s="25">
        <f t="shared" si="4"/>
        <v>1429130.2080000108</v>
      </c>
      <c r="K14" s="26">
        <f t="shared" si="4"/>
        <v>1429130.2080000108</v>
      </c>
      <c r="L14" s="27">
        <f t="shared" si="4"/>
        <v>1429130.2080000108</v>
      </c>
      <c r="M14" s="33"/>
      <c r="N14" s="33"/>
      <c r="O14" s="33"/>
    </row>
    <row r="15" spans="1:15" ht="24" customHeight="1" x14ac:dyDescent="0.25">
      <c r="A15" s="52" t="s">
        <v>15</v>
      </c>
      <c r="B15" s="90" t="s">
        <v>17</v>
      </c>
      <c r="C15" s="91"/>
      <c r="D15" s="56">
        <f>5491870-207723</f>
        <v>5284147</v>
      </c>
      <c r="E15" s="23">
        <f>5491870-207723</f>
        <v>5284147</v>
      </c>
      <c r="F15" s="62">
        <f>5491870-207723</f>
        <v>5284147</v>
      </c>
      <c r="G15" s="55">
        <v>7071384.1639999999</v>
      </c>
      <c r="H15" s="26">
        <v>7071384.1639999999</v>
      </c>
      <c r="I15" s="61">
        <v>7071384.1639999999</v>
      </c>
      <c r="J15" s="25">
        <f t="shared" ref="J15:L31" si="5">G15-D15</f>
        <v>1787237.1639999999</v>
      </c>
      <c r="K15" s="26">
        <f t="shared" si="5"/>
        <v>1787237.1639999999</v>
      </c>
      <c r="L15" s="27">
        <f t="shared" si="5"/>
        <v>1787237.1639999999</v>
      </c>
      <c r="M15" s="33"/>
      <c r="N15" s="33"/>
    </row>
    <row r="16" spans="1:15" ht="57" customHeight="1" x14ac:dyDescent="0.25">
      <c r="A16" s="52" t="s">
        <v>15</v>
      </c>
      <c r="B16" s="90" t="s">
        <v>18</v>
      </c>
      <c r="C16" s="91"/>
      <c r="D16" s="56">
        <v>50716794</v>
      </c>
      <c r="E16" s="23">
        <v>50716794</v>
      </c>
      <c r="F16" s="62">
        <v>50716794</v>
      </c>
      <c r="G16" s="55">
        <v>55475961.622000001</v>
      </c>
      <c r="H16" s="26">
        <v>55475961.622000001</v>
      </c>
      <c r="I16" s="61">
        <v>55475961.622000001</v>
      </c>
      <c r="J16" s="25">
        <f t="shared" si="5"/>
        <v>4759167.6220000014</v>
      </c>
      <c r="K16" s="26">
        <f t="shared" si="5"/>
        <v>4759167.6220000014</v>
      </c>
      <c r="L16" s="27">
        <f t="shared" si="5"/>
        <v>4759167.6220000014</v>
      </c>
      <c r="M16" s="33"/>
      <c r="N16" s="33"/>
    </row>
    <row r="17" spans="1:14" ht="63" customHeight="1" x14ac:dyDescent="0.25">
      <c r="A17" s="52" t="s">
        <v>15</v>
      </c>
      <c r="B17" s="90" t="s">
        <v>19</v>
      </c>
      <c r="C17" s="91"/>
      <c r="D17" s="56">
        <f>14797049-6199881</f>
        <v>8597168</v>
      </c>
      <c r="E17" s="23">
        <f>14797049-6199881</f>
        <v>8597168</v>
      </c>
      <c r="F17" s="62">
        <f>14797049-6199881</f>
        <v>8597168</v>
      </c>
      <c r="G17" s="55">
        <v>3479893.42200001</v>
      </c>
      <c r="H17" s="26">
        <v>3479893.42200001</v>
      </c>
      <c r="I17" s="61">
        <v>3479893.42200001</v>
      </c>
      <c r="J17" s="25">
        <f t="shared" si="5"/>
        <v>-5117274.5779999904</v>
      </c>
      <c r="K17" s="26">
        <f t="shared" si="5"/>
        <v>-5117274.5779999904</v>
      </c>
      <c r="L17" s="27">
        <f t="shared" si="5"/>
        <v>-5117274.5779999904</v>
      </c>
      <c r="M17" s="33"/>
      <c r="N17" s="33"/>
    </row>
    <row r="18" spans="1:14" x14ac:dyDescent="0.25">
      <c r="A18" s="52" t="s">
        <v>10</v>
      </c>
      <c r="B18" s="91" t="s">
        <v>16</v>
      </c>
      <c r="C18" s="92"/>
      <c r="D18" s="56">
        <f>D19+D20+D21+D22+D23</f>
        <v>12072618</v>
      </c>
      <c r="E18" s="23">
        <f>E19+E20+E21+E22+E23</f>
        <v>12072618</v>
      </c>
      <c r="F18" s="62">
        <f>F19+F20+F21+F22+F23</f>
        <v>12072618</v>
      </c>
      <c r="G18" s="55">
        <f t="shared" ref="G18:L18" si="6">G19+G20+G21+G22+G23</f>
        <v>15507927</v>
      </c>
      <c r="H18" s="26">
        <f>H19+H20+H21+H22+H23</f>
        <v>15507927</v>
      </c>
      <c r="I18" s="61">
        <f>I19+I20+I21+I22+I23</f>
        <v>15507927</v>
      </c>
      <c r="J18" s="25">
        <f t="shared" si="6"/>
        <v>3435309</v>
      </c>
      <c r="K18" s="26">
        <f t="shared" si="6"/>
        <v>3435309</v>
      </c>
      <c r="L18" s="27">
        <f t="shared" si="6"/>
        <v>3435309</v>
      </c>
      <c r="M18" s="33"/>
      <c r="N18" s="33"/>
    </row>
    <row r="19" spans="1:14" ht="24" customHeight="1" x14ac:dyDescent="0.25">
      <c r="A19" s="52" t="s">
        <v>10</v>
      </c>
      <c r="B19" s="88" t="s">
        <v>20</v>
      </c>
      <c r="C19" s="89"/>
      <c r="D19" s="56">
        <f>2911763-431712</f>
        <v>2480051</v>
      </c>
      <c r="E19" s="23">
        <f>2911763-431712</f>
        <v>2480051</v>
      </c>
      <c r="F19" s="62">
        <f>2911763-431712</f>
        <v>2480051</v>
      </c>
      <c r="G19" s="55">
        <v>5915360</v>
      </c>
      <c r="H19" s="26">
        <v>5915360</v>
      </c>
      <c r="I19" s="61">
        <v>5915360</v>
      </c>
      <c r="J19" s="25">
        <f t="shared" si="5"/>
        <v>3435309</v>
      </c>
      <c r="K19" s="26">
        <f t="shared" si="5"/>
        <v>3435309</v>
      </c>
      <c r="L19" s="27">
        <f t="shared" si="5"/>
        <v>3435309</v>
      </c>
      <c r="M19" s="33"/>
      <c r="N19" s="33"/>
    </row>
    <row r="20" spans="1:14" ht="24" customHeight="1" x14ac:dyDescent="0.25">
      <c r="A20" s="52" t="s">
        <v>10</v>
      </c>
      <c r="B20" s="88" t="s">
        <v>21</v>
      </c>
      <c r="C20" s="89"/>
      <c r="D20" s="56">
        <f>16410-2437</f>
        <v>13973</v>
      </c>
      <c r="E20" s="23">
        <f>16410-2437</f>
        <v>13973</v>
      </c>
      <c r="F20" s="62">
        <f>16410-2437</f>
        <v>13973</v>
      </c>
      <c r="G20" s="55">
        <v>13973</v>
      </c>
      <c r="H20" s="26">
        <v>13973</v>
      </c>
      <c r="I20" s="61">
        <v>13973</v>
      </c>
      <c r="J20" s="25">
        <f t="shared" si="5"/>
        <v>0</v>
      </c>
      <c r="K20" s="26">
        <f t="shared" si="5"/>
        <v>0</v>
      </c>
      <c r="L20" s="27">
        <f t="shared" si="5"/>
        <v>0</v>
      </c>
      <c r="M20" s="33"/>
      <c r="N20" s="33"/>
    </row>
    <row r="21" spans="1:14" ht="24" customHeight="1" x14ac:dyDescent="0.25">
      <c r="A21" s="52" t="s">
        <v>10</v>
      </c>
      <c r="B21" s="88" t="s">
        <v>22</v>
      </c>
      <c r="C21" s="89"/>
      <c r="D21" s="56">
        <v>6318122</v>
      </c>
      <c r="E21" s="23">
        <v>6318122</v>
      </c>
      <c r="F21" s="62">
        <v>6318122</v>
      </c>
      <c r="G21" s="56">
        <v>6318122</v>
      </c>
      <c r="H21" s="23">
        <v>6318122</v>
      </c>
      <c r="I21" s="62">
        <v>6318122</v>
      </c>
      <c r="J21" s="22">
        <f t="shared" si="5"/>
        <v>0</v>
      </c>
      <c r="K21" s="23">
        <f t="shared" si="5"/>
        <v>0</v>
      </c>
      <c r="L21" s="24">
        <f t="shared" si="5"/>
        <v>0</v>
      </c>
      <c r="M21" s="33"/>
      <c r="N21" s="33"/>
    </row>
    <row r="22" spans="1:14" ht="24" customHeight="1" x14ac:dyDescent="0.25">
      <c r="A22" s="52" t="s">
        <v>10</v>
      </c>
      <c r="B22" s="88" t="s">
        <v>23</v>
      </c>
      <c r="C22" s="89"/>
      <c r="D22" s="56">
        <v>153072</v>
      </c>
      <c r="E22" s="23">
        <v>153072</v>
      </c>
      <c r="F22" s="62">
        <v>153072</v>
      </c>
      <c r="G22" s="56">
        <v>153072</v>
      </c>
      <c r="H22" s="23">
        <v>153072</v>
      </c>
      <c r="I22" s="62">
        <v>153072</v>
      </c>
      <c r="J22" s="22">
        <f t="shared" si="5"/>
        <v>0</v>
      </c>
      <c r="K22" s="23">
        <f t="shared" si="5"/>
        <v>0</v>
      </c>
      <c r="L22" s="24">
        <f t="shared" si="5"/>
        <v>0</v>
      </c>
      <c r="M22" s="33"/>
      <c r="N22" s="33"/>
    </row>
    <row r="23" spans="1:14" ht="37.200000000000003" customHeight="1" x14ac:dyDescent="0.25">
      <c r="A23" s="52" t="s">
        <v>10</v>
      </c>
      <c r="B23" s="88" t="s">
        <v>24</v>
      </c>
      <c r="C23" s="89"/>
      <c r="D23" s="56">
        <v>3107400</v>
      </c>
      <c r="E23" s="23">
        <v>3107400</v>
      </c>
      <c r="F23" s="62">
        <v>3107400</v>
      </c>
      <c r="G23" s="56">
        <v>3107400</v>
      </c>
      <c r="H23" s="23">
        <v>3107400</v>
      </c>
      <c r="I23" s="62">
        <v>3107400</v>
      </c>
      <c r="J23" s="22">
        <f t="shared" si="5"/>
        <v>0</v>
      </c>
      <c r="K23" s="23">
        <f t="shared" si="5"/>
        <v>0</v>
      </c>
      <c r="L23" s="24">
        <f t="shared" si="5"/>
        <v>0</v>
      </c>
      <c r="M23" s="33"/>
      <c r="N23" s="33"/>
    </row>
    <row r="24" spans="1:14" ht="32.4" customHeight="1" x14ac:dyDescent="0.25">
      <c r="A24" s="52" t="s">
        <v>25</v>
      </c>
      <c r="B24" s="88" t="s">
        <v>26</v>
      </c>
      <c r="C24" s="89"/>
      <c r="D24" s="56">
        <v>31549</v>
      </c>
      <c r="E24" s="23">
        <v>31549</v>
      </c>
      <c r="F24" s="62">
        <v>31549</v>
      </c>
      <c r="G24" s="56">
        <v>31549</v>
      </c>
      <c r="H24" s="23">
        <v>31549</v>
      </c>
      <c r="I24" s="62">
        <v>31549</v>
      </c>
      <c r="J24" s="22">
        <f t="shared" si="5"/>
        <v>0</v>
      </c>
      <c r="K24" s="23">
        <f t="shared" si="5"/>
        <v>0</v>
      </c>
      <c r="L24" s="24">
        <f t="shared" si="5"/>
        <v>0</v>
      </c>
      <c r="M24" s="33"/>
      <c r="N24" s="33"/>
    </row>
    <row r="25" spans="1:14" ht="32.4" customHeight="1" x14ac:dyDescent="0.25">
      <c r="A25" s="52" t="s">
        <v>27</v>
      </c>
      <c r="B25" s="88" t="s">
        <v>28</v>
      </c>
      <c r="C25" s="89"/>
      <c r="D25" s="56">
        <v>108482</v>
      </c>
      <c r="E25" s="23">
        <v>108482</v>
      </c>
      <c r="F25" s="62">
        <v>108482</v>
      </c>
      <c r="G25" s="56">
        <v>108482</v>
      </c>
      <c r="H25" s="23">
        <v>108482</v>
      </c>
      <c r="I25" s="62">
        <v>108482</v>
      </c>
      <c r="J25" s="22">
        <f t="shared" si="5"/>
        <v>0</v>
      </c>
      <c r="K25" s="23">
        <f t="shared" si="5"/>
        <v>0</v>
      </c>
      <c r="L25" s="24">
        <f t="shared" si="5"/>
        <v>0</v>
      </c>
      <c r="M25" s="33"/>
      <c r="N25" s="33"/>
    </row>
    <row r="26" spans="1:14" ht="46.8" customHeight="1" x14ac:dyDescent="0.25">
      <c r="A26" s="52" t="s">
        <v>29</v>
      </c>
      <c r="B26" s="88" t="s">
        <v>30</v>
      </c>
      <c r="C26" s="89"/>
      <c r="D26" s="56">
        <v>58369</v>
      </c>
      <c r="E26" s="23">
        <v>58369</v>
      </c>
      <c r="F26" s="62">
        <v>58369</v>
      </c>
      <c r="G26" s="56">
        <v>58369</v>
      </c>
      <c r="H26" s="23">
        <v>58369</v>
      </c>
      <c r="I26" s="62">
        <v>58369</v>
      </c>
      <c r="J26" s="22">
        <f t="shared" si="5"/>
        <v>0</v>
      </c>
      <c r="K26" s="23">
        <f t="shared" si="5"/>
        <v>0</v>
      </c>
      <c r="L26" s="24">
        <f t="shared" si="5"/>
        <v>0</v>
      </c>
      <c r="M26" s="33"/>
      <c r="N26" s="33"/>
    </row>
    <row r="27" spans="1:14" ht="32.4" customHeight="1" x14ac:dyDescent="0.25">
      <c r="A27" s="52" t="s">
        <v>31</v>
      </c>
      <c r="B27" s="88" t="s">
        <v>32</v>
      </c>
      <c r="C27" s="89"/>
      <c r="D27" s="56">
        <v>16775</v>
      </c>
      <c r="E27" s="23">
        <v>16775</v>
      </c>
      <c r="F27" s="62">
        <v>16775</v>
      </c>
      <c r="G27" s="55">
        <v>21709</v>
      </c>
      <c r="H27" s="26">
        <v>21709</v>
      </c>
      <c r="I27" s="61">
        <v>21709</v>
      </c>
      <c r="J27" s="25">
        <f t="shared" si="5"/>
        <v>4934</v>
      </c>
      <c r="K27" s="26">
        <f t="shared" si="5"/>
        <v>4934</v>
      </c>
      <c r="L27" s="27">
        <f t="shared" si="5"/>
        <v>4934</v>
      </c>
      <c r="M27" s="33"/>
      <c r="N27" s="33"/>
    </row>
    <row r="28" spans="1:14" ht="32.4" customHeight="1" x14ac:dyDescent="0.25">
      <c r="A28" s="52" t="s">
        <v>33</v>
      </c>
      <c r="B28" s="88" t="s">
        <v>34</v>
      </c>
      <c r="C28" s="89"/>
      <c r="D28" s="56">
        <v>6606137</v>
      </c>
      <c r="E28" s="23">
        <v>6606137</v>
      </c>
      <c r="F28" s="62">
        <v>6606137</v>
      </c>
      <c r="G28" s="55">
        <v>6953664</v>
      </c>
      <c r="H28" s="26">
        <v>6953664</v>
      </c>
      <c r="I28" s="61">
        <v>6953664</v>
      </c>
      <c r="J28" s="25">
        <f t="shared" si="5"/>
        <v>347527</v>
      </c>
      <c r="K28" s="26">
        <f t="shared" si="5"/>
        <v>347527</v>
      </c>
      <c r="L28" s="27">
        <f t="shared" si="5"/>
        <v>347527</v>
      </c>
      <c r="M28" s="33"/>
      <c r="N28" s="33"/>
    </row>
    <row r="29" spans="1:14" ht="32.4" customHeight="1" x14ac:dyDescent="0.25">
      <c r="A29" s="52" t="s">
        <v>35</v>
      </c>
      <c r="B29" s="89" t="s">
        <v>16</v>
      </c>
      <c r="C29" s="100"/>
      <c r="D29" s="56">
        <f>D30+D31</f>
        <v>65104</v>
      </c>
      <c r="E29" s="23">
        <f>E30+E31</f>
        <v>65104</v>
      </c>
      <c r="F29" s="62">
        <f>F30+F31</f>
        <v>65104</v>
      </c>
      <c r="G29" s="56">
        <f t="shared" ref="G29:L29" si="7">G30+G31</f>
        <v>65104</v>
      </c>
      <c r="H29" s="23">
        <f>H30+H31</f>
        <v>65104</v>
      </c>
      <c r="I29" s="62">
        <f>I30+I31</f>
        <v>65104</v>
      </c>
      <c r="J29" s="22">
        <f t="shared" si="7"/>
        <v>0</v>
      </c>
      <c r="K29" s="23">
        <f t="shared" si="7"/>
        <v>0</v>
      </c>
      <c r="L29" s="24">
        <f t="shared" si="7"/>
        <v>0</v>
      </c>
      <c r="M29" s="33"/>
      <c r="N29" s="33"/>
    </row>
    <row r="30" spans="1:14" ht="32.4" customHeight="1" x14ac:dyDescent="0.25">
      <c r="A30" s="52" t="s">
        <v>35</v>
      </c>
      <c r="B30" s="88" t="s">
        <v>36</v>
      </c>
      <c r="C30" s="89"/>
      <c r="D30" s="56">
        <v>31561</v>
      </c>
      <c r="E30" s="23">
        <v>31561</v>
      </c>
      <c r="F30" s="62">
        <v>31561</v>
      </c>
      <c r="G30" s="56">
        <v>31561</v>
      </c>
      <c r="H30" s="23">
        <v>31561</v>
      </c>
      <c r="I30" s="62">
        <v>31561</v>
      </c>
      <c r="J30" s="22">
        <f t="shared" si="5"/>
        <v>0</v>
      </c>
      <c r="K30" s="23">
        <f t="shared" si="5"/>
        <v>0</v>
      </c>
      <c r="L30" s="24">
        <f t="shared" si="5"/>
        <v>0</v>
      </c>
      <c r="M30" s="33"/>
      <c r="N30" s="33"/>
    </row>
    <row r="31" spans="1:14" ht="32.4" customHeight="1" x14ac:dyDescent="0.25">
      <c r="A31" s="52" t="s">
        <v>35</v>
      </c>
      <c r="B31" s="88" t="s">
        <v>37</v>
      </c>
      <c r="C31" s="89"/>
      <c r="D31" s="56">
        <v>33543</v>
      </c>
      <c r="E31" s="23">
        <v>33543</v>
      </c>
      <c r="F31" s="62">
        <v>33543</v>
      </c>
      <c r="G31" s="56">
        <v>33543</v>
      </c>
      <c r="H31" s="23">
        <v>33543</v>
      </c>
      <c r="I31" s="62">
        <v>33543</v>
      </c>
      <c r="J31" s="22">
        <f t="shared" si="5"/>
        <v>0</v>
      </c>
      <c r="K31" s="23">
        <f t="shared" si="5"/>
        <v>0</v>
      </c>
      <c r="L31" s="24">
        <f t="shared" si="5"/>
        <v>0</v>
      </c>
      <c r="M31" s="33"/>
      <c r="N31" s="33"/>
    </row>
    <row r="32" spans="1:14" x14ac:dyDescent="0.25">
      <c r="A32" s="48" t="s">
        <v>38</v>
      </c>
      <c r="B32" s="94" t="s">
        <v>39</v>
      </c>
      <c r="C32" s="95"/>
      <c r="D32" s="57">
        <f t="shared" ref="D32:I32" si="8">D33+D35+D34</f>
        <v>7755561</v>
      </c>
      <c r="E32" s="35">
        <f t="shared" si="8"/>
        <v>7755561</v>
      </c>
      <c r="F32" s="63">
        <f t="shared" si="8"/>
        <v>7755561</v>
      </c>
      <c r="G32" s="57">
        <f t="shared" si="8"/>
        <v>7755561</v>
      </c>
      <c r="H32" s="35">
        <f t="shared" si="8"/>
        <v>7755561</v>
      </c>
      <c r="I32" s="63">
        <f t="shared" si="8"/>
        <v>7755561</v>
      </c>
      <c r="J32" s="34">
        <f t="shared" ref="J32:L35" si="9">G32-D32</f>
        <v>0</v>
      </c>
      <c r="K32" s="35">
        <f t="shared" si="9"/>
        <v>0</v>
      </c>
      <c r="L32" s="36">
        <f t="shared" si="9"/>
        <v>0</v>
      </c>
      <c r="M32" s="33"/>
      <c r="N32" s="33"/>
    </row>
    <row r="33" spans="1:14" x14ac:dyDescent="0.25">
      <c r="A33" s="47" t="s">
        <v>10</v>
      </c>
      <c r="B33" s="96" t="s">
        <v>40</v>
      </c>
      <c r="C33" s="97"/>
      <c r="D33" s="58">
        <v>7133725</v>
      </c>
      <c r="E33" s="41">
        <v>7133725</v>
      </c>
      <c r="F33" s="64">
        <v>7133725</v>
      </c>
      <c r="G33" s="58">
        <v>7133725</v>
      </c>
      <c r="H33" s="41">
        <v>7133725</v>
      </c>
      <c r="I33" s="64">
        <v>7133725</v>
      </c>
      <c r="J33" s="40">
        <f t="shared" si="9"/>
        <v>0</v>
      </c>
      <c r="K33" s="41">
        <f t="shared" si="9"/>
        <v>0</v>
      </c>
      <c r="L33" s="42">
        <f t="shared" si="9"/>
        <v>0</v>
      </c>
      <c r="M33" s="33"/>
      <c r="N33" s="33"/>
    </row>
    <row r="34" spans="1:14" x14ac:dyDescent="0.25">
      <c r="A34" s="47" t="s">
        <v>10</v>
      </c>
      <c r="B34" s="96" t="s">
        <v>41</v>
      </c>
      <c r="C34" s="97"/>
      <c r="D34" s="58">
        <v>572697</v>
      </c>
      <c r="E34" s="41">
        <v>572697</v>
      </c>
      <c r="F34" s="64">
        <v>572697</v>
      </c>
      <c r="G34" s="58">
        <v>572697</v>
      </c>
      <c r="H34" s="41">
        <v>572697</v>
      </c>
      <c r="I34" s="64">
        <v>572697</v>
      </c>
      <c r="J34" s="40">
        <f t="shared" si="9"/>
        <v>0</v>
      </c>
      <c r="K34" s="41">
        <f t="shared" si="9"/>
        <v>0</v>
      </c>
      <c r="L34" s="42">
        <f t="shared" si="9"/>
        <v>0</v>
      </c>
      <c r="M34" s="33"/>
      <c r="N34" s="33"/>
    </row>
    <row r="35" spans="1:14" ht="14.4" thickBot="1" x14ac:dyDescent="0.3">
      <c r="A35" s="53" t="s">
        <v>42</v>
      </c>
      <c r="B35" s="98" t="s">
        <v>43</v>
      </c>
      <c r="C35" s="99"/>
      <c r="D35" s="59">
        <v>49139</v>
      </c>
      <c r="E35" s="44">
        <v>49139</v>
      </c>
      <c r="F35" s="65">
        <v>49139</v>
      </c>
      <c r="G35" s="59">
        <v>49139</v>
      </c>
      <c r="H35" s="44">
        <v>49139</v>
      </c>
      <c r="I35" s="65">
        <v>49139</v>
      </c>
      <c r="J35" s="43">
        <f t="shared" si="9"/>
        <v>0</v>
      </c>
      <c r="K35" s="44">
        <f t="shared" si="9"/>
        <v>0</v>
      </c>
      <c r="L35" s="45">
        <f t="shared" si="9"/>
        <v>0</v>
      </c>
      <c r="M35" s="33"/>
      <c r="N35" s="33"/>
    </row>
    <row r="38" spans="1:14" x14ac:dyDescent="0.25">
      <c r="D38" s="46"/>
      <c r="E38" s="46"/>
      <c r="F38" s="46"/>
      <c r="G38" s="33"/>
      <c r="H38" s="33"/>
      <c r="I38" s="33"/>
      <c r="J38" s="33"/>
    </row>
    <row r="39" spans="1:14" x14ac:dyDescent="0.25">
      <c r="D39" s="46"/>
    </row>
    <row r="41" spans="1:14" x14ac:dyDescent="0.25">
      <c r="J41" s="33">
        <f>J42+J44+J45+J46</f>
        <v>4366005</v>
      </c>
      <c r="K41" s="33">
        <f>K42+K44+K45+K46</f>
        <v>4104433</v>
      </c>
      <c r="L41" s="33">
        <f>L42+L44+L45+L46</f>
        <v>4819222</v>
      </c>
    </row>
    <row r="42" spans="1:14" x14ac:dyDescent="0.25">
      <c r="I42" s="29" t="s">
        <v>44</v>
      </c>
      <c r="J42" s="33">
        <v>4013544</v>
      </c>
      <c r="K42" s="33">
        <v>3751972</v>
      </c>
      <c r="L42" s="33">
        <v>4466761</v>
      </c>
    </row>
    <row r="43" spans="1:14" x14ac:dyDescent="0.25">
      <c r="I43" s="29"/>
      <c r="J43" s="33"/>
      <c r="K43" s="33"/>
      <c r="L43" s="33"/>
    </row>
    <row r="44" spans="1:14" x14ac:dyDescent="0.25">
      <c r="I44" s="29" t="s">
        <v>45</v>
      </c>
      <c r="J44" s="33">
        <f>J28</f>
        <v>347527</v>
      </c>
      <c r="K44" s="33">
        <v>347527</v>
      </c>
      <c r="L44" s="33">
        <v>347527</v>
      </c>
    </row>
    <row r="45" spans="1:14" x14ac:dyDescent="0.25">
      <c r="I45" s="29"/>
      <c r="J45" s="33"/>
      <c r="K45" s="33"/>
      <c r="L45" s="33"/>
    </row>
    <row r="46" spans="1:14" x14ac:dyDescent="0.25">
      <c r="I46" s="29" t="s">
        <v>46</v>
      </c>
      <c r="J46" s="33">
        <f>J27</f>
        <v>4934</v>
      </c>
      <c r="K46" s="33">
        <v>4934</v>
      </c>
      <c r="L46" s="33">
        <v>4934</v>
      </c>
    </row>
    <row r="47" spans="1:14" x14ac:dyDescent="0.25">
      <c r="J47" s="33"/>
    </row>
    <row r="48" spans="1:14" x14ac:dyDescent="0.25">
      <c r="J48" s="33"/>
      <c r="K48" s="33"/>
      <c r="L48" s="33"/>
    </row>
  </sheetData>
  <mergeCells count="35">
    <mergeCell ref="A4:L4"/>
    <mergeCell ref="B32:C32"/>
    <mergeCell ref="B33:C33"/>
    <mergeCell ref="B34:C34"/>
    <mergeCell ref="B35:C35"/>
    <mergeCell ref="B11:C11"/>
    <mergeCell ref="B26:C26"/>
    <mergeCell ref="B27:C27"/>
    <mergeCell ref="B28:C28"/>
    <mergeCell ref="B29:C29"/>
    <mergeCell ref="B19:C1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0:C10"/>
    <mergeCell ref="B12:L12"/>
    <mergeCell ref="B13:C13"/>
    <mergeCell ref="A7:C7"/>
    <mergeCell ref="B8:L8"/>
    <mergeCell ref="B9:C9"/>
    <mergeCell ref="A5:A6"/>
    <mergeCell ref="B5:C6"/>
    <mergeCell ref="D5:F5"/>
    <mergeCell ref="G5:I5"/>
    <mergeCell ref="J5:L5"/>
  </mergeCells>
  <printOptions horizontalCentered="1"/>
  <pageMargins left="0.23622047244094491" right="0.27559055118110237" top="0.35433070866141736" bottom="0.27559055118110237" header="0.23622047244094491" footer="0.27559055118110237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70B4-618F-48CD-A289-02CFE701D008}">
  <sheetPr>
    <pageSetUpPr fitToPage="1"/>
  </sheetPr>
  <dimension ref="A1:I22"/>
  <sheetViews>
    <sheetView tabSelected="1" zoomScaleNormal="100" workbookViewId="0">
      <selection activeCell="I6" sqref="I6"/>
    </sheetView>
  </sheetViews>
  <sheetFormatPr defaultColWidth="10.5546875" defaultRowHeight="13.8" x14ac:dyDescent="0.25"/>
  <cols>
    <col min="1" max="2" width="8.88671875" style="28" customWidth="1"/>
    <col min="3" max="3" width="31.33203125" style="28" customWidth="1"/>
    <col min="4" max="6" width="10.88671875" style="28" customWidth="1"/>
    <col min="7" max="243" width="8.88671875" style="28" customWidth="1"/>
    <col min="244" max="244" width="31.33203125" style="28" customWidth="1"/>
    <col min="245" max="247" width="10.88671875" style="28" customWidth="1"/>
    <col min="248" max="16384" width="10.5546875" style="28"/>
  </cols>
  <sheetData>
    <row r="1" spans="1:9" x14ac:dyDescent="0.25">
      <c r="F1" s="29" t="s">
        <v>52</v>
      </c>
    </row>
    <row r="2" spans="1:9" x14ac:dyDescent="0.25">
      <c r="F2" s="29" t="s">
        <v>50</v>
      </c>
    </row>
    <row r="3" spans="1:9" x14ac:dyDescent="0.25">
      <c r="F3" s="29" t="s">
        <v>51</v>
      </c>
    </row>
    <row r="4" spans="1:9" ht="21" customHeight="1" thickBot="1" x14ac:dyDescent="0.3">
      <c r="A4" s="93" t="s">
        <v>48</v>
      </c>
      <c r="B4" s="93"/>
      <c r="C4" s="93"/>
      <c r="D4" s="93"/>
      <c r="E4" s="93"/>
      <c r="F4" s="93"/>
    </row>
    <row r="5" spans="1:9" ht="90" customHeight="1" x14ac:dyDescent="0.25">
      <c r="A5" s="67" t="s">
        <v>0</v>
      </c>
      <c r="B5" s="69" t="s">
        <v>1</v>
      </c>
      <c r="C5" s="70"/>
      <c r="D5" s="67" t="s">
        <v>49</v>
      </c>
      <c r="E5" s="73"/>
      <c r="F5" s="74"/>
    </row>
    <row r="6" spans="1:9" ht="12.75" customHeight="1" x14ac:dyDescent="0.25">
      <c r="A6" s="68"/>
      <c r="B6" s="71"/>
      <c r="C6" s="72"/>
      <c r="D6" s="2" t="s">
        <v>3</v>
      </c>
      <c r="E6" s="1" t="s">
        <v>4</v>
      </c>
      <c r="F6" s="3" t="s">
        <v>5</v>
      </c>
    </row>
    <row r="7" spans="1:9" x14ac:dyDescent="0.25">
      <c r="A7" s="85" t="s">
        <v>6</v>
      </c>
      <c r="B7" s="86"/>
      <c r="C7" s="87"/>
      <c r="D7" s="4">
        <f t="shared" ref="D7:F7" si="0">D9+D12</f>
        <v>72026821</v>
      </c>
      <c r="E7" s="5">
        <f t="shared" si="0"/>
        <v>70113485</v>
      </c>
      <c r="F7" s="6">
        <f t="shared" si="0"/>
        <v>68395607</v>
      </c>
      <c r="G7" s="33"/>
      <c r="H7" s="33"/>
      <c r="I7" s="33"/>
    </row>
    <row r="8" spans="1:9" ht="28.5" customHeight="1" x14ac:dyDescent="0.25">
      <c r="A8" s="48" t="s">
        <v>7</v>
      </c>
      <c r="B8" s="80" t="s">
        <v>8</v>
      </c>
      <c r="C8" s="81"/>
      <c r="D8" s="81"/>
      <c r="E8" s="81"/>
      <c r="F8" s="82"/>
    </row>
    <row r="9" spans="1:9" x14ac:dyDescent="0.25">
      <c r="A9" s="49"/>
      <c r="B9" s="83" t="s">
        <v>9</v>
      </c>
      <c r="C9" s="84"/>
      <c r="D9" s="10">
        <f t="shared" ref="D9:F9" si="1">+D10</f>
        <v>4948661</v>
      </c>
      <c r="E9" s="11">
        <f t="shared" si="1"/>
        <v>3035325</v>
      </c>
      <c r="F9" s="12">
        <f t="shared" si="1"/>
        <v>1317447</v>
      </c>
      <c r="G9" s="33"/>
      <c r="H9" s="33"/>
      <c r="I9" s="33"/>
    </row>
    <row r="10" spans="1:9" x14ac:dyDescent="0.25">
      <c r="A10" s="47" t="s">
        <v>11</v>
      </c>
      <c r="B10" s="78" t="s">
        <v>12</v>
      </c>
      <c r="C10" s="79"/>
      <c r="D10" s="16">
        <v>4948661</v>
      </c>
      <c r="E10" s="17">
        <v>3035325</v>
      </c>
      <c r="F10" s="18">
        <v>1317447</v>
      </c>
      <c r="G10" s="33"/>
      <c r="H10" s="33"/>
      <c r="I10" s="33"/>
    </row>
    <row r="11" spans="1:9" ht="26.25" customHeight="1" x14ac:dyDescent="0.25">
      <c r="A11" s="50" t="s">
        <v>13</v>
      </c>
      <c r="B11" s="80" t="s">
        <v>14</v>
      </c>
      <c r="C11" s="81"/>
      <c r="D11" s="81"/>
      <c r="E11" s="81"/>
      <c r="F11" s="82"/>
    </row>
    <row r="12" spans="1:9" x14ac:dyDescent="0.25">
      <c r="A12" s="51"/>
      <c r="B12" s="83" t="s">
        <v>9</v>
      </c>
      <c r="C12" s="84"/>
      <c r="D12" s="34">
        <f t="shared" ref="D12:F12" si="2">+D13+D17</f>
        <v>67078160</v>
      </c>
      <c r="E12" s="35">
        <f t="shared" si="2"/>
        <v>67078160</v>
      </c>
      <c r="F12" s="36">
        <f t="shared" si="2"/>
        <v>67078160</v>
      </c>
      <c r="G12" s="33"/>
      <c r="H12" s="33"/>
      <c r="I12" s="33"/>
    </row>
    <row r="13" spans="1:9" x14ac:dyDescent="0.25">
      <c r="A13" s="52" t="s">
        <v>15</v>
      </c>
      <c r="B13" s="90" t="s">
        <v>16</v>
      </c>
      <c r="C13" s="91"/>
      <c r="D13" s="56">
        <f>D14+D15+D16</f>
        <v>64598109</v>
      </c>
      <c r="E13" s="23">
        <f t="shared" ref="E13:F13" si="3">E14+E15+E16</f>
        <v>64598109</v>
      </c>
      <c r="F13" s="66">
        <f t="shared" si="3"/>
        <v>64598109</v>
      </c>
      <c r="G13" s="33"/>
      <c r="H13" s="33"/>
      <c r="I13" s="33"/>
    </row>
    <row r="14" spans="1:9" ht="24" customHeight="1" x14ac:dyDescent="0.25">
      <c r="A14" s="52" t="s">
        <v>15</v>
      </c>
      <c r="B14" s="90" t="s">
        <v>17</v>
      </c>
      <c r="C14" s="91"/>
      <c r="D14" s="56">
        <f>5491870-207723</f>
        <v>5284147</v>
      </c>
      <c r="E14" s="23">
        <f>5491870-207723</f>
        <v>5284147</v>
      </c>
      <c r="F14" s="66">
        <f>5491870-207723</f>
        <v>5284147</v>
      </c>
      <c r="G14" s="33"/>
      <c r="H14" s="33"/>
    </row>
    <row r="15" spans="1:9" ht="57" customHeight="1" x14ac:dyDescent="0.25">
      <c r="A15" s="52" t="s">
        <v>15</v>
      </c>
      <c r="B15" s="90" t="s">
        <v>18</v>
      </c>
      <c r="C15" s="91"/>
      <c r="D15" s="56">
        <v>50716794</v>
      </c>
      <c r="E15" s="23">
        <v>50716794</v>
      </c>
      <c r="F15" s="66">
        <v>50716794</v>
      </c>
      <c r="G15" s="33"/>
      <c r="H15" s="33"/>
    </row>
    <row r="16" spans="1:9" ht="63" customHeight="1" x14ac:dyDescent="0.25">
      <c r="A16" s="52" t="s">
        <v>15</v>
      </c>
      <c r="B16" s="90" t="s">
        <v>19</v>
      </c>
      <c r="C16" s="91"/>
      <c r="D16" s="56">
        <f>14797049-6199881</f>
        <v>8597168</v>
      </c>
      <c r="E16" s="23">
        <f>14797049-6199881</f>
        <v>8597168</v>
      </c>
      <c r="F16" s="66">
        <f>14797049-6199881</f>
        <v>8597168</v>
      </c>
      <c r="G16" s="33"/>
      <c r="H16" s="33"/>
    </row>
    <row r="17" spans="1:8" x14ac:dyDescent="0.25">
      <c r="A17" s="52" t="s">
        <v>10</v>
      </c>
      <c r="B17" s="91" t="s">
        <v>16</v>
      </c>
      <c r="C17" s="92"/>
      <c r="D17" s="56">
        <f t="shared" ref="D17:F17" si="4">+D18</f>
        <v>2480051</v>
      </c>
      <c r="E17" s="23">
        <f t="shared" si="4"/>
        <v>2480051</v>
      </c>
      <c r="F17" s="66">
        <f t="shared" si="4"/>
        <v>2480051</v>
      </c>
      <c r="G17" s="33"/>
      <c r="H17" s="33"/>
    </row>
    <row r="18" spans="1:8" ht="24" customHeight="1" thickBot="1" x14ac:dyDescent="0.3">
      <c r="A18" s="101" t="s">
        <v>10</v>
      </c>
      <c r="B18" s="102" t="s">
        <v>20</v>
      </c>
      <c r="C18" s="103"/>
      <c r="D18" s="104">
        <f>2911763-431712</f>
        <v>2480051</v>
      </c>
      <c r="E18" s="105">
        <f>2911763-431712</f>
        <v>2480051</v>
      </c>
      <c r="F18" s="106">
        <f>2911763-431712</f>
        <v>2480051</v>
      </c>
      <c r="G18" s="33"/>
      <c r="H18" s="33"/>
    </row>
    <row r="21" spans="1:8" x14ac:dyDescent="0.25">
      <c r="D21" s="46"/>
      <c r="E21" s="46"/>
      <c r="F21" s="46"/>
    </row>
    <row r="22" spans="1:8" x14ac:dyDescent="0.25">
      <c r="D22" s="46"/>
    </row>
  </sheetData>
  <mergeCells count="16">
    <mergeCell ref="B18:C18"/>
    <mergeCell ref="B12:C12"/>
    <mergeCell ref="B13:C13"/>
    <mergeCell ref="B14:C14"/>
    <mergeCell ref="B15:C15"/>
    <mergeCell ref="B16:C16"/>
    <mergeCell ref="B17:C17"/>
    <mergeCell ref="A7:C7"/>
    <mergeCell ref="B8:F8"/>
    <mergeCell ref="B9:C9"/>
    <mergeCell ref="B10:C10"/>
    <mergeCell ref="B11:F11"/>
    <mergeCell ref="A4:F4"/>
    <mergeCell ref="A5:A6"/>
    <mergeCell ref="B5:C6"/>
    <mergeCell ref="D5:F5"/>
  </mergeCells>
  <printOptions horizontalCentered="1"/>
  <pageMargins left="0.23622047244094491" right="0.27559055118110237" top="0.35433070866141736" bottom="0.27559055118110237" header="0.23622047244094491" footer="0.27559055118110237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445</vt:lpstr>
      <vt:lpstr>376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Artūrs Veidemanis</dc:creator>
  <cp:lastModifiedBy>Initra Pavloviča</cp:lastModifiedBy>
  <cp:lastPrinted>2023-11-06T08:09:36Z</cp:lastPrinted>
  <dcterms:created xsi:type="dcterms:W3CDTF">2023-09-25T09:03:55Z</dcterms:created>
  <dcterms:modified xsi:type="dcterms:W3CDTF">2023-11-27T13:15:50Z</dcterms:modified>
</cp:coreProperties>
</file>