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m-ds.iem.gov.lv\U disks\isilantjevs\Dokumenti datorā\2022\Misijas\O.Trocka\"/>
    </mc:Choice>
  </mc:AlternateContent>
  <bookViews>
    <workbookView xWindow="0" yWindow="0" windowWidth="28800" windowHeight="12300"/>
  </bookViews>
  <sheets>
    <sheet name="Hāg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43" i="1" l="1"/>
  <c r="D22" i="1"/>
  <c r="D39" i="1" l="1"/>
  <c r="D35" i="1"/>
  <c r="D34" i="1"/>
  <c r="D33" i="1"/>
  <c r="D18" i="1"/>
  <c r="D14" i="1"/>
  <c r="D11" i="1"/>
  <c r="D12" i="1"/>
  <c r="D42" i="1" l="1"/>
  <c r="D41" i="1" s="1"/>
  <c r="D40" i="1" s="1"/>
  <c r="D31" i="1" l="1"/>
  <c r="D30" i="1" s="1"/>
  <c r="D29" i="1" s="1"/>
  <c r="D28" i="1" s="1"/>
  <c r="D27" i="1" s="1"/>
  <c r="D21" i="1"/>
  <c r="D20" i="1" s="1"/>
  <c r="D19" i="1" s="1"/>
  <c r="D10" i="1" l="1"/>
  <c r="D9" i="1" s="1"/>
  <c r="D8" i="1" s="1"/>
  <c r="D7" i="1" s="1"/>
  <c r="D6" i="1" s="1"/>
</calcChain>
</file>

<file path=xl/sharedStrings.xml><?xml version="1.0" encoding="utf-8"?>
<sst xmlns="http://schemas.openxmlformats.org/spreadsheetml/2006/main" count="75" uniqueCount="47">
  <si>
    <t>EKK</t>
  </si>
  <si>
    <t>EKK nosaukums</t>
  </si>
  <si>
    <t>Detalizēts izdevumu aprēķins</t>
  </si>
  <si>
    <t>Izdevumi kopā</t>
  </si>
  <si>
    <t>Atlīdzība</t>
  </si>
  <si>
    <t>×</t>
  </si>
  <si>
    <t>Ārvalstīs nodarbināto amatpersonu (darbinieku) pabalsti</t>
  </si>
  <si>
    <t>1224 1</t>
  </si>
  <si>
    <t>Pabalsts mājsaimniecības inv.iegādei, pārceļoties uz dienesta vietu ārvalstīs</t>
  </si>
  <si>
    <t>1224 2</t>
  </si>
  <si>
    <t>Pabalsts dienesta vajadzībām izmantojamā transporta izdevumu segšana</t>
  </si>
  <si>
    <t>1224 3</t>
  </si>
  <si>
    <t>Ceļa un pārcelšanās izdevumu kompensācija</t>
  </si>
  <si>
    <t>1224 4</t>
  </si>
  <si>
    <t>Algas pabalsts par dienestu ārvalstīs</t>
  </si>
  <si>
    <t>1224 5</t>
  </si>
  <si>
    <t>Pabalsts par laulātā uzturēšanos ārvalstīs, ja laulātais nav nodarbināts algotā darbā</t>
  </si>
  <si>
    <t>1224 6</t>
  </si>
  <si>
    <t>Pabalsts par bērna uzturēšanos ārvalstīs</t>
  </si>
  <si>
    <t>Dienesta pienākumu izpildei nepieciešamā apģērba iegādes kompensācija</t>
  </si>
  <si>
    <t>Darba devēja izdevumi veselības, dzīvības un nelaimes gadījumu apdrošināšanai</t>
  </si>
  <si>
    <t>Preces un pakalpojumi</t>
  </si>
  <si>
    <t>Ārvalstīs nodarbināto amatpersonu (darbinieku) kompensācijas</t>
  </si>
  <si>
    <t>Darba devēja valsts sociālās apdrošināšanas obligātās iemaksas, pabalsti un kompensācijas</t>
  </si>
  <si>
    <t>Darba devēja pabalsti, kompensācijas un citi maksājumi</t>
  </si>
  <si>
    <t>Pabalsts mājsaimniecības inventāra iegādei</t>
  </si>
  <si>
    <t>Pakalpojumi</t>
  </si>
  <si>
    <t>Dažādi pakalpojumi</t>
  </si>
  <si>
    <t>2022.gads</t>
  </si>
  <si>
    <t>euro</t>
  </si>
  <si>
    <r>
      <t xml:space="preserve">Izdevumu kopsavilkums par papildu nepieciešamo finansējumu Valsts policijai, lai nodrošinātu </t>
    </r>
    <r>
      <rPr>
        <b/>
        <sz val="11"/>
        <color rgb="FF0070C0"/>
        <rFont val="Times New Roman"/>
        <family val="1"/>
        <charset val="186"/>
      </rPr>
      <t>O.Trockas</t>
    </r>
    <r>
      <rPr>
        <b/>
        <sz val="11"/>
        <rFont val="Times New Roman"/>
        <family val="1"/>
        <charset val="186"/>
      </rPr>
      <t xml:space="preserve"> nosūtīšanu pastāvīgu pienākumu veikšanai Starptautiskajā Krimināltiesā Hāgā, Nīderlandē (17.10.2022.-16.10.2023.)</t>
    </r>
  </si>
  <si>
    <t>2023.gads</t>
  </si>
  <si>
    <r>
      <t xml:space="preserve">Pabalsts mājsaimniecības inventāra iegādei - 1 067,15 </t>
    </r>
    <r>
      <rPr>
        <i/>
        <sz val="10"/>
        <color theme="1"/>
        <rFont val="Times New Roman"/>
        <family val="1"/>
        <charset val="186"/>
      </rPr>
      <t>euro</t>
    </r>
  </si>
  <si>
    <t>Hāgā, Nīderlandē (17.10.2022.-31.12.2022.)</t>
  </si>
  <si>
    <t>Hāgā, Nīderlandē (01.01.2023.-16.10.2023.)</t>
  </si>
  <si>
    <t>* Pabalsta galīgo apmēru aprēķina, reizinot nosūtītājas institūcijas vadītāja noteiktā pabalsta apmēru ar dzīves dārdzības koeficientu. 
Dzīves dārdzības (korekcijas) koeficienti Eiropas Savienības valstīm, kas noteikti Saskaņā ar Eiropas Komisijas paziņojumu Nr.2022/C 231/04 (Nīderlande - 1.103).</t>
  </si>
  <si>
    <t>https://www.mfa.gov.lv/lv/eiropas-savienibas-noteiktie-dzives-dardzibas-korekcijas-koeficienti</t>
  </si>
  <si>
    <r>
      <rPr>
        <u/>
        <sz val="10"/>
        <rFont val="Times New Roman"/>
        <family val="1"/>
        <charset val="186"/>
      </rPr>
      <t>Pabalsts dienesta vajadzībām izmantojamā transporta izdevumu segšanai</t>
    </r>
    <r>
      <rPr>
        <sz val="10"/>
        <rFont val="Times New Roman"/>
        <family val="1"/>
        <charset val="186"/>
      </rPr>
      <t xml:space="preserve">: Summa mēnesī - 71,14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71,14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2 mēn. + 71,14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31 d. × 15 d.  = 176,70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</si>
  <si>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Ceļa un pārcelšanās izdevumu kompensācija</t>
    </r>
    <r>
      <rPr>
        <sz val="10"/>
        <rFont val="Times New Roman"/>
        <family val="1"/>
        <charset val="186"/>
      </rPr>
      <t xml:space="preserve">, dodoties kārtējā atvaļinājumā uz Latviju un atgriežoties dienesta vietā. Izdevumi lidojumu biļetēm (ekonomiskajā klasē) - 850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</si>
  <si>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Algas pabalsts par dienestu ārvalstīs</t>
    </r>
    <r>
      <rPr>
        <sz val="10"/>
        <rFont val="Times New Roman"/>
        <family val="1"/>
        <charset val="186"/>
      </rPr>
      <t xml:space="preserve"> (atbilst 13. mēnešalgu grupai)
Gada summa - 23 193 </t>
    </r>
    <r>
      <rPr>
        <i/>
        <sz val="10"/>
        <rFont val="Times New Roman"/>
        <family val="1"/>
        <charset val="186"/>
      </rPr>
      <t>euro,</t>
    </r>
    <r>
      <rPr>
        <sz val="10"/>
        <rFont val="Times New Roman"/>
        <family val="1"/>
        <charset val="186"/>
      </rPr>
      <t xml:space="preserve"> dzīves dārdzības koeficients - 1,103* piemēro no 01.07.2022.
23 193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1,103 = 25 581,88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
25 581,88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× 2 mēn. + 25 581,88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÷  31 d. × 15 d. =  4 263,65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+ 1 031,53 </t>
    </r>
    <r>
      <rPr>
        <i/>
        <sz val="10"/>
        <rFont val="Times New Roman"/>
        <family val="1"/>
        <charset val="186"/>
      </rPr>
      <t xml:space="preserve">euro = </t>
    </r>
    <r>
      <rPr>
        <sz val="10"/>
        <rFont val="Times New Roman"/>
        <family val="1"/>
        <charset val="186"/>
      </rPr>
      <t>5 295,18</t>
    </r>
    <r>
      <rPr>
        <i/>
        <sz val="10"/>
        <rFont val="Times New Roman"/>
        <family val="1"/>
        <charset val="186"/>
      </rPr>
      <t xml:space="preserve"> euro</t>
    </r>
  </si>
  <si>
    <r>
      <rPr>
        <u/>
        <sz val="10"/>
        <rFont val="Times New Roman"/>
        <family val="1"/>
        <charset val="186"/>
      </rPr>
      <t>Apdrošināšanas izdevumi:</t>
    </r>
    <r>
      <rPr>
        <sz val="10"/>
        <rFont val="Times New Roman"/>
        <family val="1"/>
        <charset val="186"/>
      </rPr>
      <t xml:space="preserve">
Summa gadā vienam pieaugušajam - 1 708 e</t>
    </r>
    <r>
      <rPr>
        <i/>
        <sz val="10"/>
        <rFont val="Times New Roman"/>
        <family val="1"/>
        <charset val="186"/>
      </rPr>
      <t xml:space="preserve">uro.
</t>
    </r>
    <r>
      <rPr>
        <sz val="10"/>
        <rFont val="Times New Roman"/>
        <family val="1"/>
        <charset val="186"/>
      </rPr>
      <t xml:space="preserve">1 708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× 2 mēn. + 1 708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÷  31 d. × 15 d. =  
284,67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+ 68,87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= 353,54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</si>
  <si>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Dzīvokļa īre:</t>
    </r>
    <r>
      <rPr>
        <sz val="10"/>
        <rFont val="Times New Roman"/>
        <family val="1"/>
        <charset val="186"/>
      </rPr>
      <t xml:space="preserve">
Amata grupa - II (amats atbilst 13. mēnešalgu grupai), kompensācijas summa gadā - 29 312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29 312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× 2 mēn. + 29 312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÷  31 d. × 15 d. =  4 885,33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+ 1 181,94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= 6 067,27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</si>
  <si>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 xml:space="preserve">Ceļa un pārcelšanās izdevumu kompensācija
</t>
    </r>
    <r>
      <rPr>
        <sz val="10"/>
        <rFont val="Times New Roman"/>
        <family val="1"/>
        <charset val="186"/>
      </rPr>
      <t xml:space="preserve">Izdevumi lidojumu biļetēm (ekonomiskajā klasē) - 550,00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</si>
  <si>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Pabalsts dienesta vajadzībām izmantojamā transporta izdevumu segšanai</t>
    </r>
    <r>
      <rPr>
        <sz val="10"/>
        <rFont val="Times New Roman"/>
        <family val="1"/>
        <charset val="186"/>
      </rPr>
      <t xml:space="preserve">:
Summa mēnesī - 71,14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71,14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9 mēn. + 71,14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31 d. × 16 d.  = 676,98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</si>
  <si>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Algas pabalsts par dienestu ārvalstīs</t>
    </r>
    <r>
      <rPr>
        <sz val="10"/>
        <rFont val="Times New Roman"/>
        <family val="1"/>
        <charset val="186"/>
      </rPr>
      <t xml:space="preserve"> (atbilst 13. mēnešalgu grupai):
Gada summa - 23 193 </t>
    </r>
    <r>
      <rPr>
        <i/>
        <sz val="10"/>
        <rFont val="Times New Roman"/>
        <family val="1"/>
        <charset val="186"/>
      </rPr>
      <t>euro,</t>
    </r>
    <r>
      <rPr>
        <sz val="10"/>
        <rFont val="Times New Roman"/>
        <family val="1"/>
        <charset val="186"/>
      </rPr>
      <t xml:space="preserve"> dzīves dārdzības koeficients - 1,103* piemēro no 01.07.2022.
23 193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1,103 = 25 581,88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
25 581,88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× 9 mēn. + 25 581,88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÷  31 d. × 16 d. =  19 186,41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+ 1 100,30 </t>
    </r>
    <r>
      <rPr>
        <i/>
        <sz val="10"/>
        <rFont val="Times New Roman"/>
        <family val="1"/>
        <charset val="186"/>
      </rPr>
      <t xml:space="preserve">euro = </t>
    </r>
    <r>
      <rPr>
        <sz val="10"/>
        <rFont val="Times New Roman"/>
        <family val="1"/>
        <charset val="186"/>
      </rPr>
      <t>20 286,71</t>
    </r>
    <r>
      <rPr>
        <i/>
        <sz val="10"/>
        <rFont val="Times New Roman"/>
        <family val="1"/>
        <charset val="186"/>
      </rPr>
      <t xml:space="preserve"> euro</t>
    </r>
  </si>
  <si>
    <r>
      <rPr>
        <u/>
        <sz val="10"/>
        <rFont val="Times New Roman"/>
        <family val="1"/>
        <charset val="186"/>
      </rPr>
      <t>Apdrošināšanas izdevumi:</t>
    </r>
    <r>
      <rPr>
        <sz val="10"/>
        <rFont val="Times New Roman"/>
        <family val="1"/>
        <charset val="186"/>
      </rPr>
      <t xml:space="preserve">
Summa gadā vienam pieaugušajam - 1 708 e</t>
    </r>
    <r>
      <rPr>
        <i/>
        <sz val="10"/>
        <rFont val="Times New Roman"/>
        <family val="1"/>
        <charset val="186"/>
      </rPr>
      <t xml:space="preserve">uro.
</t>
    </r>
    <r>
      <rPr>
        <sz val="10"/>
        <rFont val="Times New Roman"/>
        <family val="1"/>
        <charset val="186"/>
      </rPr>
      <t xml:space="preserve">1 708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× 9 mēn. + 1 708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÷  31 d. × 16 d. =  
1 281,00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+ 73,46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= 1 354,46 </t>
    </r>
    <r>
      <rPr>
        <i/>
        <sz val="10"/>
        <rFont val="Times New Roman"/>
        <family val="1"/>
        <charset val="186"/>
      </rPr>
      <t>euro</t>
    </r>
  </si>
  <si>
    <r>
      <rPr>
        <u/>
        <sz val="10"/>
        <rFont val="Times New Roman"/>
        <family val="1"/>
        <charset val="186"/>
      </rPr>
      <t>Dzīvokļa īre:</t>
    </r>
    <r>
      <rPr>
        <sz val="10"/>
        <rFont val="Times New Roman"/>
        <family val="1"/>
        <charset val="186"/>
      </rPr>
      <t xml:space="preserve">
Amata grupa - II (amats atbilst 13. mēnešalgu grupai), kompensācijas summa gadā - 29 312 </t>
    </r>
    <r>
      <rPr>
        <i/>
        <sz val="10"/>
        <rFont val="Times New Roman"/>
        <family val="1"/>
        <charset val="186"/>
      </rPr>
      <t>euro.</t>
    </r>
    <r>
      <rPr>
        <sz val="10"/>
        <rFont val="Times New Roman"/>
        <family val="1"/>
        <charset val="186"/>
      </rPr>
      <t xml:space="preserve">
29 312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× 9 mēn. + 29 312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÷ 12 mēn. ÷  31 d. × 16 d. =  21 984,00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+ 1 260,73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= 23 244,73 </t>
    </r>
    <r>
      <rPr>
        <i/>
        <sz val="10"/>
        <rFont val="Times New Roman"/>
        <family val="1"/>
        <charset val="186"/>
      </rPr>
      <t>euro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</si>
</sst>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0070C0"/>
      <name val="Times New Roman"/>
      <family val="1"/>
      <charset val="186"/>
    </font>
    <font>
      <sz val="8"/>
      <color rgb="FF414142"/>
      <name val="Times New Roman"/>
      <family val="1"/>
      <charset val="186"/>
    </font>
    <font>
      <sz val="8"/>
      <color theme="8" tint="-0.249977111117893"/>
      <name val="Times New Roman"/>
      <family val="1"/>
      <charset val="186"/>
    </font>
    <font>
      <u/>
      <sz val="8"/>
      <color theme="8" tint="-0.249977111117893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68">
    <xf numFmtId="0" fontId="0" fillId="0" borderId="0" xfId="0"/>
    <xf numFmtId="1" fontId="3" fillId="0" borderId="5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 wrapText="1"/>
    </xf>
    <xf numFmtId="1" fontId="8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" fontId="9" fillId="0" borderId="9" xfId="0" applyNumberFormat="1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1" fontId="3" fillId="0" borderId="9" xfId="0" applyNumberFormat="1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1" fontId="6" fillId="0" borderId="8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left" vertical="center"/>
    </xf>
    <xf numFmtId="1" fontId="1" fillId="3" borderId="6" xfId="0" applyNumberFormat="1" applyFont="1" applyFill="1" applyBorder="1" applyAlignment="1">
      <alignment vertical="center" wrapText="1"/>
    </xf>
    <xf numFmtId="1" fontId="1" fillId="3" borderId="6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1" fontId="2" fillId="3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/>
    </xf>
    <xf numFmtId="3" fontId="1" fillId="3" borderId="6" xfId="0" applyNumberFormat="1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vertical="center"/>
    </xf>
    <xf numFmtId="3" fontId="4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0" fontId="16" fillId="0" borderId="0" xfId="1" applyFont="1"/>
    <xf numFmtId="0" fontId="15" fillId="0" borderId="0" xfId="0" applyFont="1"/>
    <xf numFmtId="0" fontId="15" fillId="0" borderId="0" xfId="0" applyFont="1" applyAlignment="1">
      <alignment vertical="center"/>
    </xf>
    <xf numFmtId="3" fontId="3" fillId="0" borderId="9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 wrapText="1"/>
    </xf>
    <xf numFmtId="1" fontId="9" fillId="0" borderId="5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fa.gov.lv/lv/eiropas-savienibas-noteiktie-dzives-dardzibas-korekcijas-koeficien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6"/>
  <sheetViews>
    <sheetView tabSelected="1" zoomScale="85" zoomScaleNormal="85" workbookViewId="0">
      <selection activeCell="A2" sqref="A2:D2"/>
    </sheetView>
  </sheetViews>
  <sheetFormatPr defaultColWidth="9.109375" defaultRowHeight="13.2" x14ac:dyDescent="0.25"/>
  <cols>
    <col min="1" max="1" width="9.109375" style="16"/>
    <col min="2" max="2" width="29.109375" style="16" customWidth="1"/>
    <col min="3" max="3" width="59.6640625" style="16" customWidth="1"/>
    <col min="4" max="4" width="13.44140625" style="16" customWidth="1"/>
    <col min="5" max="5" width="9.109375" style="17"/>
    <col min="6" max="16384" width="9.109375" style="16"/>
  </cols>
  <sheetData>
    <row r="2" spans="1:5" ht="33.75" customHeight="1" x14ac:dyDescent="0.25">
      <c r="A2" s="66" t="s">
        <v>30</v>
      </c>
      <c r="B2" s="66"/>
      <c r="C2" s="66"/>
      <c r="D2" s="66"/>
    </row>
    <row r="3" spans="1:5" ht="12.75" customHeight="1" x14ac:dyDescent="0.25">
      <c r="A3" s="36"/>
      <c r="B3" s="36"/>
      <c r="C3" s="36"/>
      <c r="D3" s="36"/>
    </row>
    <row r="4" spans="1:5" x14ac:dyDescent="0.25">
      <c r="A4" s="18" t="s">
        <v>33</v>
      </c>
      <c r="D4" s="37" t="s">
        <v>29</v>
      </c>
    </row>
    <row r="5" spans="1:5" s="24" customFormat="1" ht="17.25" customHeight="1" x14ac:dyDescent="0.25">
      <c r="A5" s="39" t="s">
        <v>0</v>
      </c>
      <c r="B5" s="39" t="s">
        <v>1</v>
      </c>
      <c r="C5" s="39" t="s">
        <v>2</v>
      </c>
      <c r="D5" s="46" t="s">
        <v>28</v>
      </c>
      <c r="E5" s="25"/>
    </row>
    <row r="6" spans="1:5" s="24" customFormat="1" ht="17.25" customHeight="1" x14ac:dyDescent="0.25">
      <c r="A6" s="63" t="s">
        <v>3</v>
      </c>
      <c r="B6" s="64"/>
      <c r="C6" s="65"/>
      <c r="D6" s="56">
        <f>D7+D19</f>
        <v>13513</v>
      </c>
      <c r="E6" s="25"/>
    </row>
    <row r="7" spans="1:5" s="24" customFormat="1" ht="17.25" customHeight="1" x14ac:dyDescent="0.25">
      <c r="A7" s="40">
        <v>1000</v>
      </c>
      <c r="B7" s="41" t="s">
        <v>4</v>
      </c>
      <c r="C7" s="42" t="s">
        <v>5</v>
      </c>
      <c r="D7" s="47">
        <f>ROUNDUP(D8,0)</f>
        <v>7445</v>
      </c>
      <c r="E7" s="25"/>
    </row>
    <row r="8" spans="1:5" s="19" customFormat="1" ht="52.8" x14ac:dyDescent="0.25">
      <c r="A8" s="3">
        <v>1200</v>
      </c>
      <c r="B8" s="4" t="s">
        <v>23</v>
      </c>
      <c r="C8" s="5"/>
      <c r="D8" s="48">
        <f>D9</f>
        <v>7445</v>
      </c>
      <c r="E8" s="20"/>
    </row>
    <row r="9" spans="1:5" s="21" customFormat="1" ht="26.4" x14ac:dyDescent="0.25">
      <c r="A9" s="6">
        <v>1220</v>
      </c>
      <c r="B9" s="7" t="s">
        <v>24</v>
      </c>
      <c r="C9" s="8"/>
      <c r="D9" s="49">
        <f>D10+D18</f>
        <v>7445</v>
      </c>
      <c r="E9" s="22"/>
    </row>
    <row r="10" spans="1:5" s="21" customFormat="1" ht="26.4" x14ac:dyDescent="0.25">
      <c r="A10" s="8">
        <v>1224</v>
      </c>
      <c r="B10" s="7" t="s">
        <v>6</v>
      </c>
      <c r="C10" s="10"/>
      <c r="D10" s="49">
        <f>SUM(D11:D16)</f>
        <v>7091</v>
      </c>
      <c r="E10" s="22"/>
    </row>
    <row r="11" spans="1:5" s="21" customFormat="1" ht="39.6" x14ac:dyDescent="0.25">
      <c r="A11" s="11" t="s">
        <v>7</v>
      </c>
      <c r="B11" s="12" t="s">
        <v>8</v>
      </c>
      <c r="C11" s="8" t="s">
        <v>32</v>
      </c>
      <c r="D11" s="50">
        <f>ROUNDUP(1067.15,0)</f>
        <v>1068</v>
      </c>
      <c r="E11" s="22"/>
    </row>
    <row r="12" spans="1:5" s="21" customFormat="1" ht="46.5" customHeight="1" x14ac:dyDescent="0.25">
      <c r="A12" s="11" t="s">
        <v>9</v>
      </c>
      <c r="B12" s="12" t="s">
        <v>10</v>
      </c>
      <c r="C12" s="7" t="s">
        <v>37</v>
      </c>
      <c r="D12" s="50">
        <f>ROUND((71.14*2)+(71.14/31*15),0)</f>
        <v>177</v>
      </c>
      <c r="E12" s="22"/>
    </row>
    <row r="13" spans="1:5" s="21" customFormat="1" ht="44.25" customHeight="1" x14ac:dyDescent="0.25">
      <c r="A13" s="11" t="s">
        <v>11</v>
      </c>
      <c r="B13" s="12" t="s">
        <v>12</v>
      </c>
      <c r="C13" s="7" t="s">
        <v>42</v>
      </c>
      <c r="D13" s="50">
        <f>ROUNDUP(550,0)</f>
        <v>550</v>
      </c>
      <c r="E13" s="22"/>
    </row>
    <row r="14" spans="1:5" s="21" customFormat="1" ht="78.75" customHeight="1" x14ac:dyDescent="0.25">
      <c r="A14" s="11" t="s">
        <v>13</v>
      </c>
      <c r="B14" s="12" t="s">
        <v>14</v>
      </c>
      <c r="C14" s="7" t="s">
        <v>39</v>
      </c>
      <c r="D14" s="50">
        <f>ROUNDUP((23193*1.103/12*2)+(23193*1.103/12/31*15),0)</f>
        <v>5296</v>
      </c>
      <c r="E14" s="22"/>
    </row>
    <row r="15" spans="1:5" s="21" customFormat="1" ht="39.6" hidden="1" x14ac:dyDescent="0.25">
      <c r="A15" s="11" t="s">
        <v>15</v>
      </c>
      <c r="B15" s="7" t="s">
        <v>16</v>
      </c>
      <c r="C15" s="10"/>
      <c r="D15" s="50"/>
      <c r="E15" s="22"/>
    </row>
    <row r="16" spans="1:5" s="21" customFormat="1" ht="26.4" hidden="1" x14ac:dyDescent="0.25">
      <c r="A16" s="11" t="s">
        <v>17</v>
      </c>
      <c r="B16" s="7" t="s">
        <v>18</v>
      </c>
      <c r="C16" s="10"/>
      <c r="D16" s="50"/>
      <c r="E16" s="22"/>
    </row>
    <row r="17" spans="1:5" s="21" customFormat="1" ht="39.6" hidden="1" x14ac:dyDescent="0.25">
      <c r="A17" s="11">
        <v>1226</v>
      </c>
      <c r="B17" s="7" t="s">
        <v>19</v>
      </c>
      <c r="C17" s="10"/>
      <c r="D17" s="49"/>
      <c r="E17" s="22"/>
    </row>
    <row r="18" spans="1:5" s="21" customFormat="1" ht="54" customHeight="1" x14ac:dyDescent="0.25">
      <c r="A18" s="8">
        <v>1227</v>
      </c>
      <c r="B18" s="7" t="s">
        <v>20</v>
      </c>
      <c r="C18" s="61" t="s">
        <v>40</v>
      </c>
      <c r="D18" s="51">
        <f>ROUNDUP((1708/12*2)+(1708/12/31*15),0)</f>
        <v>354</v>
      </c>
      <c r="E18" s="22"/>
    </row>
    <row r="19" spans="1:5" s="26" customFormat="1" ht="19.5" customHeight="1" x14ac:dyDescent="0.25">
      <c r="A19" s="43">
        <v>2000</v>
      </c>
      <c r="B19" s="44" t="s">
        <v>21</v>
      </c>
      <c r="C19" s="45"/>
      <c r="D19" s="47">
        <f>ROUNDUP(D20,0)</f>
        <v>6068</v>
      </c>
      <c r="E19" s="27"/>
    </row>
    <row r="20" spans="1:5" s="26" customFormat="1" ht="13.8" x14ac:dyDescent="0.25">
      <c r="A20" s="30">
        <v>2200</v>
      </c>
      <c r="B20" s="31" t="s">
        <v>26</v>
      </c>
      <c r="C20" s="32"/>
      <c r="D20" s="52">
        <f>D21</f>
        <v>6068</v>
      </c>
      <c r="E20" s="27"/>
    </row>
    <row r="21" spans="1:5" s="26" customFormat="1" ht="13.8" x14ac:dyDescent="0.25">
      <c r="A21" s="29">
        <v>2230</v>
      </c>
      <c r="B21" s="2" t="s">
        <v>27</v>
      </c>
      <c r="C21" s="1"/>
      <c r="D21" s="53">
        <f>D22</f>
        <v>6068</v>
      </c>
      <c r="E21" s="27"/>
    </row>
    <row r="22" spans="1:5" s="21" customFormat="1" ht="78" customHeight="1" x14ac:dyDescent="0.25">
      <c r="A22" s="28">
        <v>2238</v>
      </c>
      <c r="B22" s="14" t="s">
        <v>22</v>
      </c>
      <c r="C22" s="15" t="s">
        <v>41</v>
      </c>
      <c r="D22" s="60">
        <f>ROUNDUP((29312/12*2)+(29312/12/31*15),0)</f>
        <v>6068</v>
      </c>
      <c r="E22" s="22"/>
    </row>
    <row r="23" spans="1:5" s="21" customFormat="1" x14ac:dyDescent="0.25">
      <c r="D23" s="23"/>
      <c r="E23" s="22"/>
    </row>
    <row r="24" spans="1:5" s="21" customFormat="1" x14ac:dyDescent="0.25">
      <c r="E24" s="22"/>
    </row>
    <row r="25" spans="1:5" s="21" customFormat="1" x14ac:dyDescent="0.25">
      <c r="A25" s="18" t="s">
        <v>34</v>
      </c>
      <c r="D25" s="38" t="s">
        <v>29</v>
      </c>
      <c r="E25" s="22"/>
    </row>
    <row r="26" spans="1:5" s="24" customFormat="1" ht="21.75" customHeight="1" x14ac:dyDescent="0.25">
      <c r="A26" s="39" t="s">
        <v>0</v>
      </c>
      <c r="B26" s="39" t="s">
        <v>1</v>
      </c>
      <c r="C26" s="39" t="s">
        <v>2</v>
      </c>
      <c r="D26" s="46" t="s">
        <v>31</v>
      </c>
      <c r="E26" s="25"/>
    </row>
    <row r="27" spans="1:5" s="24" customFormat="1" ht="21.75" customHeight="1" x14ac:dyDescent="0.25">
      <c r="A27" s="63" t="s">
        <v>3</v>
      </c>
      <c r="B27" s="64"/>
      <c r="C27" s="65"/>
      <c r="D27" s="56">
        <f>D28+D40</f>
        <v>46414</v>
      </c>
      <c r="E27" s="25"/>
    </row>
    <row r="28" spans="1:5" s="24" customFormat="1" ht="21.75" customHeight="1" x14ac:dyDescent="0.25">
      <c r="A28" s="40">
        <v>1000</v>
      </c>
      <c r="B28" s="41" t="s">
        <v>4</v>
      </c>
      <c r="C28" s="42" t="s">
        <v>5</v>
      </c>
      <c r="D28" s="47">
        <f>ROUNDUP(D29,0)</f>
        <v>23169</v>
      </c>
      <c r="E28" s="25"/>
    </row>
    <row r="29" spans="1:5" ht="52.8" x14ac:dyDescent="0.25">
      <c r="A29" s="33">
        <v>1200</v>
      </c>
      <c r="B29" s="34" t="s">
        <v>23</v>
      </c>
      <c r="C29" s="35"/>
      <c r="D29" s="55">
        <f>D30</f>
        <v>23169</v>
      </c>
    </row>
    <row r="30" spans="1:5" ht="26.4" x14ac:dyDescent="0.25">
      <c r="A30" s="6">
        <v>1220</v>
      </c>
      <c r="B30" s="7" t="s">
        <v>24</v>
      </c>
      <c r="C30" s="8"/>
      <c r="D30" s="49">
        <f>D31+D39</f>
        <v>23169</v>
      </c>
    </row>
    <row r="31" spans="1:5" ht="26.4" x14ac:dyDescent="0.25">
      <c r="A31" s="8">
        <v>1224</v>
      </c>
      <c r="B31" s="7" t="s">
        <v>6</v>
      </c>
      <c r="C31" s="10"/>
      <c r="D31" s="49">
        <f>SUM(D32:D37)</f>
        <v>21814</v>
      </c>
    </row>
    <row r="32" spans="1:5" ht="39.6" hidden="1" x14ac:dyDescent="0.25">
      <c r="A32" s="11" t="s">
        <v>7</v>
      </c>
      <c r="B32" s="12" t="s">
        <v>8</v>
      </c>
      <c r="C32" s="8" t="s">
        <v>25</v>
      </c>
      <c r="D32" s="13"/>
    </row>
    <row r="33" spans="1:5" ht="42" customHeight="1" x14ac:dyDescent="0.25">
      <c r="A33" s="11" t="s">
        <v>9</v>
      </c>
      <c r="B33" s="12" t="s">
        <v>10</v>
      </c>
      <c r="C33" s="7" t="s">
        <v>43</v>
      </c>
      <c r="D33" s="50">
        <f>ROUNDUP((71.14*9)+(71.14/31*16),0)</f>
        <v>677</v>
      </c>
    </row>
    <row r="34" spans="1:5" ht="45.75" customHeight="1" x14ac:dyDescent="0.25">
      <c r="A34" s="11" t="s">
        <v>11</v>
      </c>
      <c r="B34" s="12" t="s">
        <v>12</v>
      </c>
      <c r="C34" s="7" t="s">
        <v>38</v>
      </c>
      <c r="D34" s="50">
        <f>ROUNDUP(850,0)</f>
        <v>850</v>
      </c>
    </row>
    <row r="35" spans="1:5" ht="78.75" customHeight="1" x14ac:dyDescent="0.25">
      <c r="A35" s="11" t="s">
        <v>13</v>
      </c>
      <c r="B35" s="12" t="s">
        <v>14</v>
      </c>
      <c r="C35" s="7" t="s">
        <v>44</v>
      </c>
      <c r="D35" s="50">
        <f>ROUNDUP((23193*1.103/12*9)+(23193*1.103/12/31*16),0)</f>
        <v>20287</v>
      </c>
    </row>
    <row r="36" spans="1:5" ht="39.6" hidden="1" x14ac:dyDescent="0.25">
      <c r="A36" s="11" t="s">
        <v>15</v>
      </c>
      <c r="B36" s="7" t="s">
        <v>16</v>
      </c>
      <c r="C36" s="10"/>
      <c r="D36" s="13"/>
    </row>
    <row r="37" spans="1:5" ht="26.4" hidden="1" x14ac:dyDescent="0.25">
      <c r="A37" s="11" t="s">
        <v>17</v>
      </c>
      <c r="B37" s="7" t="s">
        <v>18</v>
      </c>
      <c r="C37" s="10"/>
      <c r="D37" s="13"/>
    </row>
    <row r="38" spans="1:5" ht="39.6" hidden="1" x14ac:dyDescent="0.25">
      <c r="A38" s="11">
        <v>1226</v>
      </c>
      <c r="B38" s="7" t="s">
        <v>19</v>
      </c>
      <c r="C38" s="10"/>
      <c r="D38" s="9"/>
    </row>
    <row r="39" spans="1:5" ht="59.4" customHeight="1" x14ac:dyDescent="0.25">
      <c r="A39" s="1">
        <v>1227</v>
      </c>
      <c r="B39" s="2" t="s">
        <v>20</v>
      </c>
      <c r="C39" s="62" t="s">
        <v>45</v>
      </c>
      <c r="D39" s="54">
        <f>ROUNDUP((1708/12*9)+(1708/12/31*16),0)</f>
        <v>1355</v>
      </c>
    </row>
    <row r="40" spans="1:5" s="24" customFormat="1" ht="24" customHeight="1" x14ac:dyDescent="0.25">
      <c r="A40" s="43">
        <v>2000</v>
      </c>
      <c r="B40" s="44" t="s">
        <v>21</v>
      </c>
      <c r="C40" s="45"/>
      <c r="D40" s="47">
        <f>ROUNDUP(D41,0)</f>
        <v>23245</v>
      </c>
      <c r="E40" s="25"/>
    </row>
    <row r="41" spans="1:5" s="21" customFormat="1" ht="15" customHeight="1" x14ac:dyDescent="0.25">
      <c r="A41" s="30">
        <v>2200</v>
      </c>
      <c r="B41" s="31" t="s">
        <v>26</v>
      </c>
      <c r="C41" s="32"/>
      <c r="D41" s="52">
        <f>D42</f>
        <v>23245</v>
      </c>
      <c r="E41" s="22"/>
    </row>
    <row r="42" spans="1:5" s="21" customFormat="1" ht="15" customHeight="1" x14ac:dyDescent="0.25">
      <c r="A42" s="29">
        <v>2230</v>
      </c>
      <c r="B42" s="2" t="s">
        <v>27</v>
      </c>
      <c r="C42" s="1"/>
      <c r="D42" s="53">
        <f>D43</f>
        <v>23245</v>
      </c>
      <c r="E42" s="22"/>
    </row>
    <row r="43" spans="1:5" ht="67.95" customHeight="1" x14ac:dyDescent="0.25">
      <c r="A43" s="28">
        <v>2238</v>
      </c>
      <c r="B43" s="14" t="s">
        <v>22</v>
      </c>
      <c r="C43" s="15" t="s">
        <v>46</v>
      </c>
      <c r="D43" s="60">
        <f>ROUNDUP((29312/12*9)+(29312/12/31*16),0)</f>
        <v>23245</v>
      </c>
    </row>
    <row r="45" spans="1:5" s="17" customFormat="1" ht="24.75" customHeight="1" x14ac:dyDescent="0.3">
      <c r="A45" s="67" t="s">
        <v>35</v>
      </c>
      <c r="B45" s="67"/>
      <c r="C45" s="67"/>
      <c r="D45" s="67"/>
    </row>
    <row r="46" spans="1:5" s="58" customFormat="1" ht="10.199999999999999" x14ac:dyDescent="0.2">
      <c r="A46" s="57" t="s">
        <v>36</v>
      </c>
      <c r="E46" s="59"/>
    </row>
  </sheetData>
  <mergeCells count="4">
    <mergeCell ref="A6:C6"/>
    <mergeCell ref="A27:C27"/>
    <mergeCell ref="A2:D2"/>
    <mergeCell ref="A45:D45"/>
  </mergeCells>
  <hyperlinks>
    <hyperlink ref="A46" r:id="rId1"/>
  </hyperlinks>
  <pageMargins left="0.7" right="0.7" top="0.75" bottom="0.75" header="0.3" footer="0.3"/>
  <pageSetup paperSize="9" scale="78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Hāga</vt:lpstr>
    </vt:vector>
  </TitlesOfParts>
  <Company>LR 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Dukaļska</dc:creator>
  <cp:lastModifiedBy>Igors Silantjevs</cp:lastModifiedBy>
  <cp:lastPrinted>2022-09-21T11:25:04Z</cp:lastPrinted>
  <dcterms:created xsi:type="dcterms:W3CDTF">2022-09-13T11:34:34Z</dcterms:created>
  <dcterms:modified xsi:type="dcterms:W3CDTF">2022-10-05T12:28:32Z</dcterms:modified>
</cp:coreProperties>
</file>