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Šī_darbgrāmata" defaultThemeVersion="124226"/>
  <mc:AlternateContent xmlns:mc="http://schemas.openxmlformats.org/markup-compatibility/2006">
    <mc:Choice Requires="x15">
      <x15ac:absPath xmlns:x15ac="http://schemas.microsoft.com/office/spreadsheetml/2010/11/ac" url="\\vnozare.pri\vm\Redirect_profiles\VM_Sandra_Kasparenko\My Documents\Lidzekli_neparedzetajiem_gadijumiem\2022\par_finansejumu_Ukrainas_begiem_NVD_AI_NMPD II\no_TAPa_uz_saskanosanu 2\"/>
    </mc:Choice>
  </mc:AlternateContent>
  <xr:revisionPtr revIDLastSave="0" documentId="13_ncr:1_{A1CC2F94-C076-4D0E-B39F-AE86D02A9E9D}" xr6:coauthVersionLast="47" xr6:coauthVersionMax="47" xr10:uidLastSave="{00000000-0000-0000-0000-000000000000}"/>
  <bookViews>
    <workbookView xWindow="2685" yWindow="2685" windowWidth="21600" windowHeight="11385" tabRatio="955" xr2:uid="{00000000-000D-0000-FFFF-FFFF00000000}"/>
  </bookViews>
  <sheets>
    <sheet name="KOPĀ jūnijs" sheetId="16" r:id="rId1"/>
    <sheet name="MED" sheetId="41" r:id="rId2"/>
    <sheet name="Centr.med" sheetId="42" r:id="rId3"/>
    <sheet name="CM-parent.ONKO" sheetId="43" r:id="rId4"/>
    <sheet name="STAC" sheetId="26" r:id="rId5"/>
    <sheet name="Med pārtika" sheetId="44" r:id="rId6"/>
    <sheet name="PVA" sheetId="39" r:id="rId7"/>
    <sheet name="ZOB" sheetId="36" r:id="rId8"/>
    <sheet name="LAB" sheetId="40" r:id="rId9"/>
    <sheet name="SAVA" sheetId="38" r:id="rId10"/>
    <sheet name="CM-parent.ONKO_papildus apr" sheetId="45" r:id="rId11"/>
    <sheet name="Centr.med_papildus maijs" sheetId="46" r:id="rId12"/>
    <sheet name="CM-oarent.ONKO_papildus maijs" sheetId="47" r:id="rId13"/>
  </sheets>
  <definedNames>
    <definedName name="_xlnm._FilterDatabase" localSheetId="8" hidden="1">LAB!$A$5:$S$5</definedName>
    <definedName name="_xlnm._FilterDatabase" localSheetId="9" hidden="1">SAVA!$A$5:$U$2577</definedName>
    <definedName name="_xlnm._FilterDatabase" localSheetId="7" hidden="1">ZOB!$A$6:$K$595</definedName>
    <definedName name="_xlnm.Print_Titles" localSheetId="0">'KOPĀ jūnijs'!$3:$3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3" i="16" l="1"/>
  <c r="F13" i="16"/>
  <c r="T2566" i="38"/>
  <c r="T2567" i="38"/>
  <c r="T2568" i="38"/>
  <c r="T2569" i="38"/>
  <c r="T2570" i="38"/>
  <c r="T2571" i="38"/>
  <c r="T2572" i="38"/>
  <c r="T2573" i="38"/>
  <c r="T2574" i="38"/>
  <c r="T2575" i="38"/>
  <c r="T2576" i="38"/>
  <c r="T2577" i="38"/>
  <c r="T2565" i="38"/>
  <c r="T2435" i="38"/>
  <c r="T2436" i="38"/>
  <c r="T2437" i="38"/>
  <c r="T2438" i="38"/>
  <c r="T2439" i="38"/>
  <c r="T2440" i="38"/>
  <c r="T2441" i="38"/>
  <c r="T2442" i="38"/>
  <c r="T2443" i="38"/>
  <c r="T2444" i="38"/>
  <c r="T2445" i="38"/>
  <c r="T2446" i="38"/>
  <c r="T2447" i="38"/>
  <c r="T2448" i="38"/>
  <c r="T2449" i="38"/>
  <c r="T2450" i="38"/>
  <c r="T2451" i="38"/>
  <c r="T2452" i="38"/>
  <c r="T2453" i="38"/>
  <c r="T2454" i="38"/>
  <c r="T2455" i="38"/>
  <c r="T2456" i="38"/>
  <c r="T2457" i="38"/>
  <c r="T2458" i="38"/>
  <c r="T2459" i="38"/>
  <c r="T2460" i="38"/>
  <c r="T2461" i="38"/>
  <c r="T2462" i="38"/>
  <c r="T2463" i="38"/>
  <c r="T2464" i="38"/>
  <c r="T2465" i="38"/>
  <c r="T2466" i="38"/>
  <c r="T2467" i="38"/>
  <c r="T2468" i="38"/>
  <c r="T2469" i="38"/>
  <c r="T2470" i="38"/>
  <c r="T2471" i="38"/>
  <c r="T2472" i="38"/>
  <c r="T2473" i="38"/>
  <c r="T2474" i="38"/>
  <c r="T2475" i="38"/>
  <c r="T2476" i="38"/>
  <c r="T2477" i="38"/>
  <c r="T2478" i="38"/>
  <c r="T2479" i="38"/>
  <c r="T2480" i="38"/>
  <c r="T2481" i="38"/>
  <c r="T2482" i="38"/>
  <c r="T2483" i="38"/>
  <c r="T2484" i="38"/>
  <c r="T2485" i="38"/>
  <c r="T2486" i="38"/>
  <c r="T2487" i="38"/>
  <c r="T2488" i="38"/>
  <c r="T2489" i="38"/>
  <c r="T2490" i="38"/>
  <c r="T2491" i="38"/>
  <c r="T2492" i="38"/>
  <c r="T2493" i="38"/>
  <c r="T2494" i="38"/>
  <c r="T2495" i="38"/>
  <c r="T2496" i="38"/>
  <c r="T2497" i="38"/>
  <c r="T2498" i="38"/>
  <c r="T2499" i="38"/>
  <c r="T2500" i="38"/>
  <c r="T2501" i="38"/>
  <c r="T2502" i="38"/>
  <c r="T2503" i="38"/>
  <c r="T2504" i="38"/>
  <c r="T2505" i="38"/>
  <c r="T2506" i="38"/>
  <c r="T2507" i="38"/>
  <c r="T2508" i="38"/>
  <c r="T2509" i="38"/>
  <c r="T2510" i="38"/>
  <c r="T2511" i="38"/>
  <c r="T2512" i="38"/>
  <c r="T2513" i="38"/>
  <c r="T2514" i="38"/>
  <c r="T2515" i="38"/>
  <c r="T2516" i="38"/>
  <c r="T2517" i="38"/>
  <c r="T2518" i="38"/>
  <c r="T2519" i="38"/>
  <c r="T2520" i="38"/>
  <c r="T2521" i="38"/>
  <c r="T2522" i="38"/>
  <c r="T2523" i="38"/>
  <c r="T2524" i="38"/>
  <c r="T2525" i="38"/>
  <c r="T2526" i="38"/>
  <c r="T2527" i="38"/>
  <c r="T2528" i="38"/>
  <c r="T2529" i="38"/>
  <c r="T2530" i="38"/>
  <c r="T2531" i="38"/>
  <c r="T2532" i="38"/>
  <c r="T2533" i="38"/>
  <c r="T2534" i="38"/>
  <c r="T2535" i="38"/>
  <c r="T2536" i="38"/>
  <c r="T2537" i="38"/>
  <c r="T2538" i="38"/>
  <c r="T2539" i="38"/>
  <c r="T2540" i="38"/>
  <c r="T2541" i="38"/>
  <c r="T2542" i="38"/>
  <c r="T2543" i="38"/>
  <c r="T2544" i="38"/>
  <c r="T2545" i="38"/>
  <c r="T2546" i="38"/>
  <c r="T2547" i="38"/>
  <c r="T2548" i="38"/>
  <c r="T2549" i="38"/>
  <c r="T2550" i="38"/>
  <c r="T2551" i="38"/>
  <c r="T2552" i="38"/>
  <c r="T2553" i="38"/>
  <c r="T2554" i="38"/>
  <c r="T2555" i="38"/>
  <c r="T2556" i="38"/>
  <c r="T2557" i="38"/>
  <c r="T2558" i="38"/>
  <c r="T2559" i="38"/>
  <c r="T2560" i="38"/>
  <c r="T2561" i="38"/>
  <c r="T2562" i="38"/>
  <c r="T2434" i="38"/>
  <c r="T2345" i="38"/>
  <c r="T2346" i="38"/>
  <c r="T2347" i="38"/>
  <c r="T2348" i="38"/>
  <c r="T2349" i="38"/>
  <c r="T2350" i="38"/>
  <c r="T2351" i="38"/>
  <c r="T2352" i="38"/>
  <c r="T2353" i="38"/>
  <c r="T2354" i="38"/>
  <c r="T2355" i="38"/>
  <c r="T2356" i="38"/>
  <c r="T2357" i="38"/>
  <c r="T2358" i="38"/>
  <c r="T2359" i="38"/>
  <c r="T2360" i="38"/>
  <c r="T2361" i="38"/>
  <c r="T2362" i="38"/>
  <c r="T2363" i="38"/>
  <c r="T2364" i="38"/>
  <c r="T2365" i="38"/>
  <c r="T2366" i="38"/>
  <c r="T2367" i="38"/>
  <c r="T2368" i="38"/>
  <c r="T2369" i="38"/>
  <c r="T2370" i="38"/>
  <c r="T2371" i="38"/>
  <c r="T2372" i="38"/>
  <c r="T2373" i="38"/>
  <c r="T2374" i="38"/>
  <c r="T2375" i="38"/>
  <c r="T2376" i="38"/>
  <c r="T2377" i="38"/>
  <c r="T2378" i="38"/>
  <c r="T2379" i="38"/>
  <c r="T2380" i="38"/>
  <c r="T2381" i="38"/>
  <c r="T2382" i="38"/>
  <c r="T2383" i="38"/>
  <c r="T2384" i="38"/>
  <c r="T2385" i="38"/>
  <c r="T2386" i="38"/>
  <c r="T2387" i="38"/>
  <c r="T2388" i="38"/>
  <c r="T2389" i="38"/>
  <c r="T2390" i="38"/>
  <c r="T2391" i="38"/>
  <c r="T2392" i="38"/>
  <c r="T2393" i="38"/>
  <c r="T2394" i="38"/>
  <c r="T2395" i="38"/>
  <c r="T2396" i="38"/>
  <c r="T2397" i="38"/>
  <c r="T2398" i="38"/>
  <c r="T2399" i="38"/>
  <c r="T2400" i="38"/>
  <c r="T2401" i="38"/>
  <c r="T2402" i="38"/>
  <c r="T2403" i="38"/>
  <c r="T2404" i="38"/>
  <c r="T2405" i="38"/>
  <c r="T2406" i="38"/>
  <c r="T2407" i="38"/>
  <c r="T2408" i="38"/>
  <c r="T2409" i="38"/>
  <c r="T2410" i="38"/>
  <c r="T2411" i="38"/>
  <c r="T2412" i="38"/>
  <c r="T2413" i="38"/>
  <c r="T2414" i="38"/>
  <c r="T2415" i="38"/>
  <c r="T2416" i="38"/>
  <c r="T2417" i="38"/>
  <c r="T2418" i="38"/>
  <c r="T2419" i="38"/>
  <c r="T2420" i="38"/>
  <c r="T2421" i="38"/>
  <c r="T2422" i="38"/>
  <c r="T2423" i="38"/>
  <c r="T2424" i="38"/>
  <c r="T2425" i="38"/>
  <c r="T2426" i="38"/>
  <c r="T2427" i="38"/>
  <c r="T2428" i="38"/>
  <c r="T2429" i="38"/>
  <c r="T2430" i="38"/>
  <c r="T2431" i="38"/>
  <c r="T1662" i="38"/>
  <c r="T1663" i="38"/>
  <c r="T1664" i="38"/>
  <c r="T1665" i="38"/>
  <c r="T1666" i="38"/>
  <c r="T1667" i="38"/>
  <c r="T1668" i="38"/>
  <c r="T1669" i="38"/>
  <c r="T1670" i="38"/>
  <c r="T1671" i="38"/>
  <c r="T1672" i="38"/>
  <c r="T1673" i="38"/>
  <c r="T1674" i="38"/>
  <c r="T1675" i="38"/>
  <c r="T1676" i="38"/>
  <c r="T1677" i="38"/>
  <c r="T1678" i="38"/>
  <c r="T1679" i="38"/>
  <c r="T1680" i="38"/>
  <c r="T1681" i="38"/>
  <c r="T1682" i="38"/>
  <c r="T1683" i="38"/>
  <c r="T1684" i="38"/>
  <c r="T1685" i="38"/>
  <c r="T1686" i="38"/>
  <c r="T1687" i="38"/>
  <c r="T1688" i="38"/>
  <c r="T1689" i="38"/>
  <c r="T1690" i="38"/>
  <c r="T1691" i="38"/>
  <c r="T1692" i="38"/>
  <c r="T1693" i="38"/>
  <c r="T1694" i="38"/>
  <c r="T1695" i="38"/>
  <c r="T1696" i="38"/>
  <c r="T1697" i="38"/>
  <c r="T1698" i="38"/>
  <c r="T1699" i="38"/>
  <c r="T1700" i="38"/>
  <c r="T1701" i="38"/>
  <c r="T1702" i="38"/>
  <c r="T1703" i="38"/>
  <c r="T1704" i="38"/>
  <c r="T1705" i="38"/>
  <c r="T1706" i="38"/>
  <c r="T1707" i="38"/>
  <c r="T1708" i="38"/>
  <c r="T1709" i="38"/>
  <c r="T1710" i="38"/>
  <c r="T1711" i="38"/>
  <c r="T1712" i="38"/>
  <c r="T1713" i="38"/>
  <c r="T1714" i="38"/>
  <c r="T1715" i="38"/>
  <c r="T1716" i="38"/>
  <c r="T1717" i="38"/>
  <c r="T1718" i="38"/>
  <c r="T1719" i="38"/>
  <c r="T1720" i="38"/>
  <c r="T1721" i="38"/>
  <c r="T1722" i="38"/>
  <c r="T1723" i="38"/>
  <c r="T1724" i="38"/>
  <c r="T1725" i="38"/>
  <c r="T1726" i="38"/>
  <c r="T1727" i="38"/>
  <c r="T1728" i="38"/>
  <c r="T1729" i="38"/>
  <c r="T1730" i="38"/>
  <c r="T1731" i="38"/>
  <c r="T1732" i="38"/>
  <c r="T1733" i="38"/>
  <c r="T1734" i="38"/>
  <c r="T1735" i="38"/>
  <c r="T1736" i="38"/>
  <c r="T1737" i="38"/>
  <c r="T1738" i="38"/>
  <c r="T1739" i="38"/>
  <c r="T1740" i="38"/>
  <c r="T1741" i="38"/>
  <c r="T1742" i="38"/>
  <c r="T1743" i="38"/>
  <c r="T1744" i="38"/>
  <c r="T1745" i="38"/>
  <c r="T1746" i="38"/>
  <c r="T1747" i="38"/>
  <c r="T1748" i="38"/>
  <c r="T1749" i="38"/>
  <c r="T1750" i="38"/>
  <c r="T1751" i="38"/>
  <c r="T1752" i="38"/>
  <c r="T1753" i="38"/>
  <c r="T1754" i="38"/>
  <c r="T1755" i="38"/>
  <c r="T1756" i="38"/>
  <c r="T1757" i="38"/>
  <c r="T1758" i="38"/>
  <c r="T1759" i="38"/>
  <c r="T1760" i="38"/>
  <c r="T1761" i="38"/>
  <c r="T1762" i="38"/>
  <c r="T1763" i="38"/>
  <c r="T1764" i="38"/>
  <c r="T1765" i="38"/>
  <c r="T1766" i="38"/>
  <c r="T1767" i="38"/>
  <c r="T1768" i="38"/>
  <c r="T1769" i="38"/>
  <c r="T1770" i="38"/>
  <c r="T1771" i="38"/>
  <c r="T1772" i="38"/>
  <c r="T1773" i="38"/>
  <c r="T1774" i="38"/>
  <c r="T1775" i="38"/>
  <c r="T1776" i="38"/>
  <c r="T1777" i="38"/>
  <c r="T1778" i="38"/>
  <c r="T1779" i="38"/>
  <c r="T1780" i="38"/>
  <c r="T1781" i="38"/>
  <c r="T1782" i="38"/>
  <c r="T1783" i="38"/>
  <c r="T1784" i="38"/>
  <c r="T1785" i="38"/>
  <c r="T1786" i="38"/>
  <c r="T1787" i="38"/>
  <c r="T1788" i="38"/>
  <c r="T1789" i="38"/>
  <c r="T1790" i="38"/>
  <c r="T1791" i="38"/>
  <c r="T1792" i="38"/>
  <c r="T1793" i="38"/>
  <c r="T1794" i="38"/>
  <c r="T1795" i="38"/>
  <c r="T1796" i="38"/>
  <c r="T1797" i="38"/>
  <c r="T1798" i="38"/>
  <c r="T1799" i="38"/>
  <c r="T1800" i="38"/>
  <c r="T1801" i="38"/>
  <c r="T1802" i="38"/>
  <c r="T1803" i="38"/>
  <c r="T1804" i="38"/>
  <c r="T1805" i="38"/>
  <c r="T1806" i="38"/>
  <c r="T1807" i="38"/>
  <c r="T1808" i="38"/>
  <c r="T1809" i="38"/>
  <c r="T1810" i="38"/>
  <c r="T1811" i="38"/>
  <c r="T1812" i="38"/>
  <c r="T1813" i="38"/>
  <c r="T1814" i="38"/>
  <c r="T1815" i="38"/>
  <c r="T1816" i="38"/>
  <c r="T1817" i="38"/>
  <c r="T1818" i="38"/>
  <c r="T1819" i="38"/>
  <c r="T1820" i="38"/>
  <c r="T1821" i="38"/>
  <c r="T1822" i="38"/>
  <c r="T1823" i="38"/>
  <c r="T1824" i="38"/>
  <c r="T1825" i="38"/>
  <c r="T1826" i="38"/>
  <c r="T1827" i="38"/>
  <c r="T1828" i="38"/>
  <c r="T1829" i="38"/>
  <c r="T1830" i="38"/>
  <c r="T1831" i="38"/>
  <c r="T1832" i="38"/>
  <c r="T1833" i="38"/>
  <c r="T1834" i="38"/>
  <c r="T1835" i="38"/>
  <c r="T1836" i="38"/>
  <c r="T1837" i="38"/>
  <c r="T1838" i="38"/>
  <c r="T1839" i="38"/>
  <c r="T1840" i="38"/>
  <c r="T1841" i="38"/>
  <c r="T1842" i="38"/>
  <c r="T1843" i="38"/>
  <c r="T1844" i="38"/>
  <c r="T1845" i="38"/>
  <c r="T1846" i="38"/>
  <c r="T1847" i="38"/>
  <c r="T1848" i="38"/>
  <c r="T1849" i="38"/>
  <c r="T1850" i="38"/>
  <c r="T1851" i="38"/>
  <c r="T1852" i="38"/>
  <c r="T1853" i="38"/>
  <c r="T1854" i="38"/>
  <c r="T1855" i="38"/>
  <c r="T1856" i="38"/>
  <c r="T1857" i="38"/>
  <c r="T1858" i="38"/>
  <c r="T1859" i="38"/>
  <c r="T1860" i="38"/>
  <c r="T1861" i="38"/>
  <c r="T1862" i="38"/>
  <c r="T1863" i="38"/>
  <c r="T1864" i="38"/>
  <c r="T1865" i="38"/>
  <c r="T1866" i="38"/>
  <c r="T1867" i="38"/>
  <c r="T1868" i="38"/>
  <c r="T1869" i="38"/>
  <c r="T1870" i="38"/>
  <c r="T1871" i="38"/>
  <c r="T1872" i="38"/>
  <c r="T1873" i="38"/>
  <c r="T1874" i="38"/>
  <c r="T1875" i="38"/>
  <c r="T1876" i="38"/>
  <c r="T1877" i="38"/>
  <c r="T1878" i="38"/>
  <c r="T1879" i="38"/>
  <c r="T1880" i="38"/>
  <c r="T1881" i="38"/>
  <c r="T1882" i="38"/>
  <c r="T1883" i="38"/>
  <c r="T1884" i="38"/>
  <c r="T1885" i="38"/>
  <c r="T1886" i="38"/>
  <c r="T1887" i="38"/>
  <c r="T1888" i="38"/>
  <c r="T1889" i="38"/>
  <c r="T1890" i="38"/>
  <c r="T1891" i="38"/>
  <c r="T1892" i="38"/>
  <c r="T1893" i="38"/>
  <c r="T1894" i="38"/>
  <c r="T1895" i="38"/>
  <c r="T1896" i="38"/>
  <c r="T1897" i="38"/>
  <c r="T1898" i="38"/>
  <c r="T1899" i="38"/>
  <c r="T1900" i="38"/>
  <c r="T1901" i="38"/>
  <c r="T1902" i="38"/>
  <c r="T1903" i="38"/>
  <c r="T1904" i="38"/>
  <c r="T1905" i="38"/>
  <c r="T1906" i="38"/>
  <c r="T1907" i="38"/>
  <c r="T1908" i="38"/>
  <c r="T1909" i="38"/>
  <c r="T1910" i="38"/>
  <c r="T1911" i="38"/>
  <c r="T1912" i="38"/>
  <c r="T1913" i="38"/>
  <c r="T1914" i="38"/>
  <c r="T1915" i="38"/>
  <c r="T1916" i="38"/>
  <c r="T1917" i="38"/>
  <c r="T1918" i="38"/>
  <c r="T1919" i="38"/>
  <c r="T1920" i="38"/>
  <c r="T1921" i="38"/>
  <c r="T1922" i="38"/>
  <c r="T1923" i="38"/>
  <c r="T1924" i="38"/>
  <c r="T1925" i="38"/>
  <c r="T1926" i="38"/>
  <c r="T1927" i="38"/>
  <c r="T1928" i="38"/>
  <c r="T1929" i="38"/>
  <c r="T1930" i="38"/>
  <c r="T1931" i="38"/>
  <c r="T1932" i="38"/>
  <c r="T1933" i="38"/>
  <c r="T1934" i="38"/>
  <c r="T1935" i="38"/>
  <c r="T1936" i="38"/>
  <c r="T1937" i="38"/>
  <c r="T1938" i="38"/>
  <c r="T1939" i="38"/>
  <c r="T1940" i="38"/>
  <c r="T1941" i="38"/>
  <c r="T1942" i="38"/>
  <c r="T1943" i="38"/>
  <c r="T1944" i="38"/>
  <c r="T1945" i="38"/>
  <c r="T1946" i="38"/>
  <c r="T1947" i="38"/>
  <c r="T1948" i="38"/>
  <c r="T1949" i="38"/>
  <c r="T1950" i="38"/>
  <c r="T1951" i="38"/>
  <c r="T1952" i="38"/>
  <c r="T1953" i="38"/>
  <c r="T1954" i="38"/>
  <c r="T1955" i="38"/>
  <c r="T1956" i="38"/>
  <c r="T1957" i="38"/>
  <c r="T1958" i="38"/>
  <c r="T1959" i="38"/>
  <c r="T1960" i="38"/>
  <c r="T1961" i="38"/>
  <c r="T1962" i="38"/>
  <c r="T1963" i="38"/>
  <c r="T1964" i="38"/>
  <c r="T1965" i="38"/>
  <c r="T1966" i="38"/>
  <c r="T1967" i="38"/>
  <c r="T1968" i="38"/>
  <c r="T1969" i="38"/>
  <c r="T1970" i="38"/>
  <c r="T1971" i="38"/>
  <c r="T1972" i="38"/>
  <c r="T1973" i="38"/>
  <c r="T1974" i="38"/>
  <c r="T1975" i="38"/>
  <c r="T1976" i="38"/>
  <c r="T1977" i="38"/>
  <c r="T1978" i="38"/>
  <c r="T1979" i="38"/>
  <c r="T1980" i="38"/>
  <c r="T1981" i="38"/>
  <c r="T1982" i="38"/>
  <c r="T1983" i="38"/>
  <c r="T1984" i="38"/>
  <c r="T1985" i="38"/>
  <c r="T1986" i="38"/>
  <c r="T1987" i="38"/>
  <c r="T1988" i="38"/>
  <c r="T1989" i="38"/>
  <c r="T1990" i="38"/>
  <c r="T1991" i="38"/>
  <c r="T1992" i="38"/>
  <c r="T1993" i="38"/>
  <c r="T1994" i="38"/>
  <c r="T1995" i="38"/>
  <c r="T1996" i="38"/>
  <c r="T1997" i="38"/>
  <c r="T1998" i="38"/>
  <c r="T1999" i="38"/>
  <c r="T2000" i="38"/>
  <c r="T2001" i="38"/>
  <c r="T2002" i="38"/>
  <c r="T2003" i="38"/>
  <c r="T2004" i="38"/>
  <c r="T2005" i="38"/>
  <c r="T2006" i="38"/>
  <c r="T2007" i="38"/>
  <c r="T2008" i="38"/>
  <c r="T2009" i="38"/>
  <c r="T2010" i="38"/>
  <c r="T2011" i="38"/>
  <c r="T2012" i="38"/>
  <c r="T2013" i="38"/>
  <c r="T2014" i="38"/>
  <c r="T2015" i="38"/>
  <c r="T2016" i="38"/>
  <c r="T2017" i="38"/>
  <c r="T2018" i="38"/>
  <c r="T2019" i="38"/>
  <c r="T2020" i="38"/>
  <c r="T2021" i="38"/>
  <c r="T2022" i="38"/>
  <c r="T2023" i="38"/>
  <c r="T2024" i="38"/>
  <c r="T2025" i="38"/>
  <c r="T2026" i="38"/>
  <c r="T2027" i="38"/>
  <c r="T2028" i="38"/>
  <c r="T2029" i="38"/>
  <c r="T2030" i="38"/>
  <c r="T2031" i="38"/>
  <c r="T2032" i="38"/>
  <c r="T2033" i="38"/>
  <c r="T2034" i="38"/>
  <c r="T2035" i="38"/>
  <c r="T2036" i="38"/>
  <c r="T2037" i="38"/>
  <c r="T2038" i="38"/>
  <c r="T2039" i="38"/>
  <c r="T2040" i="38"/>
  <c r="T2041" i="38"/>
  <c r="T2042" i="38"/>
  <c r="T2043" i="38"/>
  <c r="T2044" i="38"/>
  <c r="T2045" i="38"/>
  <c r="T2046" i="38"/>
  <c r="T2047" i="38"/>
  <c r="T2048" i="38"/>
  <c r="T2049" i="38"/>
  <c r="T2050" i="38"/>
  <c r="T2051" i="38"/>
  <c r="T2052" i="38"/>
  <c r="T2053" i="38"/>
  <c r="T2054" i="38"/>
  <c r="T2055" i="38"/>
  <c r="T2056" i="38"/>
  <c r="T2057" i="38"/>
  <c r="T2058" i="38"/>
  <c r="T2059" i="38"/>
  <c r="T2060" i="38"/>
  <c r="T2061" i="38"/>
  <c r="T2062" i="38"/>
  <c r="T2063" i="38"/>
  <c r="T2064" i="38"/>
  <c r="T2065" i="38"/>
  <c r="T2066" i="38"/>
  <c r="T2067" i="38"/>
  <c r="T2068" i="38"/>
  <c r="T2069" i="38"/>
  <c r="T2070" i="38"/>
  <c r="T2071" i="38"/>
  <c r="T2072" i="38"/>
  <c r="T2073" i="38"/>
  <c r="T2074" i="38"/>
  <c r="T2075" i="38"/>
  <c r="T2076" i="38"/>
  <c r="T2077" i="38"/>
  <c r="T2078" i="38"/>
  <c r="T2079" i="38"/>
  <c r="T2080" i="38"/>
  <c r="T2081" i="38"/>
  <c r="T2082" i="38"/>
  <c r="T2083" i="38"/>
  <c r="T2084" i="38"/>
  <c r="T2085" i="38"/>
  <c r="T2086" i="38"/>
  <c r="T2087" i="38"/>
  <c r="T2088" i="38"/>
  <c r="T2089" i="38"/>
  <c r="T2090" i="38"/>
  <c r="T2091" i="38"/>
  <c r="T2092" i="38"/>
  <c r="T2093" i="38"/>
  <c r="T2094" i="38"/>
  <c r="T2095" i="38"/>
  <c r="T2096" i="38"/>
  <c r="T2097" i="38"/>
  <c r="T2098" i="38"/>
  <c r="T2099" i="38"/>
  <c r="T2100" i="38"/>
  <c r="T2101" i="38"/>
  <c r="T2102" i="38"/>
  <c r="T2103" i="38"/>
  <c r="T2104" i="38"/>
  <c r="T2105" i="38"/>
  <c r="T2106" i="38"/>
  <c r="T2107" i="38"/>
  <c r="T2108" i="38"/>
  <c r="T2109" i="38"/>
  <c r="T2110" i="38"/>
  <c r="T2111" i="38"/>
  <c r="T2112" i="38"/>
  <c r="T2113" i="38"/>
  <c r="T2114" i="38"/>
  <c r="T2115" i="38"/>
  <c r="T2116" i="38"/>
  <c r="T2117" i="38"/>
  <c r="T2118" i="38"/>
  <c r="T2119" i="38"/>
  <c r="T2120" i="38"/>
  <c r="T2121" i="38"/>
  <c r="T2122" i="38"/>
  <c r="T2123" i="38"/>
  <c r="T2124" i="38"/>
  <c r="T2125" i="38"/>
  <c r="T2126" i="38"/>
  <c r="T2127" i="38"/>
  <c r="T2128" i="38"/>
  <c r="T2129" i="38"/>
  <c r="T2130" i="38"/>
  <c r="T2131" i="38"/>
  <c r="T2132" i="38"/>
  <c r="T2133" i="38"/>
  <c r="T2134" i="38"/>
  <c r="T2135" i="38"/>
  <c r="T2136" i="38"/>
  <c r="T2137" i="38"/>
  <c r="T2138" i="38"/>
  <c r="T2139" i="38"/>
  <c r="T2140" i="38"/>
  <c r="T2141" i="38"/>
  <c r="T2142" i="38"/>
  <c r="T2143" i="38"/>
  <c r="T2144" i="38"/>
  <c r="T2145" i="38"/>
  <c r="T2146" i="38"/>
  <c r="T2147" i="38"/>
  <c r="T2148" i="38"/>
  <c r="T2149" i="38"/>
  <c r="T2150" i="38"/>
  <c r="T2151" i="38"/>
  <c r="T2152" i="38"/>
  <c r="T2153" i="38"/>
  <c r="T2154" i="38"/>
  <c r="T2155" i="38"/>
  <c r="T2156" i="38"/>
  <c r="T2157" i="38"/>
  <c r="T2158" i="38"/>
  <c r="T2159" i="38"/>
  <c r="T2160" i="38"/>
  <c r="T2161" i="38"/>
  <c r="T2162" i="38"/>
  <c r="T2163" i="38"/>
  <c r="T2164" i="38"/>
  <c r="T2165" i="38"/>
  <c r="T2166" i="38"/>
  <c r="T2167" i="38"/>
  <c r="T2168" i="38"/>
  <c r="T2169" i="38"/>
  <c r="T2170" i="38"/>
  <c r="T2171" i="38"/>
  <c r="T2172" i="38"/>
  <c r="T2173" i="38"/>
  <c r="T2174" i="38"/>
  <c r="T2175" i="38"/>
  <c r="T2176" i="38"/>
  <c r="T2177" i="38"/>
  <c r="T2178" i="38"/>
  <c r="T2179" i="38"/>
  <c r="T2180" i="38"/>
  <c r="T2181" i="38"/>
  <c r="T2182" i="38"/>
  <c r="T2183" i="38"/>
  <c r="T2184" i="38"/>
  <c r="T2185" i="38"/>
  <c r="T2186" i="38"/>
  <c r="T2187" i="38"/>
  <c r="T2188" i="38"/>
  <c r="T2189" i="38"/>
  <c r="T2190" i="38"/>
  <c r="T2191" i="38"/>
  <c r="T2192" i="38"/>
  <c r="T2193" i="38"/>
  <c r="T2194" i="38"/>
  <c r="T2195" i="38"/>
  <c r="T2196" i="38"/>
  <c r="T2197" i="38"/>
  <c r="T2198" i="38"/>
  <c r="T2199" i="38"/>
  <c r="T2200" i="38"/>
  <c r="T2201" i="38"/>
  <c r="T2202" i="38"/>
  <c r="T2203" i="38"/>
  <c r="T2204" i="38"/>
  <c r="T2205" i="38"/>
  <c r="T2206" i="38"/>
  <c r="T2207" i="38"/>
  <c r="T2208" i="38"/>
  <c r="T2209" i="38"/>
  <c r="T2210" i="38"/>
  <c r="T2211" i="38"/>
  <c r="T2212" i="38"/>
  <c r="T2213" i="38"/>
  <c r="T2214" i="38"/>
  <c r="T2215" i="38"/>
  <c r="T2216" i="38"/>
  <c r="T2217" i="38"/>
  <c r="T2218" i="38"/>
  <c r="T2219" i="38"/>
  <c r="T2220" i="38"/>
  <c r="T2221" i="38"/>
  <c r="T2222" i="38"/>
  <c r="T2223" i="38"/>
  <c r="T2224" i="38"/>
  <c r="T2225" i="38"/>
  <c r="T2226" i="38"/>
  <c r="T2227" i="38"/>
  <c r="T2228" i="38"/>
  <c r="T2229" i="38"/>
  <c r="T2230" i="38"/>
  <c r="T2231" i="38"/>
  <c r="T2232" i="38"/>
  <c r="T2233" i="38"/>
  <c r="T2234" i="38"/>
  <c r="T2235" i="38"/>
  <c r="T2236" i="38"/>
  <c r="T2237" i="38"/>
  <c r="T2238" i="38"/>
  <c r="T2239" i="38"/>
  <c r="T2240" i="38"/>
  <c r="T2241" i="38"/>
  <c r="T2242" i="38"/>
  <c r="T2243" i="38"/>
  <c r="T2244" i="38"/>
  <c r="T2245" i="38"/>
  <c r="T2246" i="38"/>
  <c r="T2247" i="38"/>
  <c r="T2248" i="38"/>
  <c r="T2249" i="38"/>
  <c r="T2250" i="38"/>
  <c r="T2251" i="38"/>
  <c r="T2252" i="38"/>
  <c r="T2253" i="38"/>
  <c r="T2254" i="38"/>
  <c r="T2255" i="38"/>
  <c r="T2256" i="38"/>
  <c r="T2257" i="38"/>
  <c r="T2258" i="38"/>
  <c r="T2259" i="38"/>
  <c r="T2260" i="38"/>
  <c r="T2261" i="38"/>
  <c r="T2262" i="38"/>
  <c r="T2263" i="38"/>
  <c r="T2264" i="38"/>
  <c r="T2265" i="38"/>
  <c r="T2266" i="38"/>
  <c r="T2267" i="38"/>
  <c r="T2268" i="38"/>
  <c r="T2269" i="38"/>
  <c r="T2270" i="38"/>
  <c r="T2271" i="38"/>
  <c r="T2272" i="38"/>
  <c r="T2273" i="38"/>
  <c r="T2274" i="38"/>
  <c r="T2275" i="38"/>
  <c r="T2276" i="38"/>
  <c r="T2277" i="38"/>
  <c r="T2278" i="38"/>
  <c r="T2279" i="38"/>
  <c r="T2280" i="38"/>
  <c r="T2281" i="38"/>
  <c r="T2282" i="38"/>
  <c r="T2283" i="38"/>
  <c r="T2284" i="38"/>
  <c r="T2285" i="38"/>
  <c r="T2286" i="38"/>
  <c r="T2287" i="38"/>
  <c r="T2288" i="38"/>
  <c r="T2289" i="38"/>
  <c r="T2290" i="38"/>
  <c r="T2291" i="38"/>
  <c r="T2292" i="38"/>
  <c r="T2293" i="38"/>
  <c r="T2294" i="38"/>
  <c r="T2295" i="38"/>
  <c r="T2296" i="38"/>
  <c r="T2297" i="38"/>
  <c r="T2298" i="38"/>
  <c r="T2299" i="38"/>
  <c r="T2300" i="38"/>
  <c r="T2301" i="38"/>
  <c r="T2302" i="38"/>
  <c r="T2303" i="38"/>
  <c r="T2304" i="38"/>
  <c r="T2305" i="38"/>
  <c r="T2306" i="38"/>
  <c r="T2307" i="38"/>
  <c r="T2308" i="38"/>
  <c r="T2309" i="38"/>
  <c r="T2310" i="38"/>
  <c r="T2311" i="38"/>
  <c r="T2312" i="38"/>
  <c r="T2313" i="38"/>
  <c r="T2314" i="38"/>
  <c r="T2315" i="38"/>
  <c r="T2316" i="38"/>
  <c r="T2317" i="38"/>
  <c r="T2318" i="38"/>
  <c r="T2319" i="38"/>
  <c r="T2320" i="38"/>
  <c r="T2321" i="38"/>
  <c r="T2322" i="38"/>
  <c r="T2323" i="38"/>
  <c r="T2324" i="38"/>
  <c r="T2325" i="38"/>
  <c r="T2326" i="38"/>
  <c r="T2327" i="38"/>
  <c r="T2328" i="38"/>
  <c r="T2329" i="38"/>
  <c r="T2330" i="38"/>
  <c r="T2331" i="38"/>
  <c r="T2332" i="38"/>
  <c r="T2333" i="38"/>
  <c r="T2334" i="38"/>
  <c r="T2335" i="38"/>
  <c r="T2336" i="38"/>
  <c r="T2337" i="38"/>
  <c r="T2338" i="38"/>
  <c r="T2339" i="38"/>
  <c r="T2340" i="38"/>
  <c r="T2341" i="38"/>
  <c r="T2342" i="38"/>
  <c r="T2343" i="38"/>
  <c r="T2344" i="38"/>
  <c r="T1365" i="38"/>
  <c r="T1366" i="38"/>
  <c r="T1367" i="38"/>
  <c r="T1368" i="38"/>
  <c r="T1369" i="38"/>
  <c r="T1370" i="38"/>
  <c r="T1371" i="38"/>
  <c r="T1372" i="38"/>
  <c r="T1373" i="38"/>
  <c r="T1374" i="38"/>
  <c r="T1375" i="38"/>
  <c r="T1376" i="38"/>
  <c r="T1377" i="38"/>
  <c r="T1378" i="38"/>
  <c r="T1379" i="38"/>
  <c r="T1380" i="38"/>
  <c r="T1381" i="38"/>
  <c r="T1382" i="38"/>
  <c r="T1383" i="38"/>
  <c r="T1384" i="38"/>
  <c r="T1385" i="38"/>
  <c r="T1386" i="38"/>
  <c r="T1387" i="38"/>
  <c r="T1388" i="38"/>
  <c r="T1389" i="38"/>
  <c r="T1390" i="38"/>
  <c r="T1391" i="38"/>
  <c r="T1392" i="38"/>
  <c r="T1393" i="38"/>
  <c r="T1394" i="38"/>
  <c r="T1395" i="38"/>
  <c r="T1396" i="38"/>
  <c r="T1397" i="38"/>
  <c r="T1398" i="38"/>
  <c r="T1399" i="38"/>
  <c r="T1400" i="38"/>
  <c r="T1401" i="38"/>
  <c r="T1402" i="38"/>
  <c r="T1403" i="38"/>
  <c r="T1404" i="38"/>
  <c r="T1405" i="38"/>
  <c r="T1406" i="38"/>
  <c r="T1407" i="38"/>
  <c r="T1408" i="38"/>
  <c r="T1409" i="38"/>
  <c r="T1410" i="38"/>
  <c r="T1411" i="38"/>
  <c r="T1412" i="38"/>
  <c r="T1413" i="38"/>
  <c r="T1414" i="38"/>
  <c r="T1415" i="38"/>
  <c r="T1416" i="38"/>
  <c r="T1417" i="38"/>
  <c r="T1418" i="38"/>
  <c r="T1419" i="38"/>
  <c r="T1420" i="38"/>
  <c r="T1421" i="38"/>
  <c r="T1422" i="38"/>
  <c r="T1423" i="38"/>
  <c r="T1424" i="38"/>
  <c r="T1425" i="38"/>
  <c r="T1426" i="38"/>
  <c r="T1427" i="38"/>
  <c r="T1428" i="38"/>
  <c r="T1429" i="38"/>
  <c r="T1430" i="38"/>
  <c r="T1431" i="38"/>
  <c r="T1432" i="38"/>
  <c r="T1433" i="38"/>
  <c r="T1434" i="38"/>
  <c r="T1435" i="38"/>
  <c r="T1436" i="38"/>
  <c r="T1437" i="38"/>
  <c r="T1438" i="38"/>
  <c r="T1439" i="38"/>
  <c r="T1440" i="38"/>
  <c r="T1441" i="38"/>
  <c r="T1442" i="38"/>
  <c r="T1443" i="38"/>
  <c r="T1444" i="38"/>
  <c r="T1445" i="38"/>
  <c r="T1446" i="38"/>
  <c r="T1447" i="38"/>
  <c r="T1448" i="38"/>
  <c r="T1449" i="38"/>
  <c r="T1450" i="38"/>
  <c r="T1451" i="38"/>
  <c r="T1452" i="38"/>
  <c r="T1453" i="38"/>
  <c r="T1454" i="38"/>
  <c r="T1455" i="38"/>
  <c r="T1456" i="38"/>
  <c r="T1457" i="38"/>
  <c r="T1458" i="38"/>
  <c r="T1459" i="38"/>
  <c r="T1460" i="38"/>
  <c r="T1461" i="38"/>
  <c r="T1462" i="38"/>
  <c r="T1463" i="38"/>
  <c r="T1464" i="38"/>
  <c r="T1465" i="38"/>
  <c r="T1466" i="38"/>
  <c r="T1467" i="38"/>
  <c r="T1468" i="38"/>
  <c r="T1469" i="38"/>
  <c r="T1470" i="38"/>
  <c r="T1471" i="38"/>
  <c r="T1472" i="38"/>
  <c r="T1473" i="38"/>
  <c r="T1474" i="38"/>
  <c r="T1475" i="38"/>
  <c r="T1476" i="38"/>
  <c r="T1477" i="38"/>
  <c r="T1478" i="38"/>
  <c r="T1479" i="38"/>
  <c r="T1480" i="38"/>
  <c r="T1481" i="38"/>
  <c r="T1482" i="38"/>
  <c r="T1483" i="38"/>
  <c r="T1484" i="38"/>
  <c r="T1485" i="38"/>
  <c r="T1486" i="38"/>
  <c r="T1487" i="38"/>
  <c r="T1488" i="38"/>
  <c r="T1489" i="38"/>
  <c r="T1490" i="38"/>
  <c r="T1491" i="38"/>
  <c r="T1492" i="38"/>
  <c r="T1493" i="38"/>
  <c r="T1494" i="38"/>
  <c r="T1495" i="38"/>
  <c r="T1496" i="38"/>
  <c r="T1497" i="38"/>
  <c r="T1498" i="38"/>
  <c r="T1499" i="38"/>
  <c r="T1500" i="38"/>
  <c r="T1501" i="38"/>
  <c r="T1502" i="38"/>
  <c r="T1503" i="38"/>
  <c r="T1504" i="38"/>
  <c r="T1505" i="38"/>
  <c r="T1506" i="38"/>
  <c r="T1507" i="38"/>
  <c r="T1508" i="38"/>
  <c r="T1509" i="38"/>
  <c r="T1510" i="38"/>
  <c r="T1511" i="38"/>
  <c r="T1512" i="38"/>
  <c r="T1513" i="38"/>
  <c r="T1514" i="38"/>
  <c r="T1515" i="38"/>
  <c r="T1516" i="38"/>
  <c r="T1517" i="38"/>
  <c r="T1518" i="38"/>
  <c r="T1519" i="38"/>
  <c r="T1520" i="38"/>
  <c r="T1521" i="38"/>
  <c r="T1522" i="38"/>
  <c r="T1523" i="38"/>
  <c r="T1524" i="38"/>
  <c r="T1525" i="38"/>
  <c r="T1526" i="38"/>
  <c r="T1527" i="38"/>
  <c r="T1528" i="38"/>
  <c r="T1529" i="38"/>
  <c r="T1530" i="38"/>
  <c r="T1531" i="38"/>
  <c r="T1532" i="38"/>
  <c r="T1533" i="38"/>
  <c r="T1534" i="38"/>
  <c r="T1535" i="38"/>
  <c r="T1536" i="38"/>
  <c r="T1537" i="38"/>
  <c r="T1538" i="38"/>
  <c r="T1539" i="38"/>
  <c r="T1540" i="38"/>
  <c r="T1541" i="38"/>
  <c r="T1542" i="38"/>
  <c r="T1543" i="38"/>
  <c r="T1544" i="38"/>
  <c r="T1545" i="38"/>
  <c r="T1546" i="38"/>
  <c r="T1547" i="38"/>
  <c r="T1548" i="38"/>
  <c r="T1549" i="38"/>
  <c r="T1550" i="38"/>
  <c r="T1551" i="38"/>
  <c r="T1552" i="38"/>
  <c r="T1553" i="38"/>
  <c r="T1554" i="38"/>
  <c r="T1555" i="38"/>
  <c r="T1556" i="38"/>
  <c r="T1557" i="38"/>
  <c r="T1558" i="38"/>
  <c r="T1559" i="38"/>
  <c r="T1560" i="38"/>
  <c r="T1561" i="38"/>
  <c r="T1562" i="38"/>
  <c r="T1563" i="38"/>
  <c r="T1564" i="38"/>
  <c r="T1565" i="38"/>
  <c r="T1566" i="38"/>
  <c r="T1567" i="38"/>
  <c r="T1568" i="38"/>
  <c r="T1569" i="38"/>
  <c r="T1570" i="38"/>
  <c r="T1571" i="38"/>
  <c r="T1572" i="38"/>
  <c r="T1573" i="38"/>
  <c r="T1574" i="38"/>
  <c r="T1575" i="38"/>
  <c r="T1576" i="38"/>
  <c r="T1577" i="38"/>
  <c r="T1578" i="38"/>
  <c r="T1579" i="38"/>
  <c r="T1580" i="38"/>
  <c r="T1581" i="38"/>
  <c r="T1582" i="38"/>
  <c r="T1583" i="38"/>
  <c r="T1584" i="38"/>
  <c r="T1585" i="38"/>
  <c r="T1586" i="38"/>
  <c r="T1587" i="38"/>
  <c r="T1588" i="38"/>
  <c r="T1589" i="38"/>
  <c r="T1590" i="38"/>
  <c r="T1591" i="38"/>
  <c r="T1592" i="38"/>
  <c r="T1593" i="38"/>
  <c r="T1594" i="38"/>
  <c r="T1595" i="38"/>
  <c r="T1596" i="38"/>
  <c r="T1597" i="38"/>
  <c r="T1598" i="38"/>
  <c r="T1599" i="38"/>
  <c r="T1600" i="38"/>
  <c r="T1601" i="38"/>
  <c r="T1602" i="38"/>
  <c r="T1603" i="38"/>
  <c r="T1604" i="38"/>
  <c r="T1605" i="38"/>
  <c r="T1606" i="38"/>
  <c r="T1607" i="38"/>
  <c r="T1608" i="38"/>
  <c r="T1609" i="38"/>
  <c r="T1610" i="38"/>
  <c r="T1611" i="38"/>
  <c r="T1612" i="38"/>
  <c r="T1613" i="38"/>
  <c r="T1614" i="38"/>
  <c r="T1615" i="38"/>
  <c r="T1616" i="38"/>
  <c r="T1617" i="38"/>
  <c r="T1618" i="38"/>
  <c r="T1619" i="38"/>
  <c r="T1620" i="38"/>
  <c r="T1621" i="38"/>
  <c r="T1622" i="38"/>
  <c r="T1623" i="38"/>
  <c r="T1624" i="38"/>
  <c r="T1625" i="38"/>
  <c r="T1626" i="38"/>
  <c r="T1627" i="38"/>
  <c r="T1628" i="38"/>
  <c r="T1629" i="38"/>
  <c r="T1630" i="38"/>
  <c r="T1631" i="38"/>
  <c r="T1632" i="38"/>
  <c r="T1633" i="38"/>
  <c r="T1634" i="38"/>
  <c r="T1635" i="38"/>
  <c r="T1636" i="38"/>
  <c r="T1637" i="38"/>
  <c r="T1638" i="38"/>
  <c r="T1639" i="38"/>
  <c r="T1640" i="38"/>
  <c r="T1641" i="38"/>
  <c r="T1642" i="38"/>
  <c r="T1643" i="38"/>
  <c r="T1644" i="38"/>
  <c r="T1645" i="38"/>
  <c r="T1646" i="38"/>
  <c r="T1647" i="38"/>
  <c r="T1648" i="38"/>
  <c r="T1649" i="38"/>
  <c r="T1650" i="38"/>
  <c r="T1651" i="38"/>
  <c r="T1652" i="38"/>
  <c r="T1653" i="38"/>
  <c r="T1654" i="38"/>
  <c r="T1655" i="38"/>
  <c r="T1656" i="38"/>
  <c r="T1657" i="38"/>
  <c r="T1658" i="38"/>
  <c r="T1659" i="38"/>
  <c r="T1660" i="38"/>
  <c r="T1661" i="38"/>
  <c r="T856" i="38"/>
  <c r="T857" i="38"/>
  <c r="T858" i="38"/>
  <c r="T859" i="38"/>
  <c r="T860" i="38"/>
  <c r="T861" i="38"/>
  <c r="T862" i="38"/>
  <c r="T863" i="38"/>
  <c r="T864" i="38"/>
  <c r="T865" i="38"/>
  <c r="T866" i="38"/>
  <c r="T867" i="38"/>
  <c r="T868" i="38"/>
  <c r="T869" i="38"/>
  <c r="T870" i="38"/>
  <c r="T871" i="38"/>
  <c r="T872" i="38"/>
  <c r="T873" i="38"/>
  <c r="T874" i="38"/>
  <c r="T875" i="38"/>
  <c r="T876" i="38"/>
  <c r="T877" i="38"/>
  <c r="T878" i="38"/>
  <c r="T879" i="38"/>
  <c r="T880" i="38"/>
  <c r="T881" i="38"/>
  <c r="T882" i="38"/>
  <c r="T883" i="38"/>
  <c r="T884" i="38"/>
  <c r="T885" i="38"/>
  <c r="T886" i="38"/>
  <c r="T887" i="38"/>
  <c r="T888" i="38"/>
  <c r="T889" i="38"/>
  <c r="T890" i="38"/>
  <c r="T891" i="38"/>
  <c r="T892" i="38"/>
  <c r="T893" i="38"/>
  <c r="T894" i="38"/>
  <c r="T895" i="38"/>
  <c r="T896" i="38"/>
  <c r="T897" i="38"/>
  <c r="T898" i="38"/>
  <c r="T899" i="38"/>
  <c r="T900" i="38"/>
  <c r="T901" i="38"/>
  <c r="T902" i="38"/>
  <c r="T903" i="38"/>
  <c r="T904" i="38"/>
  <c r="T905" i="38"/>
  <c r="T906" i="38"/>
  <c r="T907" i="38"/>
  <c r="T908" i="38"/>
  <c r="T909" i="38"/>
  <c r="T910" i="38"/>
  <c r="T911" i="38"/>
  <c r="T912" i="38"/>
  <c r="T913" i="38"/>
  <c r="T914" i="38"/>
  <c r="T915" i="38"/>
  <c r="T916" i="38"/>
  <c r="T917" i="38"/>
  <c r="T918" i="38"/>
  <c r="T919" i="38"/>
  <c r="T920" i="38"/>
  <c r="T921" i="38"/>
  <c r="T922" i="38"/>
  <c r="T923" i="38"/>
  <c r="T924" i="38"/>
  <c r="T925" i="38"/>
  <c r="T926" i="38"/>
  <c r="T927" i="38"/>
  <c r="T928" i="38"/>
  <c r="T929" i="38"/>
  <c r="T930" i="38"/>
  <c r="T931" i="38"/>
  <c r="T932" i="38"/>
  <c r="T933" i="38"/>
  <c r="T934" i="38"/>
  <c r="T935" i="38"/>
  <c r="T936" i="38"/>
  <c r="T937" i="38"/>
  <c r="T938" i="38"/>
  <c r="T939" i="38"/>
  <c r="T940" i="38"/>
  <c r="T941" i="38"/>
  <c r="T942" i="38"/>
  <c r="T943" i="38"/>
  <c r="T944" i="38"/>
  <c r="T945" i="38"/>
  <c r="T946" i="38"/>
  <c r="T947" i="38"/>
  <c r="T948" i="38"/>
  <c r="T949" i="38"/>
  <c r="T950" i="38"/>
  <c r="T951" i="38"/>
  <c r="T952" i="38"/>
  <c r="T953" i="38"/>
  <c r="T954" i="38"/>
  <c r="T955" i="38"/>
  <c r="T956" i="38"/>
  <c r="T957" i="38"/>
  <c r="T958" i="38"/>
  <c r="T959" i="38"/>
  <c r="T960" i="38"/>
  <c r="T961" i="38"/>
  <c r="T962" i="38"/>
  <c r="T963" i="38"/>
  <c r="T964" i="38"/>
  <c r="T965" i="38"/>
  <c r="T966" i="38"/>
  <c r="T967" i="38"/>
  <c r="T968" i="38"/>
  <c r="T969" i="38"/>
  <c r="T970" i="38"/>
  <c r="T971" i="38"/>
  <c r="T972" i="38"/>
  <c r="T973" i="38"/>
  <c r="T974" i="38"/>
  <c r="T975" i="38"/>
  <c r="T976" i="38"/>
  <c r="T977" i="38"/>
  <c r="T978" i="38"/>
  <c r="T979" i="38"/>
  <c r="T980" i="38"/>
  <c r="T981" i="38"/>
  <c r="T982" i="38"/>
  <c r="T983" i="38"/>
  <c r="T984" i="38"/>
  <c r="T985" i="38"/>
  <c r="T986" i="38"/>
  <c r="T987" i="38"/>
  <c r="T988" i="38"/>
  <c r="T989" i="38"/>
  <c r="T990" i="38"/>
  <c r="T991" i="38"/>
  <c r="T992" i="38"/>
  <c r="T993" i="38"/>
  <c r="T994" i="38"/>
  <c r="T995" i="38"/>
  <c r="T996" i="38"/>
  <c r="T997" i="38"/>
  <c r="T998" i="38"/>
  <c r="T999" i="38"/>
  <c r="T1000" i="38"/>
  <c r="T1001" i="38"/>
  <c r="T1002" i="38"/>
  <c r="T1003" i="38"/>
  <c r="T1004" i="38"/>
  <c r="T1005" i="38"/>
  <c r="T1006" i="38"/>
  <c r="T1007" i="38"/>
  <c r="T1008" i="38"/>
  <c r="T1009" i="38"/>
  <c r="T1010" i="38"/>
  <c r="T1011" i="38"/>
  <c r="T1012" i="38"/>
  <c r="T1013" i="38"/>
  <c r="T1014" i="38"/>
  <c r="T1015" i="38"/>
  <c r="T1016" i="38"/>
  <c r="T1017" i="38"/>
  <c r="T1018" i="38"/>
  <c r="T1019" i="38"/>
  <c r="T1020" i="38"/>
  <c r="T1021" i="38"/>
  <c r="T1022" i="38"/>
  <c r="T1023" i="38"/>
  <c r="T1024" i="38"/>
  <c r="T1025" i="38"/>
  <c r="T1026" i="38"/>
  <c r="T1027" i="38"/>
  <c r="T1028" i="38"/>
  <c r="T1029" i="38"/>
  <c r="T1030" i="38"/>
  <c r="T1031" i="38"/>
  <c r="T1032" i="38"/>
  <c r="T1033" i="38"/>
  <c r="T1034" i="38"/>
  <c r="T1035" i="38"/>
  <c r="T1036" i="38"/>
  <c r="T1037" i="38"/>
  <c r="T1038" i="38"/>
  <c r="T1039" i="38"/>
  <c r="T1040" i="38"/>
  <c r="T1041" i="38"/>
  <c r="T1042" i="38"/>
  <c r="T1043" i="38"/>
  <c r="T1044" i="38"/>
  <c r="T1045" i="38"/>
  <c r="T1046" i="38"/>
  <c r="T1047" i="38"/>
  <c r="T1048" i="38"/>
  <c r="T1049" i="38"/>
  <c r="T1050" i="38"/>
  <c r="T1051" i="38"/>
  <c r="T1052" i="38"/>
  <c r="T1053" i="38"/>
  <c r="T1054" i="38"/>
  <c r="T1055" i="38"/>
  <c r="T1056" i="38"/>
  <c r="T1057" i="38"/>
  <c r="T1058" i="38"/>
  <c r="T1059" i="38"/>
  <c r="T1060" i="38"/>
  <c r="T1061" i="38"/>
  <c r="T1062" i="38"/>
  <c r="T1063" i="38"/>
  <c r="T1064" i="38"/>
  <c r="T1065" i="38"/>
  <c r="T1066" i="38"/>
  <c r="T1067" i="38"/>
  <c r="T1068" i="38"/>
  <c r="T1069" i="38"/>
  <c r="T1070" i="38"/>
  <c r="T1071" i="38"/>
  <c r="T1072" i="38"/>
  <c r="T1073" i="38"/>
  <c r="T1074" i="38"/>
  <c r="T1075" i="38"/>
  <c r="T1076" i="38"/>
  <c r="T1077" i="38"/>
  <c r="T1078" i="38"/>
  <c r="T1079" i="38"/>
  <c r="T1080" i="38"/>
  <c r="T1081" i="38"/>
  <c r="T1082" i="38"/>
  <c r="T1083" i="38"/>
  <c r="T1084" i="38"/>
  <c r="T1085" i="38"/>
  <c r="T1086" i="38"/>
  <c r="T1087" i="38"/>
  <c r="T1088" i="38"/>
  <c r="T1089" i="38"/>
  <c r="T1090" i="38"/>
  <c r="T1091" i="38"/>
  <c r="T1092" i="38"/>
  <c r="T1093" i="38"/>
  <c r="T1094" i="38"/>
  <c r="T1095" i="38"/>
  <c r="T1096" i="38"/>
  <c r="T1097" i="38"/>
  <c r="T1098" i="38"/>
  <c r="T1099" i="38"/>
  <c r="T1100" i="38"/>
  <c r="T1101" i="38"/>
  <c r="T1102" i="38"/>
  <c r="T1103" i="38"/>
  <c r="T1104" i="38"/>
  <c r="T1105" i="38"/>
  <c r="T1106" i="38"/>
  <c r="T1107" i="38"/>
  <c r="T1108" i="38"/>
  <c r="T1109" i="38"/>
  <c r="T1110" i="38"/>
  <c r="T1111" i="38"/>
  <c r="T1112" i="38"/>
  <c r="T1113" i="38"/>
  <c r="T1114" i="38"/>
  <c r="T1115" i="38"/>
  <c r="T1116" i="38"/>
  <c r="T1117" i="38"/>
  <c r="T1118" i="38"/>
  <c r="T1119" i="38"/>
  <c r="T1120" i="38"/>
  <c r="T1121" i="38"/>
  <c r="T1122" i="38"/>
  <c r="T1123" i="38"/>
  <c r="T1124" i="38"/>
  <c r="T1125" i="38"/>
  <c r="T1126" i="38"/>
  <c r="T1127" i="38"/>
  <c r="T1128" i="38"/>
  <c r="T1129" i="38"/>
  <c r="T1130" i="38"/>
  <c r="T1131" i="38"/>
  <c r="T1132" i="38"/>
  <c r="T1133" i="38"/>
  <c r="T1134" i="38"/>
  <c r="T1135" i="38"/>
  <c r="T1136" i="38"/>
  <c r="T1137" i="38"/>
  <c r="T1138" i="38"/>
  <c r="T1139" i="38"/>
  <c r="T1140" i="38"/>
  <c r="T1141" i="38"/>
  <c r="T1142" i="38"/>
  <c r="T1143" i="38"/>
  <c r="T1144" i="38"/>
  <c r="T1145" i="38"/>
  <c r="T1146" i="38"/>
  <c r="T1147" i="38"/>
  <c r="T1148" i="38"/>
  <c r="T1149" i="38"/>
  <c r="T1150" i="38"/>
  <c r="T1151" i="38"/>
  <c r="T1152" i="38"/>
  <c r="T1153" i="38"/>
  <c r="T1154" i="38"/>
  <c r="T1155" i="38"/>
  <c r="T1156" i="38"/>
  <c r="T1157" i="38"/>
  <c r="T1158" i="38"/>
  <c r="T1159" i="38"/>
  <c r="T1160" i="38"/>
  <c r="T1161" i="38"/>
  <c r="T1162" i="38"/>
  <c r="T1163" i="38"/>
  <c r="T1164" i="38"/>
  <c r="T1165" i="38"/>
  <c r="T1166" i="38"/>
  <c r="T1167" i="38"/>
  <c r="T1168" i="38"/>
  <c r="T1169" i="38"/>
  <c r="T1170" i="38"/>
  <c r="T1171" i="38"/>
  <c r="T1172" i="38"/>
  <c r="T1173" i="38"/>
  <c r="T1174" i="38"/>
  <c r="T1175" i="38"/>
  <c r="T1176" i="38"/>
  <c r="T1177" i="38"/>
  <c r="T1178" i="38"/>
  <c r="T1179" i="38"/>
  <c r="T1180" i="38"/>
  <c r="T1181" i="38"/>
  <c r="T1182" i="38"/>
  <c r="T1183" i="38"/>
  <c r="T1184" i="38"/>
  <c r="T1185" i="38"/>
  <c r="T1186" i="38"/>
  <c r="T1187" i="38"/>
  <c r="T1188" i="38"/>
  <c r="T1189" i="38"/>
  <c r="T1190" i="38"/>
  <c r="T1191" i="38"/>
  <c r="T1192" i="38"/>
  <c r="T1193" i="38"/>
  <c r="T1194" i="38"/>
  <c r="T1195" i="38"/>
  <c r="T1196" i="38"/>
  <c r="T1197" i="38"/>
  <c r="T1198" i="38"/>
  <c r="T1199" i="38"/>
  <c r="T1200" i="38"/>
  <c r="T1201" i="38"/>
  <c r="T1202" i="38"/>
  <c r="T1203" i="38"/>
  <c r="T1204" i="38"/>
  <c r="T1205" i="38"/>
  <c r="T1206" i="38"/>
  <c r="T1207" i="38"/>
  <c r="T1208" i="38"/>
  <c r="T1209" i="38"/>
  <c r="T1210" i="38"/>
  <c r="T1211" i="38"/>
  <c r="T1212" i="38"/>
  <c r="T1213" i="38"/>
  <c r="T1214" i="38"/>
  <c r="T1215" i="38"/>
  <c r="T1216" i="38"/>
  <c r="T1217" i="38"/>
  <c r="T1218" i="38"/>
  <c r="T1219" i="38"/>
  <c r="T1220" i="38"/>
  <c r="T1221" i="38"/>
  <c r="T1222" i="38"/>
  <c r="T1223" i="38"/>
  <c r="T1224" i="38"/>
  <c r="T1225" i="38"/>
  <c r="T1226" i="38"/>
  <c r="T1227" i="38"/>
  <c r="T1228" i="38"/>
  <c r="T1229" i="38"/>
  <c r="T1230" i="38"/>
  <c r="T1231" i="38"/>
  <c r="T1232" i="38"/>
  <c r="T1233" i="38"/>
  <c r="T1234" i="38"/>
  <c r="T1235" i="38"/>
  <c r="T1236" i="38"/>
  <c r="T1237" i="38"/>
  <c r="T1238" i="38"/>
  <c r="T1239" i="38"/>
  <c r="T1240" i="38"/>
  <c r="T1241" i="38"/>
  <c r="T1242" i="38"/>
  <c r="T1243" i="38"/>
  <c r="T1244" i="38"/>
  <c r="T1245" i="38"/>
  <c r="T1246" i="38"/>
  <c r="T1247" i="38"/>
  <c r="T1248" i="38"/>
  <c r="T1249" i="38"/>
  <c r="T1250" i="38"/>
  <c r="T1251" i="38"/>
  <c r="T1252" i="38"/>
  <c r="T1253" i="38"/>
  <c r="T1254" i="38"/>
  <c r="T1255" i="38"/>
  <c r="T1256" i="38"/>
  <c r="T1257" i="38"/>
  <c r="T1258" i="38"/>
  <c r="T1259" i="38"/>
  <c r="T1260" i="38"/>
  <c r="T1261" i="38"/>
  <c r="T1262" i="38"/>
  <c r="T1263" i="38"/>
  <c r="T1264" i="38"/>
  <c r="T1265" i="38"/>
  <c r="T1266" i="38"/>
  <c r="T1267" i="38"/>
  <c r="T1268" i="38"/>
  <c r="T1269" i="38"/>
  <c r="T1270" i="38"/>
  <c r="T1271" i="38"/>
  <c r="T1272" i="38"/>
  <c r="T1273" i="38"/>
  <c r="T1274" i="38"/>
  <c r="T1275" i="38"/>
  <c r="T1276" i="38"/>
  <c r="T1277" i="38"/>
  <c r="T1278" i="38"/>
  <c r="T1279" i="38"/>
  <c r="T1280" i="38"/>
  <c r="T1281" i="38"/>
  <c r="T1282" i="38"/>
  <c r="T1283" i="38"/>
  <c r="T1284" i="38"/>
  <c r="T1285" i="38"/>
  <c r="T1286" i="38"/>
  <c r="T1287" i="38"/>
  <c r="T1288" i="38"/>
  <c r="T1289" i="38"/>
  <c r="T1290" i="38"/>
  <c r="T1291" i="38"/>
  <c r="T1292" i="38"/>
  <c r="T1293" i="38"/>
  <c r="T1294" i="38"/>
  <c r="T1295" i="38"/>
  <c r="T1296" i="38"/>
  <c r="T1297" i="38"/>
  <c r="T1298" i="38"/>
  <c r="T1299" i="38"/>
  <c r="T1300" i="38"/>
  <c r="T1301" i="38"/>
  <c r="T1302" i="38"/>
  <c r="T1303" i="38"/>
  <c r="T1304" i="38"/>
  <c r="T1305" i="38"/>
  <c r="T1306" i="38"/>
  <c r="T1307" i="38"/>
  <c r="T1308" i="38"/>
  <c r="T1309" i="38"/>
  <c r="T1310" i="38"/>
  <c r="T1311" i="38"/>
  <c r="T1312" i="38"/>
  <c r="T1313" i="38"/>
  <c r="T1314" i="38"/>
  <c r="T1315" i="38"/>
  <c r="T1316" i="38"/>
  <c r="T1317" i="38"/>
  <c r="T1318" i="38"/>
  <c r="T1319" i="38"/>
  <c r="T1320" i="38"/>
  <c r="T1321" i="38"/>
  <c r="T1322" i="38"/>
  <c r="T1323" i="38"/>
  <c r="T1324" i="38"/>
  <c r="T1325" i="38"/>
  <c r="T1326" i="38"/>
  <c r="T1327" i="38"/>
  <c r="T1328" i="38"/>
  <c r="T1329" i="38"/>
  <c r="T1330" i="38"/>
  <c r="T1331" i="38"/>
  <c r="T1332" i="38"/>
  <c r="T1333" i="38"/>
  <c r="T1334" i="38"/>
  <c r="T1335" i="38"/>
  <c r="T1336" i="38"/>
  <c r="T1337" i="38"/>
  <c r="T1338" i="38"/>
  <c r="T1339" i="38"/>
  <c r="T1340" i="38"/>
  <c r="T1341" i="38"/>
  <c r="T1342" i="38"/>
  <c r="T1343" i="38"/>
  <c r="T1344" i="38"/>
  <c r="T1345" i="38"/>
  <c r="T1346" i="38"/>
  <c r="T1347" i="38"/>
  <c r="T1348" i="38"/>
  <c r="T1349" i="38"/>
  <c r="T1350" i="38"/>
  <c r="T1351" i="38"/>
  <c r="T1352" i="38"/>
  <c r="T1353" i="38"/>
  <c r="T1354" i="38"/>
  <c r="T1355" i="38"/>
  <c r="T1356" i="38"/>
  <c r="T1357" i="38"/>
  <c r="T1358" i="38"/>
  <c r="T1359" i="38"/>
  <c r="T1360" i="38"/>
  <c r="T1361" i="38"/>
  <c r="T1362" i="38"/>
  <c r="T1363" i="38"/>
  <c r="T1364" i="38"/>
  <c r="T855" i="38"/>
  <c r="T771" i="38"/>
  <c r="T772" i="38"/>
  <c r="T773" i="38"/>
  <c r="T774" i="38"/>
  <c r="T775" i="38"/>
  <c r="T776" i="38"/>
  <c r="T777" i="38"/>
  <c r="T778" i="38"/>
  <c r="T779" i="38"/>
  <c r="T780" i="38"/>
  <c r="T781" i="38"/>
  <c r="T782" i="38"/>
  <c r="T783" i="38"/>
  <c r="T784" i="38"/>
  <c r="T785" i="38"/>
  <c r="T786" i="38"/>
  <c r="T787" i="38"/>
  <c r="T788" i="38"/>
  <c r="T789" i="38"/>
  <c r="T790" i="38"/>
  <c r="T791" i="38"/>
  <c r="T792" i="38"/>
  <c r="T793" i="38"/>
  <c r="T794" i="38"/>
  <c r="T795" i="38"/>
  <c r="T796" i="38"/>
  <c r="T797" i="38"/>
  <c r="T798" i="38"/>
  <c r="T799" i="38"/>
  <c r="T800" i="38"/>
  <c r="T801" i="38"/>
  <c r="T802" i="38"/>
  <c r="T803" i="38"/>
  <c r="T804" i="38"/>
  <c r="T805" i="38"/>
  <c r="T806" i="38"/>
  <c r="T807" i="38"/>
  <c r="T808" i="38"/>
  <c r="T809" i="38"/>
  <c r="T810" i="38"/>
  <c r="T811" i="38"/>
  <c r="T812" i="38"/>
  <c r="T813" i="38"/>
  <c r="T814" i="38"/>
  <c r="T815" i="38"/>
  <c r="T816" i="38"/>
  <c r="T817" i="38"/>
  <c r="T818" i="38"/>
  <c r="T819" i="38"/>
  <c r="T820" i="38"/>
  <c r="T821" i="38"/>
  <c r="T822" i="38"/>
  <c r="T823" i="38"/>
  <c r="T824" i="38"/>
  <c r="T825" i="38"/>
  <c r="T826" i="38"/>
  <c r="T827" i="38"/>
  <c r="T828" i="38"/>
  <c r="T829" i="38"/>
  <c r="T830" i="38"/>
  <c r="T831" i="38"/>
  <c r="T832" i="38"/>
  <c r="T833" i="38"/>
  <c r="T834" i="38"/>
  <c r="T835" i="38"/>
  <c r="T836" i="38"/>
  <c r="T837" i="38"/>
  <c r="T838" i="38"/>
  <c r="T839" i="38"/>
  <c r="T840" i="38"/>
  <c r="T841" i="38"/>
  <c r="T842" i="38"/>
  <c r="T843" i="38"/>
  <c r="T844" i="38"/>
  <c r="T845" i="38"/>
  <c r="T846" i="38"/>
  <c r="T847" i="38"/>
  <c r="T848" i="38"/>
  <c r="T849" i="38"/>
  <c r="T850" i="38"/>
  <c r="T851" i="38"/>
  <c r="T770" i="38"/>
  <c r="T415" i="38"/>
  <c r="T416" i="38"/>
  <c r="T417" i="38"/>
  <c r="T418" i="38"/>
  <c r="T419" i="38"/>
  <c r="T420" i="38"/>
  <c r="T421" i="38"/>
  <c r="T422" i="38"/>
  <c r="T423" i="38"/>
  <c r="T424" i="38"/>
  <c r="T425" i="38"/>
  <c r="T426" i="38"/>
  <c r="T427" i="38"/>
  <c r="T428" i="38"/>
  <c r="T429" i="38"/>
  <c r="T430" i="38"/>
  <c r="T431" i="38"/>
  <c r="T432" i="38"/>
  <c r="T433" i="38"/>
  <c r="T434" i="38"/>
  <c r="T435" i="38"/>
  <c r="T436" i="38"/>
  <c r="T437" i="38"/>
  <c r="T438" i="38"/>
  <c r="T439" i="38"/>
  <c r="T440" i="38"/>
  <c r="T441" i="38"/>
  <c r="T442" i="38"/>
  <c r="T443" i="38"/>
  <c r="T444" i="38"/>
  <c r="T445" i="38"/>
  <c r="T446" i="38"/>
  <c r="T447" i="38"/>
  <c r="T448" i="38"/>
  <c r="T449" i="38"/>
  <c r="T450" i="38"/>
  <c r="T451" i="38"/>
  <c r="T452" i="38"/>
  <c r="T453" i="38"/>
  <c r="T454" i="38"/>
  <c r="T455" i="38"/>
  <c r="T456" i="38"/>
  <c r="T457" i="38"/>
  <c r="T458" i="38"/>
  <c r="T459" i="38"/>
  <c r="T460" i="38"/>
  <c r="T461" i="38"/>
  <c r="T462" i="38"/>
  <c r="T463" i="38"/>
  <c r="T464" i="38"/>
  <c r="T465" i="38"/>
  <c r="T466" i="38"/>
  <c r="T467" i="38"/>
  <c r="T468" i="38"/>
  <c r="T469" i="38"/>
  <c r="T470" i="38"/>
  <c r="T471" i="38"/>
  <c r="T472" i="38"/>
  <c r="T473" i="38"/>
  <c r="T474" i="38"/>
  <c r="T475" i="38"/>
  <c r="T476" i="38"/>
  <c r="T477" i="38"/>
  <c r="T478" i="38"/>
  <c r="T479" i="38"/>
  <c r="T480" i="38"/>
  <c r="T481" i="38"/>
  <c r="T482" i="38"/>
  <c r="T483" i="38"/>
  <c r="T484" i="38"/>
  <c r="T485" i="38"/>
  <c r="T486" i="38"/>
  <c r="T487" i="38"/>
  <c r="T488" i="38"/>
  <c r="T489" i="38"/>
  <c r="T490" i="38"/>
  <c r="T491" i="38"/>
  <c r="T492" i="38"/>
  <c r="T493" i="38"/>
  <c r="T494" i="38"/>
  <c r="T495" i="38"/>
  <c r="T496" i="38"/>
  <c r="T497" i="38"/>
  <c r="T498" i="38"/>
  <c r="T499" i="38"/>
  <c r="T500" i="38"/>
  <c r="T501" i="38"/>
  <c r="T502" i="38"/>
  <c r="T503" i="38"/>
  <c r="T504" i="38"/>
  <c r="T505" i="38"/>
  <c r="T506" i="38"/>
  <c r="T507" i="38"/>
  <c r="T508" i="38"/>
  <c r="T509" i="38"/>
  <c r="T510" i="38"/>
  <c r="T511" i="38"/>
  <c r="T512" i="38"/>
  <c r="T513" i="38"/>
  <c r="T514" i="38"/>
  <c r="T515" i="38"/>
  <c r="T516" i="38"/>
  <c r="T517" i="38"/>
  <c r="T518" i="38"/>
  <c r="T519" i="38"/>
  <c r="T520" i="38"/>
  <c r="T521" i="38"/>
  <c r="T522" i="38"/>
  <c r="T523" i="38"/>
  <c r="T524" i="38"/>
  <c r="T525" i="38"/>
  <c r="T526" i="38"/>
  <c r="T527" i="38"/>
  <c r="T528" i="38"/>
  <c r="T529" i="38"/>
  <c r="T530" i="38"/>
  <c r="T531" i="38"/>
  <c r="T532" i="38"/>
  <c r="T533" i="38"/>
  <c r="T534" i="38"/>
  <c r="T535" i="38"/>
  <c r="T536" i="38"/>
  <c r="T537" i="38"/>
  <c r="T538" i="38"/>
  <c r="T539" i="38"/>
  <c r="T540" i="38"/>
  <c r="T541" i="38"/>
  <c r="T542" i="38"/>
  <c r="T543" i="38"/>
  <c r="T544" i="38"/>
  <c r="T545" i="38"/>
  <c r="T546" i="38"/>
  <c r="T547" i="38"/>
  <c r="T548" i="38"/>
  <c r="T549" i="38"/>
  <c r="T550" i="38"/>
  <c r="T551" i="38"/>
  <c r="T552" i="38"/>
  <c r="T553" i="38"/>
  <c r="T554" i="38"/>
  <c r="T555" i="38"/>
  <c r="T556" i="38"/>
  <c r="T557" i="38"/>
  <c r="T558" i="38"/>
  <c r="T559" i="38"/>
  <c r="T560" i="38"/>
  <c r="T561" i="38"/>
  <c r="T562" i="38"/>
  <c r="T563" i="38"/>
  <c r="T564" i="38"/>
  <c r="T565" i="38"/>
  <c r="T566" i="38"/>
  <c r="T567" i="38"/>
  <c r="T568" i="38"/>
  <c r="T569" i="38"/>
  <c r="T570" i="38"/>
  <c r="T571" i="38"/>
  <c r="T572" i="38"/>
  <c r="T573" i="38"/>
  <c r="T574" i="38"/>
  <c r="T575" i="38"/>
  <c r="T576" i="38"/>
  <c r="T577" i="38"/>
  <c r="T578" i="38"/>
  <c r="T579" i="38"/>
  <c r="T580" i="38"/>
  <c r="T581" i="38"/>
  <c r="T582" i="38"/>
  <c r="T583" i="38"/>
  <c r="T584" i="38"/>
  <c r="T585" i="38"/>
  <c r="T586" i="38"/>
  <c r="T587" i="38"/>
  <c r="T588" i="38"/>
  <c r="T589" i="38"/>
  <c r="T590" i="38"/>
  <c r="T591" i="38"/>
  <c r="T592" i="38"/>
  <c r="T593" i="38"/>
  <c r="T594" i="38"/>
  <c r="T595" i="38"/>
  <c r="T596" i="38"/>
  <c r="T597" i="38"/>
  <c r="T598" i="38"/>
  <c r="T599" i="38"/>
  <c r="T600" i="38"/>
  <c r="T601" i="38"/>
  <c r="T602" i="38"/>
  <c r="T603" i="38"/>
  <c r="T604" i="38"/>
  <c r="T605" i="38"/>
  <c r="T606" i="38"/>
  <c r="T607" i="38"/>
  <c r="T608" i="38"/>
  <c r="T609" i="38"/>
  <c r="T610" i="38"/>
  <c r="T611" i="38"/>
  <c r="T612" i="38"/>
  <c r="T613" i="38"/>
  <c r="T614" i="38"/>
  <c r="T615" i="38"/>
  <c r="T616" i="38"/>
  <c r="T617" i="38"/>
  <c r="T618" i="38"/>
  <c r="T619" i="38"/>
  <c r="T620" i="38"/>
  <c r="T621" i="38"/>
  <c r="T622" i="38"/>
  <c r="T623" i="38"/>
  <c r="T624" i="38"/>
  <c r="T625" i="38"/>
  <c r="T626" i="38"/>
  <c r="T627" i="38"/>
  <c r="T628" i="38"/>
  <c r="T629" i="38"/>
  <c r="T630" i="38"/>
  <c r="T631" i="38"/>
  <c r="T632" i="38"/>
  <c r="T633" i="38"/>
  <c r="T634" i="38"/>
  <c r="T635" i="38"/>
  <c r="T636" i="38"/>
  <c r="T637" i="38"/>
  <c r="T638" i="38"/>
  <c r="T639" i="38"/>
  <c r="T640" i="38"/>
  <c r="T641" i="38"/>
  <c r="T642" i="38"/>
  <c r="T643" i="38"/>
  <c r="T644" i="38"/>
  <c r="T645" i="38"/>
  <c r="T646" i="38"/>
  <c r="T647" i="38"/>
  <c r="T648" i="38"/>
  <c r="T649" i="38"/>
  <c r="T650" i="38"/>
  <c r="T651" i="38"/>
  <c r="T652" i="38"/>
  <c r="T653" i="38"/>
  <c r="T654" i="38"/>
  <c r="T655" i="38"/>
  <c r="T656" i="38"/>
  <c r="T657" i="38"/>
  <c r="T658" i="38"/>
  <c r="T659" i="38"/>
  <c r="T660" i="38"/>
  <c r="T661" i="38"/>
  <c r="T662" i="38"/>
  <c r="T663" i="38"/>
  <c r="T664" i="38"/>
  <c r="T665" i="38"/>
  <c r="T666" i="38"/>
  <c r="T667" i="38"/>
  <c r="T668" i="38"/>
  <c r="T669" i="38"/>
  <c r="T670" i="38"/>
  <c r="T671" i="38"/>
  <c r="T672" i="38"/>
  <c r="T673" i="38"/>
  <c r="T674" i="38"/>
  <c r="T675" i="38"/>
  <c r="T676" i="38"/>
  <c r="T677" i="38"/>
  <c r="T678" i="38"/>
  <c r="T679" i="38"/>
  <c r="T680" i="38"/>
  <c r="T681" i="38"/>
  <c r="T682" i="38"/>
  <c r="T683" i="38"/>
  <c r="T684" i="38"/>
  <c r="T685" i="38"/>
  <c r="T686" i="38"/>
  <c r="T687" i="38"/>
  <c r="T688" i="38"/>
  <c r="T689" i="38"/>
  <c r="T690" i="38"/>
  <c r="T691" i="38"/>
  <c r="T692" i="38"/>
  <c r="T693" i="38"/>
  <c r="T694" i="38"/>
  <c r="T695" i="38"/>
  <c r="T696" i="38"/>
  <c r="T697" i="38"/>
  <c r="T698" i="38"/>
  <c r="T699" i="38"/>
  <c r="T700" i="38"/>
  <c r="T701" i="38"/>
  <c r="T702" i="38"/>
  <c r="T703" i="38"/>
  <c r="T704" i="38"/>
  <c r="T705" i="38"/>
  <c r="T706" i="38"/>
  <c r="T707" i="38"/>
  <c r="T708" i="38"/>
  <c r="T709" i="38"/>
  <c r="T710" i="38"/>
  <c r="T711" i="38"/>
  <c r="T712" i="38"/>
  <c r="T713" i="38"/>
  <c r="T714" i="38"/>
  <c r="T715" i="38"/>
  <c r="T716" i="38"/>
  <c r="T717" i="38"/>
  <c r="T718" i="38"/>
  <c r="T719" i="38"/>
  <c r="T720" i="38"/>
  <c r="T721" i="38"/>
  <c r="T722" i="38"/>
  <c r="T723" i="38"/>
  <c r="T724" i="38"/>
  <c r="T725" i="38"/>
  <c r="T726" i="38"/>
  <c r="T727" i="38"/>
  <c r="T728" i="38"/>
  <c r="T729" i="38"/>
  <c r="T730" i="38"/>
  <c r="T731" i="38"/>
  <c r="T732" i="38"/>
  <c r="T733" i="38"/>
  <c r="T734" i="38"/>
  <c r="T735" i="38"/>
  <c r="T736" i="38"/>
  <c r="T737" i="38"/>
  <c r="T738" i="38"/>
  <c r="T739" i="38"/>
  <c r="T740" i="38"/>
  <c r="T741" i="38"/>
  <c r="T742" i="38"/>
  <c r="T743" i="38"/>
  <c r="T744" i="38"/>
  <c r="T745" i="38"/>
  <c r="T746" i="38"/>
  <c r="T747" i="38"/>
  <c r="T748" i="38"/>
  <c r="T749" i="38"/>
  <c r="T750" i="38"/>
  <c r="T751" i="38"/>
  <c r="T752" i="38"/>
  <c r="T753" i="38"/>
  <c r="T754" i="38"/>
  <c r="T755" i="38"/>
  <c r="T756" i="38"/>
  <c r="T757" i="38"/>
  <c r="T758" i="38"/>
  <c r="T759" i="38"/>
  <c r="T291" i="38"/>
  <c r="T292" i="38"/>
  <c r="T293" i="38"/>
  <c r="T294" i="38"/>
  <c r="T295" i="38"/>
  <c r="T296" i="38"/>
  <c r="T297" i="38"/>
  <c r="T298" i="38"/>
  <c r="T299" i="38"/>
  <c r="T300" i="38"/>
  <c r="T301" i="38"/>
  <c r="T302" i="38"/>
  <c r="T303" i="38"/>
  <c r="T304" i="38"/>
  <c r="T305" i="38"/>
  <c r="T306" i="38"/>
  <c r="T307" i="38"/>
  <c r="T308" i="38"/>
  <c r="T309" i="38"/>
  <c r="T310" i="38"/>
  <c r="T311" i="38"/>
  <c r="T312" i="38"/>
  <c r="T313" i="38"/>
  <c r="T314" i="38"/>
  <c r="T315" i="38"/>
  <c r="T316" i="38"/>
  <c r="T317" i="38"/>
  <c r="T318" i="38"/>
  <c r="T319" i="38"/>
  <c r="T320" i="38"/>
  <c r="T321" i="38"/>
  <c r="T322" i="38"/>
  <c r="T323" i="38"/>
  <c r="T324" i="38"/>
  <c r="T325" i="38"/>
  <c r="T326" i="38"/>
  <c r="T327" i="38"/>
  <c r="T328" i="38"/>
  <c r="T329" i="38"/>
  <c r="T330" i="38"/>
  <c r="T331" i="38"/>
  <c r="T332" i="38"/>
  <c r="T333" i="38"/>
  <c r="T334" i="38"/>
  <c r="T335" i="38"/>
  <c r="T336" i="38"/>
  <c r="T337" i="38"/>
  <c r="T338" i="38"/>
  <c r="T339" i="38"/>
  <c r="T340" i="38"/>
  <c r="T341" i="38"/>
  <c r="T342" i="38"/>
  <c r="T343" i="38"/>
  <c r="T344" i="38"/>
  <c r="T345" i="38"/>
  <c r="T346" i="38"/>
  <c r="T347" i="38"/>
  <c r="T348" i="38"/>
  <c r="T349" i="38"/>
  <c r="T350" i="38"/>
  <c r="T351" i="38"/>
  <c r="T352" i="38"/>
  <c r="T353" i="38"/>
  <c r="T354" i="38"/>
  <c r="T355" i="38"/>
  <c r="T356" i="38"/>
  <c r="T357" i="38"/>
  <c r="T358" i="38"/>
  <c r="T359" i="38"/>
  <c r="T360" i="38"/>
  <c r="T361" i="38"/>
  <c r="T362" i="38"/>
  <c r="T363" i="38"/>
  <c r="T364" i="38"/>
  <c r="T365" i="38"/>
  <c r="T366" i="38"/>
  <c r="T367" i="38"/>
  <c r="T368" i="38"/>
  <c r="T369" i="38"/>
  <c r="T370" i="38"/>
  <c r="T371" i="38"/>
  <c r="T372" i="38"/>
  <c r="T373" i="38"/>
  <c r="T374" i="38"/>
  <c r="T375" i="38"/>
  <c r="T376" i="38"/>
  <c r="T377" i="38"/>
  <c r="T378" i="38"/>
  <c r="T379" i="38"/>
  <c r="T380" i="38"/>
  <c r="T381" i="38"/>
  <c r="T382" i="38"/>
  <c r="T383" i="38"/>
  <c r="T384" i="38"/>
  <c r="T385" i="38"/>
  <c r="T386" i="38"/>
  <c r="T387" i="38"/>
  <c r="T388" i="38"/>
  <c r="T389" i="38"/>
  <c r="T390" i="38"/>
  <c r="T391" i="38"/>
  <c r="T392" i="38"/>
  <c r="T393" i="38"/>
  <c r="T394" i="38"/>
  <c r="T395" i="38"/>
  <c r="T396" i="38"/>
  <c r="T397" i="38"/>
  <c r="T398" i="38"/>
  <c r="T399" i="38"/>
  <c r="T400" i="38"/>
  <c r="T401" i="38"/>
  <c r="T402" i="38"/>
  <c r="T403" i="38"/>
  <c r="T404" i="38"/>
  <c r="T405" i="38"/>
  <c r="T406" i="38"/>
  <c r="T407" i="38"/>
  <c r="T408" i="38"/>
  <c r="T409" i="38"/>
  <c r="T410" i="38"/>
  <c r="T411" i="38"/>
  <c r="T412" i="38"/>
  <c r="T413" i="38"/>
  <c r="T414" i="38"/>
  <c r="T7" i="38"/>
  <c r="T8" i="38"/>
  <c r="T9" i="38"/>
  <c r="T10" i="38"/>
  <c r="T11" i="38"/>
  <c r="T12" i="38"/>
  <c r="T13" i="38"/>
  <c r="T14" i="38"/>
  <c r="T15" i="38"/>
  <c r="T16" i="38"/>
  <c r="T17" i="38"/>
  <c r="T18" i="38"/>
  <c r="T19" i="38"/>
  <c r="T20" i="38"/>
  <c r="T21" i="38"/>
  <c r="T22" i="38"/>
  <c r="T23" i="38"/>
  <c r="T24" i="38"/>
  <c r="T25" i="38"/>
  <c r="T26" i="38"/>
  <c r="T27" i="38"/>
  <c r="T28" i="38"/>
  <c r="T29" i="38"/>
  <c r="T30" i="38"/>
  <c r="T31" i="38"/>
  <c r="T32" i="38"/>
  <c r="T33" i="38"/>
  <c r="T34" i="38"/>
  <c r="T35" i="38"/>
  <c r="T36" i="38"/>
  <c r="T37" i="38"/>
  <c r="T38" i="38"/>
  <c r="T39" i="38"/>
  <c r="T40" i="38"/>
  <c r="T41" i="38"/>
  <c r="T42" i="38"/>
  <c r="T43" i="38"/>
  <c r="T44" i="38"/>
  <c r="T45" i="38"/>
  <c r="T46" i="38"/>
  <c r="T47" i="38"/>
  <c r="T48" i="38"/>
  <c r="T49" i="38"/>
  <c r="T50" i="38"/>
  <c r="T51" i="38"/>
  <c r="T52" i="38"/>
  <c r="T53" i="38"/>
  <c r="T54" i="38"/>
  <c r="T55" i="38"/>
  <c r="T56" i="38"/>
  <c r="T57" i="38"/>
  <c r="T58" i="38"/>
  <c r="T59" i="38"/>
  <c r="T60" i="38"/>
  <c r="T61" i="38"/>
  <c r="T62" i="38"/>
  <c r="T63" i="38"/>
  <c r="T64" i="38"/>
  <c r="T65" i="38"/>
  <c r="T66" i="38"/>
  <c r="T67" i="38"/>
  <c r="T68" i="38"/>
  <c r="T69" i="38"/>
  <c r="T70" i="38"/>
  <c r="T71" i="38"/>
  <c r="T72" i="38"/>
  <c r="T73" i="38"/>
  <c r="T74" i="38"/>
  <c r="T75" i="38"/>
  <c r="T76" i="38"/>
  <c r="T77" i="38"/>
  <c r="T78" i="38"/>
  <c r="T79" i="38"/>
  <c r="T80" i="38"/>
  <c r="T81" i="38"/>
  <c r="T82" i="38"/>
  <c r="T83" i="38"/>
  <c r="T84" i="38"/>
  <c r="T85" i="38"/>
  <c r="T86" i="38"/>
  <c r="T87" i="38"/>
  <c r="T88" i="38"/>
  <c r="T89" i="38"/>
  <c r="T90" i="38"/>
  <c r="T91" i="38"/>
  <c r="T92" i="38"/>
  <c r="T93" i="38"/>
  <c r="T94" i="38"/>
  <c r="T95" i="38"/>
  <c r="T96" i="38"/>
  <c r="T97" i="38"/>
  <c r="T98" i="38"/>
  <c r="T99" i="38"/>
  <c r="T100" i="38"/>
  <c r="T101" i="38"/>
  <c r="T102" i="38"/>
  <c r="T103" i="38"/>
  <c r="T104" i="38"/>
  <c r="T105" i="38"/>
  <c r="T106" i="38"/>
  <c r="T107" i="38"/>
  <c r="T108" i="38"/>
  <c r="T109" i="38"/>
  <c r="T110" i="38"/>
  <c r="T111" i="38"/>
  <c r="T112" i="38"/>
  <c r="T113" i="38"/>
  <c r="T114" i="38"/>
  <c r="T115" i="38"/>
  <c r="T116" i="38"/>
  <c r="T117" i="38"/>
  <c r="T118" i="38"/>
  <c r="T119" i="38"/>
  <c r="T120" i="38"/>
  <c r="T121" i="38"/>
  <c r="T122" i="38"/>
  <c r="T123" i="38"/>
  <c r="T124" i="38"/>
  <c r="T125" i="38"/>
  <c r="T126" i="38"/>
  <c r="T127" i="38"/>
  <c r="T128" i="38"/>
  <c r="T129" i="38"/>
  <c r="T130" i="38"/>
  <c r="T131" i="38"/>
  <c r="T132" i="38"/>
  <c r="T133" i="38"/>
  <c r="T134" i="38"/>
  <c r="T135" i="38"/>
  <c r="T136" i="38"/>
  <c r="T137" i="38"/>
  <c r="T138" i="38"/>
  <c r="T139" i="38"/>
  <c r="T140" i="38"/>
  <c r="T141" i="38"/>
  <c r="T142" i="38"/>
  <c r="T143" i="38"/>
  <c r="T144" i="38"/>
  <c r="T145" i="38"/>
  <c r="T146" i="38"/>
  <c r="T147" i="38"/>
  <c r="T148" i="38"/>
  <c r="T149" i="38"/>
  <c r="T150" i="38"/>
  <c r="T151" i="38"/>
  <c r="T152" i="38"/>
  <c r="T153" i="38"/>
  <c r="T154" i="38"/>
  <c r="T155" i="38"/>
  <c r="T156" i="38"/>
  <c r="T157" i="38"/>
  <c r="T158" i="38"/>
  <c r="T159" i="38"/>
  <c r="T160" i="38"/>
  <c r="T161" i="38"/>
  <c r="T162" i="38"/>
  <c r="T163" i="38"/>
  <c r="T164" i="38"/>
  <c r="T165" i="38"/>
  <c r="T166" i="38"/>
  <c r="T167" i="38"/>
  <c r="T168" i="38"/>
  <c r="T169" i="38"/>
  <c r="T170" i="38"/>
  <c r="T171" i="38"/>
  <c r="T172" i="38"/>
  <c r="T173" i="38"/>
  <c r="T174" i="38"/>
  <c r="T175" i="38"/>
  <c r="T176" i="38"/>
  <c r="T177" i="38"/>
  <c r="T178" i="38"/>
  <c r="T179" i="38"/>
  <c r="T180" i="38"/>
  <c r="T181" i="38"/>
  <c r="T182" i="38"/>
  <c r="T183" i="38"/>
  <c r="T184" i="38"/>
  <c r="T185" i="38"/>
  <c r="T186" i="38"/>
  <c r="T187" i="38"/>
  <c r="T188" i="38"/>
  <c r="T189" i="38"/>
  <c r="T190" i="38"/>
  <c r="T191" i="38"/>
  <c r="T192" i="38"/>
  <c r="T193" i="38"/>
  <c r="T194" i="38"/>
  <c r="T195" i="38"/>
  <c r="T196" i="38"/>
  <c r="T197" i="38"/>
  <c r="T198" i="38"/>
  <c r="T199" i="38"/>
  <c r="T200" i="38"/>
  <c r="T201" i="38"/>
  <c r="T202" i="38"/>
  <c r="T203" i="38"/>
  <c r="T204" i="38"/>
  <c r="T205" i="38"/>
  <c r="T206" i="38"/>
  <c r="T207" i="38"/>
  <c r="T208" i="38"/>
  <c r="T209" i="38"/>
  <c r="T210" i="38"/>
  <c r="T211" i="38"/>
  <c r="T212" i="38"/>
  <c r="T213" i="38"/>
  <c r="T214" i="38"/>
  <c r="T215" i="38"/>
  <c r="T216" i="38"/>
  <c r="T217" i="38"/>
  <c r="T218" i="38"/>
  <c r="T219" i="38"/>
  <c r="T220" i="38"/>
  <c r="T221" i="38"/>
  <c r="T222" i="38"/>
  <c r="T223" i="38"/>
  <c r="T224" i="38"/>
  <c r="T225" i="38"/>
  <c r="T226" i="38"/>
  <c r="T227" i="38"/>
  <c r="T228" i="38"/>
  <c r="T229" i="38"/>
  <c r="T230" i="38"/>
  <c r="T231" i="38"/>
  <c r="T232" i="38"/>
  <c r="T233" i="38"/>
  <c r="T234" i="38"/>
  <c r="T235" i="38"/>
  <c r="T236" i="38"/>
  <c r="T237" i="38"/>
  <c r="T238" i="38"/>
  <c r="T239" i="38"/>
  <c r="T240" i="38"/>
  <c r="T241" i="38"/>
  <c r="T242" i="38"/>
  <c r="T243" i="38"/>
  <c r="T244" i="38"/>
  <c r="T245" i="38"/>
  <c r="T246" i="38"/>
  <c r="T247" i="38"/>
  <c r="T248" i="38"/>
  <c r="T249" i="38"/>
  <c r="T250" i="38"/>
  <c r="T251" i="38"/>
  <c r="T252" i="38"/>
  <c r="T253" i="38"/>
  <c r="T254" i="38"/>
  <c r="T255" i="38"/>
  <c r="T256" i="38"/>
  <c r="T257" i="38"/>
  <c r="T258" i="38"/>
  <c r="T259" i="38"/>
  <c r="T260" i="38"/>
  <c r="T261" i="38"/>
  <c r="T262" i="38"/>
  <c r="T263" i="38"/>
  <c r="T264" i="38"/>
  <c r="T265" i="38"/>
  <c r="T266" i="38"/>
  <c r="T267" i="38"/>
  <c r="T268" i="38"/>
  <c r="T269" i="38"/>
  <c r="T270" i="38"/>
  <c r="T271" i="38"/>
  <c r="T272" i="38"/>
  <c r="T273" i="38"/>
  <c r="T274" i="38"/>
  <c r="T275" i="38"/>
  <c r="T276" i="38"/>
  <c r="T277" i="38"/>
  <c r="T278" i="38"/>
  <c r="T279" i="38"/>
  <c r="T280" i="38"/>
  <c r="T281" i="38"/>
  <c r="T282" i="38"/>
  <c r="T283" i="38"/>
  <c r="T284" i="38"/>
  <c r="T285" i="38"/>
  <c r="T286" i="38"/>
  <c r="T287" i="38"/>
  <c r="T288" i="38"/>
  <c r="T289" i="38"/>
  <c r="T290" i="38"/>
  <c r="T6" i="38"/>
  <c r="T5" i="38" s="1"/>
  <c r="U853" i="38"/>
  <c r="U854" i="38"/>
  <c r="U852" i="38"/>
  <c r="U2564" i="38"/>
  <c r="U2563" i="38"/>
  <c r="U2433" i="38"/>
  <c r="U2432" i="38"/>
  <c r="U761" i="38"/>
  <c r="U762" i="38"/>
  <c r="U763" i="38"/>
  <c r="U764" i="38"/>
  <c r="U765" i="38"/>
  <c r="U766" i="38"/>
  <c r="U767" i="38"/>
  <c r="U768" i="38"/>
  <c r="U769" i="38"/>
  <c r="U760" i="38"/>
  <c r="G11" i="16"/>
  <c r="F11" i="16"/>
  <c r="H7" i="36"/>
  <c r="I7" i="36" s="1"/>
  <c r="U5" i="38" l="1"/>
  <c r="G10" i="16"/>
  <c r="G9" i="16" s="1"/>
  <c r="G14" i="16" s="1"/>
  <c r="F10" i="16"/>
  <c r="T885" i="39"/>
  <c r="T886" i="39"/>
  <c r="T887" i="39"/>
  <c r="T888" i="39"/>
  <c r="T889" i="39"/>
  <c r="T890" i="39"/>
  <c r="T891" i="39"/>
  <c r="T892" i="39"/>
  <c r="T893" i="39"/>
  <c r="T894" i="39"/>
  <c r="T895" i="39"/>
  <c r="T896" i="39"/>
  <c r="T897" i="39"/>
  <c r="T898" i="39"/>
  <c r="T899" i="39"/>
  <c r="T900" i="39"/>
  <c r="T901" i="39"/>
  <c r="T902" i="39"/>
  <c r="T903" i="39"/>
  <c r="T904" i="39"/>
  <c r="T905" i="39"/>
  <c r="T906" i="39"/>
  <c r="T907" i="39"/>
  <c r="T908" i="39"/>
  <c r="T909" i="39"/>
  <c r="T910" i="39"/>
  <c r="T911" i="39"/>
  <c r="T912" i="39"/>
  <c r="T913" i="39"/>
  <c r="T914" i="39"/>
  <c r="T915" i="39"/>
  <c r="T916" i="39"/>
  <c r="T917" i="39"/>
  <c r="T918" i="39"/>
  <c r="T919" i="39"/>
  <c r="T920" i="39"/>
  <c r="T921" i="39"/>
  <c r="T922" i="39"/>
  <c r="T923" i="39"/>
  <c r="T924" i="39"/>
  <c r="T925" i="39"/>
  <c r="T926" i="39"/>
  <c r="T927" i="39"/>
  <c r="T928" i="39"/>
  <c r="T929" i="39"/>
  <c r="T930" i="39"/>
  <c r="T931" i="39"/>
  <c r="T932" i="39"/>
  <c r="T933" i="39"/>
  <c r="T934" i="39"/>
  <c r="T935" i="39"/>
  <c r="T936" i="39"/>
  <c r="T937" i="39"/>
  <c r="T938" i="39"/>
  <c r="T939" i="39"/>
  <c r="T940" i="39"/>
  <c r="T941" i="39"/>
  <c r="T942" i="39"/>
  <c r="T943" i="39"/>
  <c r="T944" i="39"/>
  <c r="T945" i="39"/>
  <c r="T946" i="39"/>
  <c r="T947" i="39"/>
  <c r="T948" i="39"/>
  <c r="T949" i="39"/>
  <c r="T950" i="39"/>
  <c r="T951" i="39"/>
  <c r="T952" i="39"/>
  <c r="T953" i="39"/>
  <c r="T954" i="39"/>
  <c r="T955" i="39"/>
  <c r="T956" i="39"/>
  <c r="T957" i="39"/>
  <c r="T958" i="39"/>
  <c r="T959" i="39"/>
  <c r="T960" i="39"/>
  <c r="T961" i="39"/>
  <c r="T884" i="39"/>
  <c r="T635" i="39"/>
  <c r="T636" i="39"/>
  <c r="T637" i="39"/>
  <c r="T638" i="39"/>
  <c r="T639" i="39"/>
  <c r="T640" i="39"/>
  <c r="T641" i="39"/>
  <c r="T642" i="39"/>
  <c r="T643" i="39"/>
  <c r="T644" i="39"/>
  <c r="T645" i="39"/>
  <c r="T646" i="39"/>
  <c r="T647" i="39"/>
  <c r="T648" i="39"/>
  <c r="T649" i="39"/>
  <c r="T650" i="39"/>
  <c r="T651" i="39"/>
  <c r="T652" i="39"/>
  <c r="T653" i="39"/>
  <c r="T654" i="39"/>
  <c r="T655" i="39"/>
  <c r="T656" i="39"/>
  <c r="T657" i="39"/>
  <c r="T658" i="39"/>
  <c r="T659" i="39"/>
  <c r="T660" i="39"/>
  <c r="T661" i="39"/>
  <c r="T662" i="39"/>
  <c r="T663" i="39"/>
  <c r="T664" i="39"/>
  <c r="T665" i="39"/>
  <c r="T666" i="39"/>
  <c r="T667" i="39"/>
  <c r="T668" i="39"/>
  <c r="T669" i="39"/>
  <c r="T670" i="39"/>
  <c r="T671" i="39"/>
  <c r="T672" i="39"/>
  <c r="T673" i="39"/>
  <c r="T674" i="39"/>
  <c r="T675" i="39"/>
  <c r="T676" i="39"/>
  <c r="T677" i="39"/>
  <c r="T678" i="39"/>
  <c r="T679" i="39"/>
  <c r="T680" i="39"/>
  <c r="T681" i="39"/>
  <c r="T682" i="39"/>
  <c r="T683" i="39"/>
  <c r="T684" i="39"/>
  <c r="T685" i="39"/>
  <c r="T686" i="39"/>
  <c r="T687" i="39"/>
  <c r="T688" i="39"/>
  <c r="T689" i="39"/>
  <c r="T690" i="39"/>
  <c r="T691" i="39"/>
  <c r="T692" i="39"/>
  <c r="T693" i="39"/>
  <c r="T694" i="39"/>
  <c r="T695" i="39"/>
  <c r="T696" i="39"/>
  <c r="T697" i="39"/>
  <c r="T698" i="39"/>
  <c r="T699" i="39"/>
  <c r="T700" i="39"/>
  <c r="T701" i="39"/>
  <c r="T702" i="39"/>
  <c r="T703" i="39"/>
  <c r="T704" i="39"/>
  <c r="T705" i="39"/>
  <c r="T706" i="39"/>
  <c r="T707" i="39"/>
  <c r="T708" i="39"/>
  <c r="T709" i="39"/>
  <c r="T710" i="39"/>
  <c r="T711" i="39"/>
  <c r="T712" i="39"/>
  <c r="T713" i="39"/>
  <c r="T714" i="39"/>
  <c r="T715" i="39"/>
  <c r="T716" i="39"/>
  <c r="T717" i="39"/>
  <c r="T718" i="39"/>
  <c r="T719" i="39"/>
  <c r="T720" i="39"/>
  <c r="T721" i="39"/>
  <c r="T722" i="39"/>
  <c r="T723" i="39"/>
  <c r="T724" i="39"/>
  <c r="T725" i="39"/>
  <c r="T726" i="39"/>
  <c r="T727" i="39"/>
  <c r="T728" i="39"/>
  <c r="T729" i="39"/>
  <c r="T730" i="39"/>
  <c r="T731" i="39"/>
  <c r="T732" i="39"/>
  <c r="T733" i="39"/>
  <c r="T734" i="39"/>
  <c r="T735" i="39"/>
  <c r="T736" i="39"/>
  <c r="T737" i="39"/>
  <c r="T738" i="39"/>
  <c r="T739" i="39"/>
  <c r="T740" i="39"/>
  <c r="T741" i="39"/>
  <c r="T742" i="39"/>
  <c r="T743" i="39"/>
  <c r="T744" i="39"/>
  <c r="T745" i="39"/>
  <c r="T746" i="39"/>
  <c r="T747" i="39"/>
  <c r="T748" i="39"/>
  <c r="T749" i="39"/>
  <c r="T750" i="39"/>
  <c r="T751" i="39"/>
  <c r="T752" i="39"/>
  <c r="T753" i="39"/>
  <c r="T754" i="39"/>
  <c r="T755" i="39"/>
  <c r="T756" i="39"/>
  <c r="T757" i="39"/>
  <c r="T758" i="39"/>
  <c r="T759" i="39"/>
  <c r="T760" i="39"/>
  <c r="T761" i="39"/>
  <c r="T762" i="39"/>
  <c r="T763" i="39"/>
  <c r="T764" i="39"/>
  <c r="T765" i="39"/>
  <c r="T766" i="39"/>
  <c r="T767" i="39"/>
  <c r="T768" i="39"/>
  <c r="T769" i="39"/>
  <c r="T770" i="39"/>
  <c r="T771" i="39"/>
  <c r="T772" i="39"/>
  <c r="T773" i="39"/>
  <c r="T774" i="39"/>
  <c r="T775" i="39"/>
  <c r="T776" i="39"/>
  <c r="T777" i="39"/>
  <c r="T778" i="39"/>
  <c r="T779" i="39"/>
  <c r="T780" i="39"/>
  <c r="T781" i="39"/>
  <c r="T782" i="39"/>
  <c r="T783" i="39"/>
  <c r="T784" i="39"/>
  <c r="T785" i="39"/>
  <c r="T786" i="39"/>
  <c r="T787" i="39"/>
  <c r="T788" i="39"/>
  <c r="T789" i="39"/>
  <c r="T790" i="39"/>
  <c r="T791" i="39"/>
  <c r="T792" i="39"/>
  <c r="T793" i="39"/>
  <c r="T794" i="39"/>
  <c r="T795" i="39"/>
  <c r="T796" i="39"/>
  <c r="T797" i="39"/>
  <c r="T798" i="39"/>
  <c r="T799" i="39"/>
  <c r="T800" i="39"/>
  <c r="T801" i="39"/>
  <c r="T802" i="39"/>
  <c r="T803" i="39"/>
  <c r="T804" i="39"/>
  <c r="T805" i="39"/>
  <c r="T806" i="39"/>
  <c r="T807" i="39"/>
  <c r="T808" i="39"/>
  <c r="T809" i="39"/>
  <c r="T810" i="39"/>
  <c r="T811" i="39"/>
  <c r="T812" i="39"/>
  <c r="T813" i="39"/>
  <c r="T814" i="39"/>
  <c r="T815" i="39"/>
  <c r="T816" i="39"/>
  <c r="T817" i="39"/>
  <c r="T818" i="39"/>
  <c r="T819" i="39"/>
  <c r="T820" i="39"/>
  <c r="T821" i="39"/>
  <c r="T822" i="39"/>
  <c r="T823" i="39"/>
  <c r="T824" i="39"/>
  <c r="T825" i="39"/>
  <c r="T826" i="39"/>
  <c r="T827" i="39"/>
  <c r="T828" i="39"/>
  <c r="T829" i="39"/>
  <c r="T830" i="39"/>
  <c r="T831" i="39"/>
  <c r="T832" i="39"/>
  <c r="T833" i="39"/>
  <c r="T834" i="39"/>
  <c r="T835" i="39"/>
  <c r="T836" i="39"/>
  <c r="T837" i="39"/>
  <c r="T838" i="39"/>
  <c r="T839" i="39"/>
  <c r="T840" i="39"/>
  <c r="T841" i="39"/>
  <c r="T842" i="39"/>
  <c r="T843" i="39"/>
  <c r="T844" i="39"/>
  <c r="T845" i="39"/>
  <c r="T846" i="39"/>
  <c r="T847" i="39"/>
  <c r="T848" i="39"/>
  <c r="T849" i="39"/>
  <c r="T850" i="39"/>
  <c r="T851" i="39"/>
  <c r="T852" i="39"/>
  <c r="T853" i="39"/>
  <c r="T854" i="39"/>
  <c r="T855" i="39"/>
  <c r="T856" i="39"/>
  <c r="T857" i="39"/>
  <c r="T858" i="39"/>
  <c r="T859" i="39"/>
  <c r="T860" i="39"/>
  <c r="T861" i="39"/>
  <c r="T862" i="39"/>
  <c r="T863" i="39"/>
  <c r="T864" i="39"/>
  <c r="T865" i="39"/>
  <c r="T866" i="39"/>
  <c r="T867" i="39"/>
  <c r="T868" i="39"/>
  <c r="T869" i="39"/>
  <c r="T870" i="39"/>
  <c r="T871" i="39"/>
  <c r="T872" i="39"/>
  <c r="T873" i="39"/>
  <c r="T874" i="39"/>
  <c r="T875" i="39"/>
  <c r="T876" i="39"/>
  <c r="T877" i="39"/>
  <c r="T878" i="39"/>
  <c r="T879" i="39"/>
  <c r="T880" i="39"/>
  <c r="T881" i="39"/>
  <c r="T634" i="39"/>
  <c r="T575" i="39"/>
  <c r="T576" i="39"/>
  <c r="T577" i="39"/>
  <c r="T578" i="39"/>
  <c r="T579" i="39"/>
  <c r="T580" i="39"/>
  <c r="T581" i="39"/>
  <c r="T582" i="39"/>
  <c r="T583" i="39"/>
  <c r="T584" i="39"/>
  <c r="T585" i="39"/>
  <c r="T586" i="39"/>
  <c r="T587" i="39"/>
  <c r="T588" i="39"/>
  <c r="T589" i="39"/>
  <c r="T590" i="39"/>
  <c r="T591" i="39"/>
  <c r="T592" i="39"/>
  <c r="T593" i="39"/>
  <c r="T594" i="39"/>
  <c r="T595" i="39"/>
  <c r="T596" i="39"/>
  <c r="T597" i="39"/>
  <c r="T598" i="39"/>
  <c r="T599" i="39"/>
  <c r="T600" i="39"/>
  <c r="T601" i="39"/>
  <c r="T602" i="39"/>
  <c r="T603" i="39"/>
  <c r="T604" i="39"/>
  <c r="T605" i="39"/>
  <c r="T606" i="39"/>
  <c r="T607" i="39"/>
  <c r="T608" i="39"/>
  <c r="T609" i="39"/>
  <c r="T610" i="39"/>
  <c r="T611" i="39"/>
  <c r="T612" i="39"/>
  <c r="T613" i="39"/>
  <c r="T614" i="39"/>
  <c r="T615" i="39"/>
  <c r="T616" i="39"/>
  <c r="T617" i="39"/>
  <c r="T618" i="39"/>
  <c r="T619" i="39"/>
  <c r="T620" i="39"/>
  <c r="T621" i="39"/>
  <c r="T622" i="39"/>
  <c r="T623" i="39"/>
  <c r="T624" i="39"/>
  <c r="T625" i="39"/>
  <c r="T626" i="39"/>
  <c r="T627" i="39"/>
  <c r="T628" i="39"/>
  <c r="T629" i="39"/>
  <c r="T63" i="39"/>
  <c r="T64" i="39"/>
  <c r="T65" i="39"/>
  <c r="T66" i="39"/>
  <c r="T67" i="39"/>
  <c r="T68" i="39"/>
  <c r="T69" i="39"/>
  <c r="T70" i="39"/>
  <c r="T71" i="39"/>
  <c r="T72" i="39"/>
  <c r="T73" i="39"/>
  <c r="T74" i="39"/>
  <c r="T75" i="39"/>
  <c r="T76" i="39"/>
  <c r="T77" i="39"/>
  <c r="T78" i="39"/>
  <c r="T79" i="39"/>
  <c r="T80" i="39"/>
  <c r="T81" i="39"/>
  <c r="T82" i="39"/>
  <c r="T83" i="39"/>
  <c r="T84" i="39"/>
  <c r="T85" i="39"/>
  <c r="T86" i="39"/>
  <c r="T87" i="39"/>
  <c r="T88" i="39"/>
  <c r="T89" i="39"/>
  <c r="T90" i="39"/>
  <c r="T91" i="39"/>
  <c r="T92" i="39"/>
  <c r="T93" i="39"/>
  <c r="T94" i="39"/>
  <c r="T95" i="39"/>
  <c r="T96" i="39"/>
  <c r="T97" i="39"/>
  <c r="T98" i="39"/>
  <c r="T99" i="39"/>
  <c r="T100" i="39"/>
  <c r="T101" i="39"/>
  <c r="T102" i="39"/>
  <c r="T103" i="39"/>
  <c r="T104" i="39"/>
  <c r="T105" i="39"/>
  <c r="T106" i="39"/>
  <c r="T107" i="39"/>
  <c r="T108" i="39"/>
  <c r="T109" i="39"/>
  <c r="T110" i="39"/>
  <c r="T111" i="39"/>
  <c r="T112" i="39"/>
  <c r="T113" i="39"/>
  <c r="T114" i="39"/>
  <c r="T115" i="39"/>
  <c r="T116" i="39"/>
  <c r="T117" i="39"/>
  <c r="T118" i="39"/>
  <c r="T119" i="39"/>
  <c r="T120" i="39"/>
  <c r="T121" i="39"/>
  <c r="T122" i="39"/>
  <c r="T123" i="39"/>
  <c r="T124" i="39"/>
  <c r="T125" i="39"/>
  <c r="T126" i="39"/>
  <c r="T127" i="39"/>
  <c r="T128" i="39"/>
  <c r="T129" i="39"/>
  <c r="T130" i="39"/>
  <c r="T131" i="39"/>
  <c r="T132" i="39"/>
  <c r="T133" i="39"/>
  <c r="T134" i="39"/>
  <c r="T135" i="39"/>
  <c r="T136" i="39"/>
  <c r="T137" i="39"/>
  <c r="T138" i="39"/>
  <c r="T139" i="39"/>
  <c r="T140" i="39"/>
  <c r="T141" i="39"/>
  <c r="T142" i="39"/>
  <c r="T143" i="39"/>
  <c r="T144" i="39"/>
  <c r="T145" i="39"/>
  <c r="T146" i="39"/>
  <c r="T147" i="39"/>
  <c r="T148" i="39"/>
  <c r="T149" i="39"/>
  <c r="T150" i="39"/>
  <c r="T151" i="39"/>
  <c r="T152" i="39"/>
  <c r="T153" i="39"/>
  <c r="T154" i="39"/>
  <c r="T155" i="39"/>
  <c r="T156" i="39"/>
  <c r="T157" i="39"/>
  <c r="T158" i="39"/>
  <c r="T159" i="39"/>
  <c r="T160" i="39"/>
  <c r="T161" i="39"/>
  <c r="T162" i="39"/>
  <c r="T163" i="39"/>
  <c r="T164" i="39"/>
  <c r="T165" i="39"/>
  <c r="T166" i="39"/>
  <c r="T167" i="39"/>
  <c r="T168" i="39"/>
  <c r="T169" i="39"/>
  <c r="T170" i="39"/>
  <c r="T171" i="39"/>
  <c r="T172" i="39"/>
  <c r="T173" i="39"/>
  <c r="T174" i="39"/>
  <c r="T175" i="39"/>
  <c r="T176" i="39"/>
  <c r="T177" i="39"/>
  <c r="T178" i="39"/>
  <c r="T179" i="39"/>
  <c r="T180" i="39"/>
  <c r="T181" i="39"/>
  <c r="T182" i="39"/>
  <c r="T183" i="39"/>
  <c r="T184" i="39"/>
  <c r="T185" i="39"/>
  <c r="T186" i="39"/>
  <c r="T187" i="39"/>
  <c r="T188" i="39"/>
  <c r="T189" i="39"/>
  <c r="T190" i="39"/>
  <c r="T191" i="39"/>
  <c r="T192" i="39"/>
  <c r="T193" i="39"/>
  <c r="T194" i="39"/>
  <c r="T195" i="39"/>
  <c r="T196" i="39"/>
  <c r="T197" i="39"/>
  <c r="T198" i="39"/>
  <c r="T199" i="39"/>
  <c r="T200" i="39"/>
  <c r="T201" i="39"/>
  <c r="T202" i="39"/>
  <c r="T203" i="39"/>
  <c r="T204" i="39"/>
  <c r="T205" i="39"/>
  <c r="T206" i="39"/>
  <c r="T207" i="39"/>
  <c r="T208" i="39"/>
  <c r="T209" i="39"/>
  <c r="T210" i="39"/>
  <c r="T211" i="39"/>
  <c r="T212" i="39"/>
  <c r="T213" i="39"/>
  <c r="T214" i="39"/>
  <c r="T215" i="39"/>
  <c r="T216" i="39"/>
  <c r="T217" i="39"/>
  <c r="T218" i="39"/>
  <c r="T219" i="39"/>
  <c r="T220" i="39"/>
  <c r="T221" i="39"/>
  <c r="T222" i="39"/>
  <c r="T223" i="39"/>
  <c r="T224" i="39"/>
  <c r="T225" i="39"/>
  <c r="T226" i="39"/>
  <c r="T227" i="39"/>
  <c r="T228" i="39"/>
  <c r="T229" i="39"/>
  <c r="T230" i="39"/>
  <c r="T231" i="39"/>
  <c r="T232" i="39"/>
  <c r="T233" i="39"/>
  <c r="T234" i="39"/>
  <c r="T235" i="39"/>
  <c r="T236" i="39"/>
  <c r="T237" i="39"/>
  <c r="T238" i="39"/>
  <c r="T239" i="39"/>
  <c r="T240" i="39"/>
  <c r="T241" i="39"/>
  <c r="T242" i="39"/>
  <c r="T243" i="39"/>
  <c r="T244" i="39"/>
  <c r="T245" i="39"/>
  <c r="T246" i="39"/>
  <c r="T247" i="39"/>
  <c r="T248" i="39"/>
  <c r="T249" i="39"/>
  <c r="T250" i="39"/>
  <c r="T251" i="39"/>
  <c r="T252" i="39"/>
  <c r="T253" i="39"/>
  <c r="T254" i="39"/>
  <c r="T255" i="39"/>
  <c r="T256" i="39"/>
  <c r="T257" i="39"/>
  <c r="T258" i="39"/>
  <c r="T259" i="39"/>
  <c r="T260" i="39"/>
  <c r="T261" i="39"/>
  <c r="T262" i="39"/>
  <c r="T263" i="39"/>
  <c r="T264" i="39"/>
  <c r="T265" i="39"/>
  <c r="T266" i="39"/>
  <c r="T267" i="39"/>
  <c r="T268" i="39"/>
  <c r="T269" i="39"/>
  <c r="T270" i="39"/>
  <c r="T271" i="39"/>
  <c r="T272" i="39"/>
  <c r="T273" i="39"/>
  <c r="T274" i="39"/>
  <c r="T275" i="39"/>
  <c r="T276" i="39"/>
  <c r="T277" i="39"/>
  <c r="T278" i="39"/>
  <c r="T279" i="39"/>
  <c r="T280" i="39"/>
  <c r="T281" i="39"/>
  <c r="T282" i="39"/>
  <c r="T283" i="39"/>
  <c r="T284" i="39"/>
  <c r="T285" i="39"/>
  <c r="T286" i="39"/>
  <c r="T287" i="39"/>
  <c r="T288" i="39"/>
  <c r="T289" i="39"/>
  <c r="T290" i="39"/>
  <c r="T291" i="39"/>
  <c r="T292" i="39"/>
  <c r="T293" i="39"/>
  <c r="T294" i="39"/>
  <c r="T295" i="39"/>
  <c r="T296" i="39"/>
  <c r="T297" i="39"/>
  <c r="T298" i="39"/>
  <c r="T299" i="39"/>
  <c r="T300" i="39"/>
  <c r="T301" i="39"/>
  <c r="T302" i="39"/>
  <c r="T303" i="39"/>
  <c r="T304" i="39"/>
  <c r="T305" i="39"/>
  <c r="T306" i="39"/>
  <c r="T307" i="39"/>
  <c r="T308" i="39"/>
  <c r="T309" i="39"/>
  <c r="T310" i="39"/>
  <c r="T311" i="39"/>
  <c r="T312" i="39"/>
  <c r="T313" i="39"/>
  <c r="T314" i="39"/>
  <c r="T315" i="39"/>
  <c r="T316" i="39"/>
  <c r="T317" i="39"/>
  <c r="T318" i="39"/>
  <c r="T319" i="39"/>
  <c r="T320" i="39"/>
  <c r="T321" i="39"/>
  <c r="T322" i="39"/>
  <c r="T323" i="39"/>
  <c r="T324" i="39"/>
  <c r="T325" i="39"/>
  <c r="T326" i="39"/>
  <c r="T327" i="39"/>
  <c r="T328" i="39"/>
  <c r="T329" i="39"/>
  <c r="T330" i="39"/>
  <c r="T331" i="39"/>
  <c r="T332" i="39"/>
  <c r="T333" i="39"/>
  <c r="T334" i="39"/>
  <c r="T335" i="39"/>
  <c r="T336" i="39"/>
  <c r="T337" i="39"/>
  <c r="T338" i="39"/>
  <c r="T339" i="39"/>
  <c r="T340" i="39"/>
  <c r="T341" i="39"/>
  <c r="T342" i="39"/>
  <c r="T343" i="39"/>
  <c r="T344" i="39"/>
  <c r="T345" i="39"/>
  <c r="T346" i="39"/>
  <c r="T347" i="39"/>
  <c r="T348" i="39"/>
  <c r="T349" i="39"/>
  <c r="T350" i="39"/>
  <c r="T351" i="39"/>
  <c r="T352" i="39"/>
  <c r="T353" i="39"/>
  <c r="T354" i="39"/>
  <c r="T355" i="39"/>
  <c r="T356" i="39"/>
  <c r="T357" i="39"/>
  <c r="T358" i="39"/>
  <c r="T359" i="39"/>
  <c r="T360" i="39"/>
  <c r="T361" i="39"/>
  <c r="T362" i="39"/>
  <c r="T363" i="39"/>
  <c r="T364" i="39"/>
  <c r="T365" i="39"/>
  <c r="T366" i="39"/>
  <c r="T367" i="39"/>
  <c r="T368" i="39"/>
  <c r="T369" i="39"/>
  <c r="T370" i="39"/>
  <c r="T371" i="39"/>
  <c r="T372" i="39"/>
  <c r="T373" i="39"/>
  <c r="T374" i="39"/>
  <c r="T375" i="39"/>
  <c r="T376" i="39"/>
  <c r="T377" i="39"/>
  <c r="T378" i="39"/>
  <c r="T379" i="39"/>
  <c r="T380" i="39"/>
  <c r="T381" i="39"/>
  <c r="T382" i="39"/>
  <c r="T383" i="39"/>
  <c r="T384" i="39"/>
  <c r="T385" i="39"/>
  <c r="T386" i="39"/>
  <c r="T387" i="39"/>
  <c r="T388" i="39"/>
  <c r="T389" i="39"/>
  <c r="T390" i="39"/>
  <c r="T391" i="39"/>
  <c r="T392" i="39"/>
  <c r="T393" i="39"/>
  <c r="T394" i="39"/>
  <c r="T395" i="39"/>
  <c r="T396" i="39"/>
  <c r="T397" i="39"/>
  <c r="T398" i="39"/>
  <c r="T399" i="39"/>
  <c r="T400" i="39"/>
  <c r="T401" i="39"/>
  <c r="T402" i="39"/>
  <c r="T403" i="39"/>
  <c r="T404" i="39"/>
  <c r="T405" i="39"/>
  <c r="T406" i="39"/>
  <c r="T407" i="39"/>
  <c r="T408" i="39"/>
  <c r="T409" i="39"/>
  <c r="T410" i="39"/>
  <c r="T411" i="39"/>
  <c r="T412" i="39"/>
  <c r="T413" i="39"/>
  <c r="T414" i="39"/>
  <c r="T415" i="39"/>
  <c r="T416" i="39"/>
  <c r="T417" i="39"/>
  <c r="T418" i="39"/>
  <c r="T419" i="39"/>
  <c r="T420" i="39"/>
  <c r="T421" i="39"/>
  <c r="T422" i="39"/>
  <c r="T423" i="39"/>
  <c r="T424" i="39"/>
  <c r="T425" i="39"/>
  <c r="T426" i="39"/>
  <c r="T427" i="39"/>
  <c r="T428" i="39"/>
  <c r="T429" i="39"/>
  <c r="T430" i="39"/>
  <c r="T431" i="39"/>
  <c r="T432" i="39"/>
  <c r="T433" i="39"/>
  <c r="T434" i="39"/>
  <c r="T435" i="39"/>
  <c r="T436" i="39"/>
  <c r="T437" i="39"/>
  <c r="T438" i="39"/>
  <c r="T439" i="39"/>
  <c r="T440" i="39"/>
  <c r="T441" i="39"/>
  <c r="T442" i="39"/>
  <c r="T443" i="39"/>
  <c r="T444" i="39"/>
  <c r="T445" i="39"/>
  <c r="T446" i="39"/>
  <c r="T447" i="39"/>
  <c r="T448" i="39"/>
  <c r="T449" i="39"/>
  <c r="T450" i="39"/>
  <c r="T451" i="39"/>
  <c r="T452" i="39"/>
  <c r="T453" i="39"/>
  <c r="T454" i="39"/>
  <c r="T455" i="39"/>
  <c r="T456" i="39"/>
  <c r="T457" i="39"/>
  <c r="T458" i="39"/>
  <c r="T459" i="39"/>
  <c r="T460" i="39"/>
  <c r="T461" i="39"/>
  <c r="T462" i="39"/>
  <c r="T463" i="39"/>
  <c r="T464" i="39"/>
  <c r="T465" i="39"/>
  <c r="T466" i="39"/>
  <c r="T467" i="39"/>
  <c r="T468" i="39"/>
  <c r="T469" i="39"/>
  <c r="T470" i="39"/>
  <c r="T471" i="39"/>
  <c r="T472" i="39"/>
  <c r="T473" i="39"/>
  <c r="T474" i="39"/>
  <c r="T475" i="39"/>
  <c r="T476" i="39"/>
  <c r="T477" i="39"/>
  <c r="T478" i="39"/>
  <c r="T479" i="39"/>
  <c r="T480" i="39"/>
  <c r="T481" i="39"/>
  <c r="T482" i="39"/>
  <c r="T483" i="39"/>
  <c r="T484" i="39"/>
  <c r="T485" i="39"/>
  <c r="T486" i="39"/>
  <c r="T487" i="39"/>
  <c r="T488" i="39"/>
  <c r="T489" i="39"/>
  <c r="T490" i="39"/>
  <c r="T491" i="39"/>
  <c r="T492" i="39"/>
  <c r="T493" i="39"/>
  <c r="T494" i="39"/>
  <c r="T495" i="39"/>
  <c r="T496" i="39"/>
  <c r="T497" i="39"/>
  <c r="T498" i="39"/>
  <c r="T499" i="39"/>
  <c r="T500" i="39"/>
  <c r="T501" i="39"/>
  <c r="T502" i="39"/>
  <c r="T503" i="39"/>
  <c r="T504" i="39"/>
  <c r="T505" i="39"/>
  <c r="T506" i="39"/>
  <c r="T507" i="39"/>
  <c r="T508" i="39"/>
  <c r="T509" i="39"/>
  <c r="T510" i="39"/>
  <c r="T511" i="39"/>
  <c r="T512" i="39"/>
  <c r="T513" i="39"/>
  <c r="T514" i="39"/>
  <c r="T515" i="39"/>
  <c r="T516" i="39"/>
  <c r="T517" i="39"/>
  <c r="T518" i="39"/>
  <c r="T519" i="39"/>
  <c r="T520" i="39"/>
  <c r="T521" i="39"/>
  <c r="T522" i="39"/>
  <c r="T523" i="39"/>
  <c r="T524" i="39"/>
  <c r="T525" i="39"/>
  <c r="T526" i="39"/>
  <c r="T527" i="39"/>
  <c r="T528" i="39"/>
  <c r="T529" i="39"/>
  <c r="T530" i="39"/>
  <c r="T531" i="39"/>
  <c r="T532" i="39"/>
  <c r="T533" i="39"/>
  <c r="T534" i="39"/>
  <c r="T535" i="39"/>
  <c r="T536" i="39"/>
  <c r="T537" i="39"/>
  <c r="T538" i="39"/>
  <c r="T539" i="39"/>
  <c r="T540" i="39"/>
  <c r="T541" i="39"/>
  <c r="T542" i="39"/>
  <c r="T543" i="39"/>
  <c r="T544" i="39"/>
  <c r="T545" i="39"/>
  <c r="T546" i="39"/>
  <c r="T547" i="39"/>
  <c r="T548" i="39"/>
  <c r="T549" i="39"/>
  <c r="T550" i="39"/>
  <c r="T551" i="39"/>
  <c r="T552" i="39"/>
  <c r="T553" i="39"/>
  <c r="T554" i="39"/>
  <c r="T555" i="39"/>
  <c r="T556" i="39"/>
  <c r="T557" i="39"/>
  <c r="T558" i="39"/>
  <c r="T559" i="39"/>
  <c r="T560" i="39"/>
  <c r="T561" i="39"/>
  <c r="T562" i="39"/>
  <c r="T563" i="39"/>
  <c r="T564" i="39"/>
  <c r="T565" i="39"/>
  <c r="T566" i="39"/>
  <c r="T567" i="39"/>
  <c r="T568" i="39"/>
  <c r="T569" i="39"/>
  <c r="T570" i="39"/>
  <c r="T571" i="39"/>
  <c r="T572" i="39"/>
  <c r="T573" i="39"/>
  <c r="T574" i="39"/>
  <c r="T62" i="39"/>
  <c r="T7" i="39"/>
  <c r="T8" i="39"/>
  <c r="T9" i="39"/>
  <c r="T10" i="39"/>
  <c r="T11" i="39"/>
  <c r="T12" i="39"/>
  <c r="T13" i="39"/>
  <c r="T14" i="39"/>
  <c r="T15" i="39"/>
  <c r="T16" i="39"/>
  <c r="T17" i="39"/>
  <c r="T18" i="39"/>
  <c r="T19" i="39"/>
  <c r="T20" i="39"/>
  <c r="T21" i="39"/>
  <c r="T22" i="39"/>
  <c r="T23" i="39"/>
  <c r="T24" i="39"/>
  <c r="T25" i="39"/>
  <c r="T26" i="39"/>
  <c r="T27" i="39"/>
  <c r="T28" i="39"/>
  <c r="T29" i="39"/>
  <c r="T30" i="39"/>
  <c r="T31" i="39"/>
  <c r="T32" i="39"/>
  <c r="T33" i="39"/>
  <c r="T34" i="39"/>
  <c r="T35" i="39"/>
  <c r="T36" i="39"/>
  <c r="T37" i="39"/>
  <c r="T38" i="39"/>
  <c r="T39" i="39"/>
  <c r="T40" i="39"/>
  <c r="T41" i="39"/>
  <c r="T42" i="39"/>
  <c r="T43" i="39"/>
  <c r="T44" i="39"/>
  <c r="T45" i="39"/>
  <c r="T46" i="39"/>
  <c r="T47" i="39"/>
  <c r="T48" i="39"/>
  <c r="T49" i="39"/>
  <c r="T50" i="39"/>
  <c r="T51" i="39"/>
  <c r="T52" i="39"/>
  <c r="T53" i="39"/>
  <c r="T54" i="39"/>
  <c r="T55" i="39"/>
  <c r="T56" i="39"/>
  <c r="T57" i="39"/>
  <c r="T58" i="39"/>
  <c r="T59" i="39"/>
  <c r="T6" i="39"/>
  <c r="U61" i="39" l="1"/>
  <c r="U60" i="39"/>
  <c r="U631" i="39"/>
  <c r="U632" i="39"/>
  <c r="U633" i="39"/>
  <c r="U630" i="39"/>
  <c r="U883" i="39"/>
  <c r="U882" i="39"/>
  <c r="T5" i="39" l="1"/>
  <c r="U5" i="39"/>
  <c r="C6" i="16"/>
  <c r="C8" i="47"/>
  <c r="C5" i="16"/>
  <c r="C14" i="16" s="1"/>
  <c r="D7" i="46"/>
  <c r="D8" i="46" l="1"/>
  <c r="B6" i="16" l="1"/>
  <c r="C7" i="45"/>
  <c r="B14" i="16" l="1"/>
  <c r="D8" i="16"/>
  <c r="E8" i="16" s="1"/>
  <c r="F8" i="16" s="1"/>
  <c r="I12" i="44"/>
  <c r="D6" i="16"/>
  <c r="E6" i="16" s="1"/>
  <c r="F6" i="16" s="1"/>
  <c r="C8" i="43"/>
  <c r="D5" i="16"/>
  <c r="E5" i="16" s="1"/>
  <c r="F5" i="16" s="1"/>
  <c r="D6" i="42"/>
  <c r="D8" i="42" s="1"/>
  <c r="D4" i="16" l="1"/>
  <c r="E4" i="16" s="1"/>
  <c r="F4" i="16" s="1"/>
  <c r="D22" i="41"/>
  <c r="D10" i="16" l="1"/>
  <c r="E10" i="16" s="1"/>
  <c r="R5" i="39"/>
  <c r="S5" i="39"/>
  <c r="Q5" i="39"/>
  <c r="D12" i="16"/>
  <c r="E12" i="16" s="1"/>
  <c r="F12" i="16" s="1"/>
  <c r="F9" i="16" s="1"/>
  <c r="R5" i="40"/>
  <c r="S5" i="40"/>
  <c r="Q5" i="40"/>
  <c r="R5" i="38"/>
  <c r="S5" i="38"/>
  <c r="D13" i="16" s="1"/>
  <c r="E13" i="16" s="1"/>
  <c r="Q5" i="38"/>
  <c r="H595" i="36"/>
  <c r="I595" i="36" s="1"/>
  <c r="H594" i="36"/>
  <c r="I594" i="36" s="1"/>
  <c r="H593" i="36"/>
  <c r="I593" i="36" s="1"/>
  <c r="H592" i="36"/>
  <c r="I592" i="36" s="1"/>
  <c r="H591" i="36"/>
  <c r="H590" i="36"/>
  <c r="I590" i="36" s="1"/>
  <c r="H589" i="36"/>
  <c r="I589" i="36" s="1"/>
  <c r="H588" i="36"/>
  <c r="I588" i="36" s="1"/>
  <c r="H587" i="36"/>
  <c r="I587" i="36" s="1"/>
  <c r="H586" i="36"/>
  <c r="I586" i="36" s="1"/>
  <c r="H585" i="36"/>
  <c r="I585" i="36" s="1"/>
  <c r="H584" i="36"/>
  <c r="I584" i="36" s="1"/>
  <c r="H583" i="36"/>
  <c r="I583" i="36" s="1"/>
  <c r="H582" i="36"/>
  <c r="I582" i="36" s="1"/>
  <c r="H581" i="36"/>
  <c r="I581" i="36" s="1"/>
  <c r="H580" i="36"/>
  <c r="I580" i="36" s="1"/>
  <c r="H579" i="36"/>
  <c r="I579" i="36" s="1"/>
  <c r="H578" i="36"/>
  <c r="I578" i="36" s="1"/>
  <c r="H577" i="36"/>
  <c r="I577" i="36" s="1"/>
  <c r="H576" i="36"/>
  <c r="I576" i="36" s="1"/>
  <c r="H575" i="36"/>
  <c r="I575" i="36" s="1"/>
  <c r="H574" i="36"/>
  <c r="I574" i="36" s="1"/>
  <c r="H573" i="36"/>
  <c r="I573" i="36" s="1"/>
  <c r="H572" i="36"/>
  <c r="I572" i="36" s="1"/>
  <c r="H571" i="36"/>
  <c r="I571" i="36" s="1"/>
  <c r="H570" i="36"/>
  <c r="I570" i="36" s="1"/>
  <c r="H569" i="36"/>
  <c r="I569" i="36" s="1"/>
  <c r="H568" i="36"/>
  <c r="H567" i="36"/>
  <c r="I567" i="36" s="1"/>
  <c r="H566" i="36"/>
  <c r="I566" i="36" s="1"/>
  <c r="H565" i="36"/>
  <c r="I565" i="36" s="1"/>
  <c r="H564" i="36"/>
  <c r="I564" i="36" s="1"/>
  <c r="H563" i="36"/>
  <c r="I563" i="36" s="1"/>
  <c r="H562" i="36"/>
  <c r="I562" i="36" s="1"/>
  <c r="H561" i="36"/>
  <c r="I561" i="36" s="1"/>
  <c r="H560" i="36"/>
  <c r="I560" i="36" s="1"/>
  <c r="H559" i="36"/>
  <c r="I559" i="36" s="1"/>
  <c r="H558" i="36"/>
  <c r="I558" i="36" s="1"/>
  <c r="H557" i="36"/>
  <c r="I557" i="36" s="1"/>
  <c r="H556" i="36"/>
  <c r="I556" i="36" s="1"/>
  <c r="H555" i="36"/>
  <c r="I555" i="36" s="1"/>
  <c r="H554" i="36"/>
  <c r="I554" i="36" s="1"/>
  <c r="H553" i="36"/>
  <c r="I553" i="36" s="1"/>
  <c r="H552" i="36"/>
  <c r="I552" i="36" s="1"/>
  <c r="H551" i="36"/>
  <c r="I551" i="36" s="1"/>
  <c r="H550" i="36"/>
  <c r="I550" i="36" s="1"/>
  <c r="H549" i="36"/>
  <c r="I549" i="36" s="1"/>
  <c r="H548" i="36"/>
  <c r="H547" i="36"/>
  <c r="I547" i="36" s="1"/>
  <c r="H546" i="36"/>
  <c r="I546" i="36" s="1"/>
  <c r="H545" i="36"/>
  <c r="I545" i="36" s="1"/>
  <c r="H544" i="36"/>
  <c r="I544" i="36" s="1"/>
  <c r="H543" i="36"/>
  <c r="I543" i="36" s="1"/>
  <c r="H542" i="36"/>
  <c r="I542" i="36" s="1"/>
  <c r="H541" i="36"/>
  <c r="I541" i="36" s="1"/>
  <c r="H540" i="36"/>
  <c r="I540" i="36" s="1"/>
  <c r="H539" i="36"/>
  <c r="I539" i="36" s="1"/>
  <c r="H538" i="36"/>
  <c r="I538" i="36" s="1"/>
  <c r="H537" i="36"/>
  <c r="I537" i="36" s="1"/>
  <c r="H536" i="36"/>
  <c r="I536" i="36" s="1"/>
  <c r="H535" i="36"/>
  <c r="I535" i="36" s="1"/>
  <c r="H534" i="36"/>
  <c r="I534" i="36" s="1"/>
  <c r="H533" i="36"/>
  <c r="I533" i="36" s="1"/>
  <c r="H532" i="36"/>
  <c r="I532" i="36" s="1"/>
  <c r="H531" i="36"/>
  <c r="I531" i="36" s="1"/>
  <c r="H530" i="36"/>
  <c r="I530" i="36" s="1"/>
  <c r="H529" i="36"/>
  <c r="I529" i="36" s="1"/>
  <c r="H528" i="36"/>
  <c r="I528" i="36" s="1"/>
  <c r="H527" i="36"/>
  <c r="I527" i="36" s="1"/>
  <c r="H526" i="36"/>
  <c r="I526" i="36" s="1"/>
  <c r="H525" i="36"/>
  <c r="I525" i="36" s="1"/>
  <c r="H524" i="36"/>
  <c r="I524" i="36" s="1"/>
  <c r="H523" i="36"/>
  <c r="I523" i="36" s="1"/>
  <c r="H522" i="36"/>
  <c r="I522" i="36" s="1"/>
  <c r="H521" i="36"/>
  <c r="I521" i="36" s="1"/>
  <c r="H520" i="36"/>
  <c r="I520" i="36" s="1"/>
  <c r="H519" i="36"/>
  <c r="I519" i="36" s="1"/>
  <c r="H518" i="36"/>
  <c r="I518" i="36" s="1"/>
  <c r="H517" i="36"/>
  <c r="I517" i="36" s="1"/>
  <c r="H516" i="36"/>
  <c r="I516" i="36" s="1"/>
  <c r="H515" i="36"/>
  <c r="I515" i="36" s="1"/>
  <c r="H514" i="36"/>
  <c r="I514" i="36" s="1"/>
  <c r="H513" i="36"/>
  <c r="I513" i="36" s="1"/>
  <c r="H512" i="36"/>
  <c r="H511" i="36"/>
  <c r="I511" i="36" s="1"/>
  <c r="H510" i="36"/>
  <c r="I510" i="36" s="1"/>
  <c r="H509" i="36"/>
  <c r="I509" i="36" s="1"/>
  <c r="H508" i="36"/>
  <c r="I508" i="36" s="1"/>
  <c r="H507" i="36"/>
  <c r="I507" i="36" s="1"/>
  <c r="H506" i="36"/>
  <c r="I506" i="36" s="1"/>
  <c r="H505" i="36"/>
  <c r="I505" i="36" s="1"/>
  <c r="H504" i="36"/>
  <c r="I504" i="36" s="1"/>
  <c r="H503" i="36"/>
  <c r="I503" i="36" s="1"/>
  <c r="H502" i="36"/>
  <c r="I502" i="36" s="1"/>
  <c r="H501" i="36"/>
  <c r="I501" i="36" s="1"/>
  <c r="H500" i="36"/>
  <c r="I500" i="36" s="1"/>
  <c r="H499" i="36"/>
  <c r="I499" i="36" s="1"/>
  <c r="H498" i="36"/>
  <c r="I498" i="36" s="1"/>
  <c r="H497" i="36"/>
  <c r="I497" i="36" s="1"/>
  <c r="H496" i="36"/>
  <c r="I496" i="36" s="1"/>
  <c r="H495" i="36"/>
  <c r="I495" i="36" s="1"/>
  <c r="H494" i="36"/>
  <c r="I494" i="36" s="1"/>
  <c r="H493" i="36"/>
  <c r="I493" i="36" s="1"/>
  <c r="H492" i="36"/>
  <c r="I492" i="36" s="1"/>
  <c r="H491" i="36"/>
  <c r="I491" i="36" s="1"/>
  <c r="H490" i="36"/>
  <c r="I490" i="36" s="1"/>
  <c r="H489" i="36"/>
  <c r="I489" i="36" s="1"/>
  <c r="H488" i="36"/>
  <c r="I488" i="36" s="1"/>
  <c r="H487" i="36"/>
  <c r="I487" i="36" s="1"/>
  <c r="H486" i="36"/>
  <c r="I486" i="36" s="1"/>
  <c r="H485" i="36"/>
  <c r="I485" i="36" s="1"/>
  <c r="H484" i="36"/>
  <c r="I484" i="36" s="1"/>
  <c r="H483" i="36"/>
  <c r="I483" i="36" s="1"/>
  <c r="H482" i="36"/>
  <c r="I482" i="36" s="1"/>
  <c r="H481" i="36"/>
  <c r="I481" i="36" s="1"/>
  <c r="H480" i="36"/>
  <c r="I480" i="36" s="1"/>
  <c r="H479" i="36"/>
  <c r="I479" i="36" s="1"/>
  <c r="H478" i="36"/>
  <c r="I478" i="36" s="1"/>
  <c r="H477" i="36"/>
  <c r="I477" i="36" s="1"/>
  <c r="H476" i="36"/>
  <c r="I476" i="36" s="1"/>
  <c r="H475" i="36"/>
  <c r="I475" i="36" s="1"/>
  <c r="H474" i="36"/>
  <c r="I474" i="36" s="1"/>
  <c r="H473" i="36"/>
  <c r="I473" i="36" s="1"/>
  <c r="H472" i="36"/>
  <c r="I472" i="36" s="1"/>
  <c r="H471" i="36"/>
  <c r="I471" i="36" s="1"/>
  <c r="H470" i="36"/>
  <c r="I470" i="36" s="1"/>
  <c r="H469" i="36"/>
  <c r="I469" i="36" s="1"/>
  <c r="H468" i="36"/>
  <c r="I468" i="36" s="1"/>
  <c r="H467" i="36"/>
  <c r="I467" i="36" s="1"/>
  <c r="H466" i="36"/>
  <c r="I466" i="36" s="1"/>
  <c r="H465" i="36"/>
  <c r="I465" i="36" s="1"/>
  <c r="H464" i="36"/>
  <c r="I464" i="36" s="1"/>
  <c r="H463" i="36"/>
  <c r="I463" i="36" s="1"/>
  <c r="H462" i="36"/>
  <c r="I462" i="36" s="1"/>
  <c r="H461" i="36"/>
  <c r="I461" i="36" s="1"/>
  <c r="H460" i="36"/>
  <c r="I460" i="36" s="1"/>
  <c r="H459" i="36"/>
  <c r="I459" i="36" s="1"/>
  <c r="H458" i="36"/>
  <c r="I458" i="36" s="1"/>
  <c r="H457" i="36"/>
  <c r="I457" i="36" s="1"/>
  <c r="H456" i="36"/>
  <c r="H455" i="36"/>
  <c r="I455" i="36" s="1"/>
  <c r="H454" i="36"/>
  <c r="I454" i="36" s="1"/>
  <c r="H453" i="36"/>
  <c r="I453" i="36" s="1"/>
  <c r="H452" i="36"/>
  <c r="I452" i="36" s="1"/>
  <c r="H451" i="36"/>
  <c r="I451" i="36" s="1"/>
  <c r="H450" i="36"/>
  <c r="I450" i="36" s="1"/>
  <c r="H449" i="36"/>
  <c r="I449" i="36" s="1"/>
  <c r="H448" i="36"/>
  <c r="I448" i="36" s="1"/>
  <c r="H447" i="36"/>
  <c r="I447" i="36" s="1"/>
  <c r="H446" i="36"/>
  <c r="I446" i="36" s="1"/>
  <c r="H445" i="36"/>
  <c r="I445" i="36" s="1"/>
  <c r="H444" i="36"/>
  <c r="I444" i="36" s="1"/>
  <c r="H443" i="36"/>
  <c r="I443" i="36" s="1"/>
  <c r="H442" i="36"/>
  <c r="I442" i="36" s="1"/>
  <c r="H441" i="36"/>
  <c r="I441" i="36" s="1"/>
  <c r="H440" i="36"/>
  <c r="I440" i="36" s="1"/>
  <c r="H439" i="36"/>
  <c r="I439" i="36" s="1"/>
  <c r="H438" i="36"/>
  <c r="I438" i="36" s="1"/>
  <c r="H437" i="36"/>
  <c r="I437" i="36" s="1"/>
  <c r="H436" i="36"/>
  <c r="I436" i="36" s="1"/>
  <c r="H435" i="36"/>
  <c r="I435" i="36" s="1"/>
  <c r="H434" i="36"/>
  <c r="I434" i="36" s="1"/>
  <c r="H433" i="36"/>
  <c r="I433" i="36" s="1"/>
  <c r="H432" i="36"/>
  <c r="I432" i="36" s="1"/>
  <c r="H431" i="36"/>
  <c r="I431" i="36" s="1"/>
  <c r="H430" i="36"/>
  <c r="I430" i="36" s="1"/>
  <c r="H429" i="36"/>
  <c r="I429" i="36" s="1"/>
  <c r="H428" i="36"/>
  <c r="I428" i="36" s="1"/>
  <c r="H427" i="36"/>
  <c r="I427" i="36" s="1"/>
  <c r="H426" i="36"/>
  <c r="I426" i="36" s="1"/>
  <c r="H425" i="36"/>
  <c r="I425" i="36" s="1"/>
  <c r="H424" i="36"/>
  <c r="I424" i="36" s="1"/>
  <c r="H423" i="36"/>
  <c r="I423" i="36" s="1"/>
  <c r="H422" i="36"/>
  <c r="I422" i="36" s="1"/>
  <c r="H421" i="36"/>
  <c r="I421" i="36" s="1"/>
  <c r="H420" i="36"/>
  <c r="I420" i="36" s="1"/>
  <c r="H419" i="36"/>
  <c r="I419" i="36" s="1"/>
  <c r="H418" i="36"/>
  <c r="I418" i="36" s="1"/>
  <c r="H417" i="36"/>
  <c r="H416" i="36"/>
  <c r="I416" i="36" s="1"/>
  <c r="H415" i="36"/>
  <c r="I415" i="36" s="1"/>
  <c r="H414" i="36"/>
  <c r="I414" i="36" s="1"/>
  <c r="H413" i="36"/>
  <c r="I413" i="36" s="1"/>
  <c r="H412" i="36"/>
  <c r="I412" i="36" s="1"/>
  <c r="H411" i="36"/>
  <c r="I411" i="36" s="1"/>
  <c r="H410" i="36"/>
  <c r="I410" i="36" s="1"/>
  <c r="H409" i="36"/>
  <c r="I409" i="36" s="1"/>
  <c r="H408" i="36"/>
  <c r="I408" i="36" s="1"/>
  <c r="H407" i="36"/>
  <c r="I407" i="36" s="1"/>
  <c r="H406" i="36"/>
  <c r="I406" i="36" s="1"/>
  <c r="H405" i="36"/>
  <c r="I405" i="36" s="1"/>
  <c r="H404" i="36"/>
  <c r="I404" i="36" s="1"/>
  <c r="H403" i="36"/>
  <c r="I403" i="36" s="1"/>
  <c r="H402" i="36"/>
  <c r="I402" i="36" s="1"/>
  <c r="H401" i="36"/>
  <c r="I401" i="36" s="1"/>
  <c r="H400" i="36"/>
  <c r="I400" i="36" s="1"/>
  <c r="H399" i="36"/>
  <c r="I399" i="36" s="1"/>
  <c r="H398" i="36"/>
  <c r="I398" i="36" s="1"/>
  <c r="H397" i="36"/>
  <c r="I397" i="36" s="1"/>
  <c r="H396" i="36"/>
  <c r="I396" i="36" s="1"/>
  <c r="H395" i="36"/>
  <c r="I395" i="36" s="1"/>
  <c r="H394" i="36"/>
  <c r="I394" i="36" s="1"/>
  <c r="H393" i="36"/>
  <c r="I393" i="36" s="1"/>
  <c r="H392" i="36"/>
  <c r="I392" i="36" s="1"/>
  <c r="H391" i="36"/>
  <c r="I391" i="36" s="1"/>
  <c r="H390" i="36"/>
  <c r="I390" i="36" s="1"/>
  <c r="H389" i="36"/>
  <c r="I389" i="36" s="1"/>
  <c r="H388" i="36"/>
  <c r="I388" i="36" s="1"/>
  <c r="H387" i="36"/>
  <c r="I387" i="36" s="1"/>
  <c r="H386" i="36"/>
  <c r="I386" i="36" s="1"/>
  <c r="H385" i="36"/>
  <c r="I385" i="36" s="1"/>
  <c r="H384" i="36"/>
  <c r="I384" i="36" s="1"/>
  <c r="H383" i="36"/>
  <c r="I383" i="36" s="1"/>
  <c r="H382" i="36"/>
  <c r="I382" i="36" s="1"/>
  <c r="H381" i="36"/>
  <c r="I381" i="36" s="1"/>
  <c r="H380" i="36"/>
  <c r="I380" i="36" s="1"/>
  <c r="H379" i="36"/>
  <c r="I379" i="36" s="1"/>
  <c r="H378" i="36"/>
  <c r="I378" i="36" s="1"/>
  <c r="H377" i="36"/>
  <c r="I377" i="36" s="1"/>
  <c r="H376" i="36"/>
  <c r="I376" i="36" s="1"/>
  <c r="H375" i="36"/>
  <c r="I375" i="36" s="1"/>
  <c r="H374" i="36"/>
  <c r="I374" i="36" s="1"/>
  <c r="H373" i="36"/>
  <c r="I373" i="36" s="1"/>
  <c r="H372" i="36"/>
  <c r="I372" i="36" s="1"/>
  <c r="H371" i="36"/>
  <c r="I371" i="36" s="1"/>
  <c r="H370" i="36"/>
  <c r="I370" i="36" s="1"/>
  <c r="H369" i="36"/>
  <c r="I369" i="36" s="1"/>
  <c r="H368" i="36"/>
  <c r="I368" i="36" s="1"/>
  <c r="H367" i="36"/>
  <c r="I367" i="36" s="1"/>
  <c r="H366" i="36"/>
  <c r="I366" i="36" s="1"/>
  <c r="H365" i="36"/>
  <c r="I365" i="36" s="1"/>
  <c r="H364" i="36"/>
  <c r="I364" i="36" s="1"/>
  <c r="H363" i="36"/>
  <c r="I363" i="36" s="1"/>
  <c r="H362" i="36"/>
  <c r="I362" i="36" s="1"/>
  <c r="H361" i="36"/>
  <c r="I361" i="36" s="1"/>
  <c r="H360" i="36"/>
  <c r="I360" i="36" s="1"/>
  <c r="H359" i="36"/>
  <c r="I359" i="36" s="1"/>
  <c r="H358" i="36"/>
  <c r="I358" i="36" s="1"/>
  <c r="H357" i="36"/>
  <c r="I357" i="36" s="1"/>
  <c r="H356" i="36"/>
  <c r="I356" i="36" s="1"/>
  <c r="H355" i="36"/>
  <c r="I355" i="36" s="1"/>
  <c r="H354" i="36"/>
  <c r="I354" i="36" s="1"/>
  <c r="H353" i="36"/>
  <c r="I353" i="36" s="1"/>
  <c r="H352" i="36"/>
  <c r="I352" i="36" s="1"/>
  <c r="H351" i="36"/>
  <c r="I351" i="36" s="1"/>
  <c r="H350" i="36"/>
  <c r="I350" i="36" s="1"/>
  <c r="H349" i="36"/>
  <c r="I349" i="36" s="1"/>
  <c r="H348" i="36"/>
  <c r="I348" i="36" s="1"/>
  <c r="H347" i="36"/>
  <c r="I347" i="36" s="1"/>
  <c r="H346" i="36"/>
  <c r="I346" i="36" s="1"/>
  <c r="H345" i="36"/>
  <c r="I345" i="36" s="1"/>
  <c r="H344" i="36"/>
  <c r="I344" i="36" s="1"/>
  <c r="H343" i="36"/>
  <c r="I343" i="36" s="1"/>
  <c r="H342" i="36"/>
  <c r="I342" i="36" s="1"/>
  <c r="H341" i="36"/>
  <c r="I341" i="36" s="1"/>
  <c r="H340" i="36"/>
  <c r="I340" i="36" s="1"/>
  <c r="H339" i="36"/>
  <c r="I339" i="36" s="1"/>
  <c r="H338" i="36"/>
  <c r="I338" i="36" s="1"/>
  <c r="H337" i="36"/>
  <c r="I337" i="36" s="1"/>
  <c r="H336" i="36"/>
  <c r="I336" i="36" s="1"/>
  <c r="H335" i="36"/>
  <c r="H334" i="36"/>
  <c r="I334" i="36" s="1"/>
  <c r="H333" i="36"/>
  <c r="I333" i="36" s="1"/>
  <c r="H332" i="36"/>
  <c r="I332" i="36" s="1"/>
  <c r="H331" i="36"/>
  <c r="I331" i="36" s="1"/>
  <c r="H330" i="36"/>
  <c r="I330" i="36" s="1"/>
  <c r="H329" i="36"/>
  <c r="I329" i="36" s="1"/>
  <c r="H328" i="36"/>
  <c r="I328" i="36" s="1"/>
  <c r="H327" i="36"/>
  <c r="I327" i="36" s="1"/>
  <c r="H326" i="36"/>
  <c r="I326" i="36" s="1"/>
  <c r="H325" i="36"/>
  <c r="I325" i="36" s="1"/>
  <c r="H324" i="36"/>
  <c r="I324" i="36" s="1"/>
  <c r="H323" i="36"/>
  <c r="I323" i="36" s="1"/>
  <c r="H322" i="36"/>
  <c r="I322" i="36" s="1"/>
  <c r="H321" i="36"/>
  <c r="I321" i="36" s="1"/>
  <c r="H320" i="36"/>
  <c r="I320" i="36" s="1"/>
  <c r="H319" i="36"/>
  <c r="I319" i="36" s="1"/>
  <c r="H318" i="36"/>
  <c r="I318" i="36" s="1"/>
  <c r="H317" i="36"/>
  <c r="I317" i="36" s="1"/>
  <c r="H316" i="36"/>
  <c r="I316" i="36" s="1"/>
  <c r="H315" i="36"/>
  <c r="I315" i="36" s="1"/>
  <c r="H314" i="36"/>
  <c r="I314" i="36" s="1"/>
  <c r="H313" i="36"/>
  <c r="I313" i="36" s="1"/>
  <c r="H312" i="36"/>
  <c r="I312" i="36" s="1"/>
  <c r="H311" i="36"/>
  <c r="I311" i="36" s="1"/>
  <c r="H310" i="36"/>
  <c r="I310" i="36" s="1"/>
  <c r="H309" i="36"/>
  <c r="I309" i="36" s="1"/>
  <c r="H308" i="36"/>
  <c r="I308" i="36" s="1"/>
  <c r="H307" i="36"/>
  <c r="I307" i="36" s="1"/>
  <c r="H306" i="36"/>
  <c r="I306" i="36" s="1"/>
  <c r="H305" i="36"/>
  <c r="I305" i="36" s="1"/>
  <c r="H304" i="36"/>
  <c r="I304" i="36" s="1"/>
  <c r="H303" i="36"/>
  <c r="I303" i="36" s="1"/>
  <c r="H302" i="36"/>
  <c r="I302" i="36" s="1"/>
  <c r="H301" i="36"/>
  <c r="I301" i="36" s="1"/>
  <c r="H300" i="36"/>
  <c r="I300" i="36" s="1"/>
  <c r="H299" i="36"/>
  <c r="I299" i="36" s="1"/>
  <c r="H298" i="36"/>
  <c r="I298" i="36" s="1"/>
  <c r="H297" i="36"/>
  <c r="I297" i="36" s="1"/>
  <c r="H296" i="36"/>
  <c r="I296" i="36" s="1"/>
  <c r="H295" i="36"/>
  <c r="I295" i="36" s="1"/>
  <c r="H294" i="36"/>
  <c r="I294" i="36" s="1"/>
  <c r="H293" i="36"/>
  <c r="I293" i="36" s="1"/>
  <c r="H292" i="36"/>
  <c r="I292" i="36" s="1"/>
  <c r="H291" i="36"/>
  <c r="I291" i="36" s="1"/>
  <c r="H290" i="36"/>
  <c r="I290" i="36" s="1"/>
  <c r="H289" i="36"/>
  <c r="I289" i="36" s="1"/>
  <c r="H288" i="36"/>
  <c r="I288" i="36" s="1"/>
  <c r="H287" i="36"/>
  <c r="I287" i="36" s="1"/>
  <c r="H286" i="36"/>
  <c r="I286" i="36" s="1"/>
  <c r="H285" i="36"/>
  <c r="I285" i="36" s="1"/>
  <c r="H284" i="36"/>
  <c r="I284" i="36" s="1"/>
  <c r="H283" i="36"/>
  <c r="I283" i="36" s="1"/>
  <c r="H282" i="36"/>
  <c r="I282" i="36" s="1"/>
  <c r="H281" i="36"/>
  <c r="I281" i="36" s="1"/>
  <c r="H280" i="36"/>
  <c r="I280" i="36" s="1"/>
  <c r="H279" i="36"/>
  <c r="I279" i="36" s="1"/>
  <c r="H278" i="36"/>
  <c r="I278" i="36" s="1"/>
  <c r="H277" i="36"/>
  <c r="I277" i="36" s="1"/>
  <c r="H276" i="36"/>
  <c r="I276" i="36" s="1"/>
  <c r="H275" i="36"/>
  <c r="I275" i="36" s="1"/>
  <c r="H274" i="36"/>
  <c r="I274" i="36" s="1"/>
  <c r="H273" i="36"/>
  <c r="I273" i="36" s="1"/>
  <c r="H272" i="36"/>
  <c r="I272" i="36" s="1"/>
  <c r="H271" i="36"/>
  <c r="I271" i="36" s="1"/>
  <c r="H270" i="36"/>
  <c r="I270" i="36" s="1"/>
  <c r="H269" i="36"/>
  <c r="I269" i="36" s="1"/>
  <c r="H268" i="36"/>
  <c r="I268" i="36" s="1"/>
  <c r="H267" i="36"/>
  <c r="I267" i="36" s="1"/>
  <c r="H266" i="36"/>
  <c r="I266" i="36" s="1"/>
  <c r="H265" i="36"/>
  <c r="I265" i="36" s="1"/>
  <c r="H264" i="36"/>
  <c r="I264" i="36" s="1"/>
  <c r="H263" i="36"/>
  <c r="I263" i="36" s="1"/>
  <c r="H262" i="36"/>
  <c r="I262" i="36" s="1"/>
  <c r="H261" i="36"/>
  <c r="I261" i="36" s="1"/>
  <c r="H260" i="36"/>
  <c r="I260" i="36" s="1"/>
  <c r="H259" i="36"/>
  <c r="I259" i="36" s="1"/>
  <c r="H258" i="36"/>
  <c r="I258" i="36" s="1"/>
  <c r="H257" i="36"/>
  <c r="I257" i="36" s="1"/>
  <c r="H256" i="36"/>
  <c r="I256" i="36" s="1"/>
  <c r="H255" i="36"/>
  <c r="I255" i="36" s="1"/>
  <c r="H254" i="36"/>
  <c r="I254" i="36" s="1"/>
  <c r="H253" i="36"/>
  <c r="I253" i="36" s="1"/>
  <c r="H252" i="36"/>
  <c r="I252" i="36" s="1"/>
  <c r="H251" i="36"/>
  <c r="I251" i="36" s="1"/>
  <c r="H250" i="36"/>
  <c r="I250" i="36" s="1"/>
  <c r="H249" i="36"/>
  <c r="I249" i="36" s="1"/>
  <c r="H248" i="36"/>
  <c r="I248" i="36" s="1"/>
  <c r="H247" i="36"/>
  <c r="I247" i="36" s="1"/>
  <c r="H246" i="36"/>
  <c r="I246" i="36" s="1"/>
  <c r="H245" i="36"/>
  <c r="I245" i="36" s="1"/>
  <c r="H244" i="36"/>
  <c r="I244" i="36" s="1"/>
  <c r="H243" i="36"/>
  <c r="I243" i="36" s="1"/>
  <c r="H242" i="36"/>
  <c r="I242" i="36" s="1"/>
  <c r="H241" i="36"/>
  <c r="I241" i="36" s="1"/>
  <c r="H240" i="36"/>
  <c r="I240" i="36" s="1"/>
  <c r="H239" i="36"/>
  <c r="I239" i="36" s="1"/>
  <c r="H238" i="36"/>
  <c r="I238" i="36" s="1"/>
  <c r="H237" i="36"/>
  <c r="I237" i="36" s="1"/>
  <c r="H236" i="36"/>
  <c r="I236" i="36" s="1"/>
  <c r="H235" i="36"/>
  <c r="I235" i="36" s="1"/>
  <c r="H234" i="36"/>
  <c r="I234" i="36" s="1"/>
  <c r="H233" i="36"/>
  <c r="I233" i="36" s="1"/>
  <c r="H232" i="36"/>
  <c r="H231" i="36"/>
  <c r="I231" i="36" s="1"/>
  <c r="H230" i="36"/>
  <c r="I230" i="36" s="1"/>
  <c r="H229" i="36"/>
  <c r="I229" i="36" s="1"/>
  <c r="H228" i="36"/>
  <c r="I228" i="36" s="1"/>
  <c r="H227" i="36"/>
  <c r="I227" i="36" s="1"/>
  <c r="H226" i="36"/>
  <c r="I226" i="36" s="1"/>
  <c r="H225" i="36"/>
  <c r="I225" i="36" s="1"/>
  <c r="H224" i="36"/>
  <c r="I224" i="36" s="1"/>
  <c r="H223" i="36"/>
  <c r="I223" i="36" s="1"/>
  <c r="H222" i="36"/>
  <c r="I222" i="36" s="1"/>
  <c r="H221" i="36"/>
  <c r="I221" i="36" s="1"/>
  <c r="H220" i="36"/>
  <c r="I220" i="36" s="1"/>
  <c r="H219" i="36"/>
  <c r="I219" i="36" s="1"/>
  <c r="H218" i="36"/>
  <c r="I218" i="36" s="1"/>
  <c r="H217" i="36"/>
  <c r="I217" i="36" s="1"/>
  <c r="H216" i="36"/>
  <c r="H215" i="36"/>
  <c r="I215" i="36" s="1"/>
  <c r="H214" i="36"/>
  <c r="I214" i="36" s="1"/>
  <c r="H213" i="36"/>
  <c r="I213" i="36" s="1"/>
  <c r="H212" i="36"/>
  <c r="I212" i="36" s="1"/>
  <c r="H211" i="36"/>
  <c r="I211" i="36" s="1"/>
  <c r="H210" i="36"/>
  <c r="I210" i="36" s="1"/>
  <c r="H209" i="36"/>
  <c r="I209" i="36" s="1"/>
  <c r="H208" i="36"/>
  <c r="H207" i="36"/>
  <c r="I207" i="36" s="1"/>
  <c r="H206" i="36"/>
  <c r="I206" i="36" s="1"/>
  <c r="H205" i="36"/>
  <c r="I205" i="36" s="1"/>
  <c r="H204" i="36"/>
  <c r="I204" i="36" s="1"/>
  <c r="H203" i="36"/>
  <c r="I203" i="36" s="1"/>
  <c r="H202" i="36"/>
  <c r="I202" i="36" s="1"/>
  <c r="H201" i="36"/>
  <c r="I201" i="36" s="1"/>
  <c r="H200" i="36"/>
  <c r="I200" i="36" s="1"/>
  <c r="H199" i="36"/>
  <c r="I199" i="36" s="1"/>
  <c r="H198" i="36"/>
  <c r="I198" i="36" s="1"/>
  <c r="H197" i="36"/>
  <c r="I197" i="36" s="1"/>
  <c r="H196" i="36"/>
  <c r="I196" i="36" s="1"/>
  <c r="H195" i="36"/>
  <c r="I195" i="36" s="1"/>
  <c r="H194" i="36"/>
  <c r="I194" i="36" s="1"/>
  <c r="H193" i="36"/>
  <c r="I193" i="36" s="1"/>
  <c r="H192" i="36"/>
  <c r="I192" i="36" s="1"/>
  <c r="H191" i="36"/>
  <c r="I191" i="36" s="1"/>
  <c r="H190" i="36"/>
  <c r="I190" i="36" s="1"/>
  <c r="H189" i="36"/>
  <c r="H188" i="36"/>
  <c r="I188" i="36" s="1"/>
  <c r="H187" i="36"/>
  <c r="I187" i="36" s="1"/>
  <c r="H186" i="36"/>
  <c r="I186" i="36" s="1"/>
  <c r="H185" i="36"/>
  <c r="I185" i="36" s="1"/>
  <c r="H184" i="36"/>
  <c r="I184" i="36" s="1"/>
  <c r="H183" i="36"/>
  <c r="I183" i="36" s="1"/>
  <c r="H182" i="36"/>
  <c r="I182" i="36" s="1"/>
  <c r="H181" i="36"/>
  <c r="I181" i="36" s="1"/>
  <c r="H180" i="36"/>
  <c r="I180" i="36" s="1"/>
  <c r="H179" i="36"/>
  <c r="I179" i="36" s="1"/>
  <c r="H178" i="36"/>
  <c r="I178" i="36" s="1"/>
  <c r="H177" i="36"/>
  <c r="I177" i="36" s="1"/>
  <c r="H176" i="36"/>
  <c r="I176" i="36" s="1"/>
  <c r="H175" i="36"/>
  <c r="I175" i="36" s="1"/>
  <c r="H174" i="36"/>
  <c r="I174" i="36" s="1"/>
  <c r="H173" i="36"/>
  <c r="I173" i="36" s="1"/>
  <c r="H172" i="36"/>
  <c r="I172" i="36" s="1"/>
  <c r="H171" i="36"/>
  <c r="I171" i="36" s="1"/>
  <c r="H170" i="36"/>
  <c r="I170" i="36" s="1"/>
  <c r="H169" i="36"/>
  <c r="I169" i="36" s="1"/>
  <c r="H168" i="36"/>
  <c r="I168" i="36" s="1"/>
  <c r="H167" i="36"/>
  <c r="I167" i="36" s="1"/>
  <c r="H166" i="36"/>
  <c r="I166" i="36" s="1"/>
  <c r="H165" i="36"/>
  <c r="I165" i="36" s="1"/>
  <c r="H164" i="36"/>
  <c r="I164" i="36" s="1"/>
  <c r="H163" i="36"/>
  <c r="I163" i="36" s="1"/>
  <c r="H162" i="36"/>
  <c r="I162" i="36" s="1"/>
  <c r="H161" i="36"/>
  <c r="I161" i="36" s="1"/>
  <c r="H160" i="36"/>
  <c r="I160" i="36" s="1"/>
  <c r="H159" i="36"/>
  <c r="I159" i="36" s="1"/>
  <c r="H158" i="36"/>
  <c r="I158" i="36" s="1"/>
  <c r="H157" i="36"/>
  <c r="I157" i="36" s="1"/>
  <c r="H156" i="36"/>
  <c r="I156" i="36" s="1"/>
  <c r="H155" i="36"/>
  <c r="I155" i="36" s="1"/>
  <c r="H154" i="36"/>
  <c r="I154" i="36" s="1"/>
  <c r="H153" i="36"/>
  <c r="I153" i="36" s="1"/>
  <c r="H152" i="36"/>
  <c r="I152" i="36" s="1"/>
  <c r="H151" i="36"/>
  <c r="I151" i="36" s="1"/>
  <c r="H150" i="36"/>
  <c r="I150" i="36" s="1"/>
  <c r="H149" i="36"/>
  <c r="I149" i="36" s="1"/>
  <c r="H148" i="36"/>
  <c r="I148" i="36" s="1"/>
  <c r="H147" i="36"/>
  <c r="I147" i="36" s="1"/>
  <c r="H146" i="36"/>
  <c r="I146" i="36" s="1"/>
  <c r="H145" i="36"/>
  <c r="I145" i="36" s="1"/>
  <c r="H144" i="36"/>
  <c r="I144" i="36" s="1"/>
  <c r="H143" i="36"/>
  <c r="I143" i="36" s="1"/>
  <c r="H142" i="36"/>
  <c r="I142" i="36" s="1"/>
  <c r="H141" i="36"/>
  <c r="I141" i="36" s="1"/>
  <c r="H140" i="36"/>
  <c r="I140" i="36" s="1"/>
  <c r="H139" i="36"/>
  <c r="I139" i="36" s="1"/>
  <c r="H138" i="36"/>
  <c r="I138" i="36" s="1"/>
  <c r="H137" i="36"/>
  <c r="I137" i="36" s="1"/>
  <c r="H136" i="36"/>
  <c r="I136" i="36" s="1"/>
  <c r="H135" i="36"/>
  <c r="I135" i="36" s="1"/>
  <c r="H134" i="36"/>
  <c r="I134" i="36" s="1"/>
  <c r="H133" i="36"/>
  <c r="I133" i="36" s="1"/>
  <c r="H132" i="36"/>
  <c r="I132" i="36" s="1"/>
  <c r="H131" i="36"/>
  <c r="I131" i="36" s="1"/>
  <c r="H130" i="36"/>
  <c r="I130" i="36" s="1"/>
  <c r="H129" i="36"/>
  <c r="I129" i="36" s="1"/>
  <c r="H128" i="36"/>
  <c r="I128" i="36" s="1"/>
  <c r="H127" i="36"/>
  <c r="I127" i="36" s="1"/>
  <c r="H126" i="36"/>
  <c r="I126" i="36" s="1"/>
  <c r="H125" i="36"/>
  <c r="I125" i="36" s="1"/>
  <c r="H124" i="36"/>
  <c r="I124" i="36" s="1"/>
  <c r="H123" i="36"/>
  <c r="I123" i="36" s="1"/>
  <c r="H122" i="36"/>
  <c r="I122" i="36" s="1"/>
  <c r="H121" i="36"/>
  <c r="I121" i="36" s="1"/>
  <c r="H120" i="36"/>
  <c r="I120" i="36" s="1"/>
  <c r="H119" i="36"/>
  <c r="I119" i="36" s="1"/>
  <c r="H118" i="36"/>
  <c r="I118" i="36" s="1"/>
  <c r="H117" i="36"/>
  <c r="I117" i="36" s="1"/>
  <c r="H116" i="36"/>
  <c r="I116" i="36" s="1"/>
  <c r="H115" i="36"/>
  <c r="I115" i="36" s="1"/>
  <c r="H114" i="36"/>
  <c r="I114" i="36" s="1"/>
  <c r="H113" i="36"/>
  <c r="I113" i="36" s="1"/>
  <c r="H112" i="36"/>
  <c r="I112" i="36" s="1"/>
  <c r="H111" i="36"/>
  <c r="I111" i="36" s="1"/>
  <c r="H110" i="36"/>
  <c r="I110" i="36" s="1"/>
  <c r="H109" i="36"/>
  <c r="I109" i="36" s="1"/>
  <c r="H108" i="36"/>
  <c r="I108" i="36" s="1"/>
  <c r="H107" i="36"/>
  <c r="I107" i="36" s="1"/>
  <c r="H106" i="36"/>
  <c r="I106" i="36" s="1"/>
  <c r="H105" i="36"/>
  <c r="H104" i="36"/>
  <c r="I104" i="36" s="1"/>
  <c r="H103" i="36"/>
  <c r="I103" i="36" s="1"/>
  <c r="H102" i="36"/>
  <c r="I102" i="36" s="1"/>
  <c r="H101" i="36"/>
  <c r="I101" i="36" s="1"/>
  <c r="H100" i="36"/>
  <c r="I100" i="36" s="1"/>
  <c r="H99" i="36"/>
  <c r="I99" i="36" s="1"/>
  <c r="H98" i="36"/>
  <c r="I98" i="36" s="1"/>
  <c r="H97" i="36"/>
  <c r="I97" i="36" s="1"/>
  <c r="H96" i="36"/>
  <c r="I96" i="36" s="1"/>
  <c r="H95" i="36"/>
  <c r="I95" i="36" s="1"/>
  <c r="H94" i="36"/>
  <c r="I94" i="36" s="1"/>
  <c r="H93" i="36"/>
  <c r="I93" i="36" s="1"/>
  <c r="H92" i="36"/>
  <c r="I92" i="36" s="1"/>
  <c r="H91" i="36"/>
  <c r="I91" i="36" s="1"/>
  <c r="H90" i="36"/>
  <c r="I90" i="36" s="1"/>
  <c r="H89" i="36"/>
  <c r="I89" i="36" s="1"/>
  <c r="H88" i="36"/>
  <c r="I88" i="36" s="1"/>
  <c r="H87" i="36"/>
  <c r="I87" i="36" s="1"/>
  <c r="H86" i="36"/>
  <c r="I86" i="36" s="1"/>
  <c r="H85" i="36"/>
  <c r="I85" i="36" s="1"/>
  <c r="H84" i="36"/>
  <c r="I84" i="36" s="1"/>
  <c r="H83" i="36"/>
  <c r="I83" i="36" s="1"/>
  <c r="H82" i="36"/>
  <c r="I82" i="36" s="1"/>
  <c r="H81" i="36"/>
  <c r="I81" i="36" s="1"/>
  <c r="H80" i="36"/>
  <c r="I80" i="36" s="1"/>
  <c r="H79" i="36"/>
  <c r="I79" i="36" s="1"/>
  <c r="H78" i="36"/>
  <c r="I78" i="36" s="1"/>
  <c r="H77" i="36"/>
  <c r="I77" i="36" s="1"/>
  <c r="H76" i="36"/>
  <c r="I76" i="36" s="1"/>
  <c r="H75" i="36"/>
  <c r="I75" i="36" s="1"/>
  <c r="H74" i="36"/>
  <c r="I74" i="36" s="1"/>
  <c r="H73" i="36"/>
  <c r="I73" i="36" s="1"/>
  <c r="H72" i="36"/>
  <c r="I72" i="36" s="1"/>
  <c r="H71" i="36"/>
  <c r="I71" i="36" s="1"/>
  <c r="H70" i="36"/>
  <c r="I70" i="36" s="1"/>
  <c r="H69" i="36"/>
  <c r="I69" i="36" s="1"/>
  <c r="H68" i="36"/>
  <c r="I68" i="36" s="1"/>
  <c r="H67" i="36"/>
  <c r="I67" i="36" s="1"/>
  <c r="H66" i="36"/>
  <c r="I66" i="36" s="1"/>
  <c r="H65" i="36"/>
  <c r="I65" i="36" s="1"/>
  <c r="H64" i="36"/>
  <c r="I64" i="36" s="1"/>
  <c r="H63" i="36"/>
  <c r="I63" i="36" s="1"/>
  <c r="H62" i="36"/>
  <c r="I62" i="36" s="1"/>
  <c r="H61" i="36"/>
  <c r="I61" i="36" s="1"/>
  <c r="H60" i="36"/>
  <c r="I60" i="36" s="1"/>
  <c r="H59" i="36"/>
  <c r="I59" i="36" s="1"/>
  <c r="H58" i="36"/>
  <c r="I58" i="36" s="1"/>
  <c r="H57" i="36"/>
  <c r="I57" i="36" s="1"/>
  <c r="H56" i="36"/>
  <c r="I56" i="36" s="1"/>
  <c r="H55" i="36"/>
  <c r="I55" i="36" s="1"/>
  <c r="H54" i="36"/>
  <c r="I54" i="36" s="1"/>
  <c r="H53" i="36"/>
  <c r="I53" i="36" s="1"/>
  <c r="H52" i="36"/>
  <c r="I52" i="36" s="1"/>
  <c r="H51" i="36"/>
  <c r="I51" i="36" s="1"/>
  <c r="H50" i="36"/>
  <c r="I50" i="36" s="1"/>
  <c r="H49" i="36"/>
  <c r="I49" i="36" s="1"/>
  <c r="H48" i="36"/>
  <c r="I48" i="36" s="1"/>
  <c r="H47" i="36"/>
  <c r="I47" i="36" s="1"/>
  <c r="H46" i="36"/>
  <c r="I46" i="36" s="1"/>
  <c r="H45" i="36"/>
  <c r="H44" i="36"/>
  <c r="I44" i="36" s="1"/>
  <c r="H43" i="36"/>
  <c r="I43" i="36" s="1"/>
  <c r="H42" i="36"/>
  <c r="I42" i="36" s="1"/>
  <c r="H41" i="36"/>
  <c r="I41" i="36" s="1"/>
  <c r="H40" i="36"/>
  <c r="I40" i="36" s="1"/>
  <c r="H39" i="36"/>
  <c r="I39" i="36" s="1"/>
  <c r="H38" i="36"/>
  <c r="I38" i="36" s="1"/>
  <c r="H37" i="36"/>
  <c r="I37" i="36" s="1"/>
  <c r="H36" i="36"/>
  <c r="I36" i="36" s="1"/>
  <c r="H35" i="36"/>
  <c r="I35" i="36" s="1"/>
  <c r="H34" i="36"/>
  <c r="I34" i="36" s="1"/>
  <c r="H33" i="36"/>
  <c r="I33" i="36" s="1"/>
  <c r="H32" i="36"/>
  <c r="I32" i="36" s="1"/>
  <c r="H31" i="36"/>
  <c r="I31" i="36" s="1"/>
  <c r="H30" i="36"/>
  <c r="I30" i="36" s="1"/>
  <c r="H29" i="36"/>
  <c r="I29" i="36" s="1"/>
  <c r="H28" i="36"/>
  <c r="I28" i="36" s="1"/>
  <c r="H27" i="36"/>
  <c r="I27" i="36" s="1"/>
  <c r="H26" i="36"/>
  <c r="I26" i="36" s="1"/>
  <c r="H25" i="36"/>
  <c r="I25" i="36" s="1"/>
  <c r="H24" i="36"/>
  <c r="I24" i="36" s="1"/>
  <c r="H23" i="36"/>
  <c r="I23" i="36" s="1"/>
  <c r="H22" i="36"/>
  <c r="I22" i="36" s="1"/>
  <c r="H21" i="36"/>
  <c r="I21" i="36" s="1"/>
  <c r="H20" i="36"/>
  <c r="I20" i="36" s="1"/>
  <c r="H19" i="36"/>
  <c r="I19" i="36" s="1"/>
  <c r="H18" i="36"/>
  <c r="I18" i="36" s="1"/>
  <c r="H17" i="36"/>
  <c r="I17" i="36" s="1"/>
  <c r="H16" i="36"/>
  <c r="I16" i="36" s="1"/>
  <c r="H15" i="36"/>
  <c r="I15" i="36" s="1"/>
  <c r="H14" i="36"/>
  <c r="I14" i="36" s="1"/>
  <c r="H13" i="36"/>
  <c r="I13" i="36" s="1"/>
  <c r="H12" i="36"/>
  <c r="I12" i="36" s="1"/>
  <c r="H11" i="36"/>
  <c r="I11" i="36" s="1"/>
  <c r="H10" i="36"/>
  <c r="I10" i="36" s="1"/>
  <c r="H9" i="36"/>
  <c r="I9" i="36" s="1"/>
  <c r="H8" i="36"/>
  <c r="I8" i="36" s="1"/>
  <c r="G6" i="36"/>
  <c r="F6" i="36"/>
  <c r="D7" i="16"/>
  <c r="E7" i="16" s="1"/>
  <c r="F7" i="16" s="1"/>
  <c r="D209" i="26"/>
  <c r="D208" i="26"/>
  <c r="D207" i="26"/>
  <c r="D206" i="26"/>
  <c r="D205" i="26"/>
  <c r="D204" i="26"/>
  <c r="D203" i="26"/>
  <c r="D202" i="26"/>
  <c r="D201" i="26"/>
  <c r="D200" i="26"/>
  <c r="D199" i="26"/>
  <c r="D198" i="26"/>
  <c r="D197" i="26"/>
  <c r="D196" i="26"/>
  <c r="D195" i="26"/>
  <c r="D194" i="26"/>
  <c r="D193" i="26"/>
  <c r="D192" i="26"/>
  <c r="D191" i="26"/>
  <c r="D190" i="26"/>
  <c r="D189" i="26"/>
  <c r="D188" i="26"/>
  <c r="D187" i="26"/>
  <c r="D186" i="26"/>
  <c r="D185" i="26"/>
  <c r="D210" i="26" s="1"/>
  <c r="G180" i="26"/>
  <c r="F180" i="26"/>
  <c r="E180" i="26"/>
  <c r="H179" i="26"/>
  <c r="H178" i="26"/>
  <c r="H177" i="26"/>
  <c r="H176" i="26"/>
  <c r="H175" i="26"/>
  <c r="H174" i="26"/>
  <c r="H173" i="26"/>
  <c r="H172" i="26"/>
  <c r="H171" i="26"/>
  <c r="H170" i="26"/>
  <c r="H169" i="26"/>
  <c r="H168" i="26"/>
  <c r="H167" i="26"/>
  <c r="H166" i="26"/>
  <c r="H165" i="26"/>
  <c r="H164" i="26"/>
  <c r="H163" i="26"/>
  <c r="H162" i="26"/>
  <c r="H161" i="26"/>
  <c r="H160" i="26"/>
  <c r="H159" i="26"/>
  <c r="H158" i="26"/>
  <c r="H157" i="26"/>
  <c r="H156" i="26"/>
  <c r="H155" i="26"/>
  <c r="H154" i="26"/>
  <c r="H153" i="26"/>
  <c r="H152" i="26"/>
  <c r="H151" i="26"/>
  <c r="H150" i="26"/>
  <c r="H149" i="26"/>
  <c r="H148" i="26"/>
  <c r="H147" i="26"/>
  <c r="H146" i="26"/>
  <c r="H145" i="26"/>
  <c r="H144" i="26"/>
  <c r="H143" i="26"/>
  <c r="H142" i="26"/>
  <c r="H141" i="26"/>
  <c r="H140" i="26"/>
  <c r="H139" i="26"/>
  <c r="H138" i="26"/>
  <c r="H137" i="26"/>
  <c r="H136" i="26"/>
  <c r="H135" i="26"/>
  <c r="H134" i="26"/>
  <c r="H133" i="26"/>
  <c r="H132" i="26"/>
  <c r="H131" i="26"/>
  <c r="H130" i="26"/>
  <c r="H129" i="26"/>
  <c r="H128" i="26"/>
  <c r="H127" i="26"/>
  <c r="H126" i="26"/>
  <c r="H125" i="26"/>
  <c r="H124" i="26"/>
  <c r="H123" i="26"/>
  <c r="H122" i="26"/>
  <c r="H121" i="26"/>
  <c r="H120" i="26"/>
  <c r="H119" i="26"/>
  <c r="H118" i="26"/>
  <c r="H117" i="26"/>
  <c r="H116" i="26"/>
  <c r="H115" i="26"/>
  <c r="H114" i="26"/>
  <c r="H113" i="26"/>
  <c r="H112" i="26"/>
  <c r="H111" i="26"/>
  <c r="H110" i="26"/>
  <c r="H109" i="26"/>
  <c r="H108" i="26"/>
  <c r="H107" i="26"/>
  <c r="H106" i="26"/>
  <c r="H105" i="26"/>
  <c r="H104" i="26"/>
  <c r="H103" i="26"/>
  <c r="H102" i="26"/>
  <c r="H101" i="26"/>
  <c r="H100" i="26"/>
  <c r="H99" i="26"/>
  <c r="H98" i="26"/>
  <c r="H97" i="26"/>
  <c r="H96" i="26"/>
  <c r="H95" i="26"/>
  <c r="H94" i="26"/>
  <c r="H93" i="26"/>
  <c r="H92" i="26"/>
  <c r="H91" i="26"/>
  <c r="H90" i="26"/>
  <c r="H89" i="26"/>
  <c r="H88" i="26"/>
  <c r="H87" i="26"/>
  <c r="H86" i="26"/>
  <c r="H85" i="26"/>
  <c r="H84" i="26"/>
  <c r="H83" i="26"/>
  <c r="H82" i="26"/>
  <c r="H81" i="26"/>
  <c r="H80" i="26"/>
  <c r="H79" i="26"/>
  <c r="H78" i="26"/>
  <c r="H77" i="26"/>
  <c r="H76" i="26"/>
  <c r="H75" i="26"/>
  <c r="H74" i="26"/>
  <c r="H73" i="26"/>
  <c r="H72" i="26"/>
  <c r="H71" i="26"/>
  <c r="H70" i="26"/>
  <c r="H69" i="26"/>
  <c r="H68" i="26"/>
  <c r="H67" i="26"/>
  <c r="H66" i="26"/>
  <c r="H65" i="26"/>
  <c r="H64" i="26"/>
  <c r="H63" i="26"/>
  <c r="H62" i="26"/>
  <c r="H61" i="26"/>
  <c r="H60" i="26"/>
  <c r="H59" i="26"/>
  <c r="H58" i="26"/>
  <c r="H57" i="26"/>
  <c r="H56" i="26"/>
  <c r="H55" i="26"/>
  <c r="H54" i="26"/>
  <c r="H53" i="26"/>
  <c r="H52" i="26"/>
  <c r="H51" i="26"/>
  <c r="H50" i="26"/>
  <c r="H49" i="26"/>
  <c r="H48" i="26"/>
  <c r="H47" i="26"/>
  <c r="H46" i="26"/>
  <c r="H45" i="26"/>
  <c r="H44" i="26"/>
  <c r="H43" i="26"/>
  <c r="H42" i="26"/>
  <c r="H41" i="26"/>
  <c r="H40" i="26"/>
  <c r="H39" i="26"/>
  <c r="H38" i="26"/>
  <c r="H37" i="26"/>
  <c r="H36" i="26"/>
  <c r="H35" i="26"/>
  <c r="H34" i="26"/>
  <c r="H33" i="26"/>
  <c r="H32" i="26"/>
  <c r="H31" i="26"/>
  <c r="H30" i="26"/>
  <c r="H29" i="26"/>
  <c r="H28" i="26"/>
  <c r="H27" i="26"/>
  <c r="H26" i="26"/>
  <c r="H25" i="26"/>
  <c r="H24" i="26"/>
  <c r="H23" i="26"/>
  <c r="H22" i="26"/>
  <c r="H21" i="26"/>
  <c r="H20" i="26"/>
  <c r="H19" i="26"/>
  <c r="H18" i="26"/>
  <c r="H17" i="26"/>
  <c r="H16" i="26"/>
  <c r="H15" i="26"/>
  <c r="H14" i="26"/>
  <c r="H13" i="26"/>
  <c r="H12" i="26"/>
  <c r="H11" i="26"/>
  <c r="H10" i="26"/>
  <c r="H9" i="26"/>
  <c r="H8" i="26"/>
  <c r="H7" i="26"/>
  <c r="H6" i="26"/>
  <c r="H5" i="26"/>
  <c r="H4" i="26"/>
  <c r="H180" i="26" s="1"/>
  <c r="F14" i="16" l="1"/>
  <c r="J208" i="36"/>
  <c r="J216" i="36"/>
  <c r="J232" i="36"/>
  <c r="J456" i="36"/>
  <c r="J512" i="36"/>
  <c r="J568" i="36"/>
  <c r="J105" i="36"/>
  <c r="J417" i="36"/>
  <c r="J591" i="36"/>
  <c r="J335" i="36"/>
  <c r="J548" i="36"/>
  <c r="J45" i="36"/>
  <c r="J6" i="36" s="1"/>
  <c r="I6" i="36"/>
  <c r="J189" i="36"/>
  <c r="H6" i="36"/>
  <c r="D11" i="16" s="1"/>
  <c r="D9" i="16" l="1"/>
  <c r="D14" i="16" s="1"/>
  <c r="E11" i="16"/>
  <c r="E9" i="16" s="1"/>
  <c r="E14" i="16" s="1"/>
</calcChain>
</file>

<file path=xl/sharedStrings.xml><?xml version="1.0" encoding="utf-8"?>
<sst xmlns="http://schemas.openxmlformats.org/spreadsheetml/2006/main" count="62020" uniqueCount="3396">
  <si>
    <t>Primārās ambulatorās veselības aprūpes nodrošināšana</t>
  </si>
  <si>
    <t>Laboratorisko izmeklējumu nodrošināšana ambulatorajā aprūpē</t>
  </si>
  <si>
    <t>KOPĀ</t>
  </si>
  <si>
    <t>Vecuma grupa</t>
  </si>
  <si>
    <t>Vecumā līdz 1 gadam</t>
  </si>
  <si>
    <t>1 līdz 7 gadi</t>
  </si>
  <si>
    <t>7 līdz 18 gadi</t>
  </si>
  <si>
    <t>18 līdz 45 gadi</t>
  </si>
  <si>
    <t>45 līdz 65 gadi</t>
  </si>
  <si>
    <t>65 gadi un vecākas</t>
  </si>
  <si>
    <t>Primārās veselības aprūpes patēriņa koeficients</t>
  </si>
  <si>
    <t>Vidējais</t>
  </si>
  <si>
    <t>Paula Stradiņa klīniskā universitātes slimnīca</t>
  </si>
  <si>
    <t>Liepājas reģionālā slimnīca</t>
  </si>
  <si>
    <t>Vidzemes slimnīca</t>
  </si>
  <si>
    <t xml:space="preserve">Centralizēti iepērkamo parenterāli ievadāmo zāļu onkoloģisko saslimšanu ārstēšanai izlietojums Ukrainas civiliedzīvotājiem </t>
  </si>
  <si>
    <t>"135 - Ukrainas iedzīvotājs, kurš izceļo no Ukrainas saistībā ar Krievijas Federācijas izraisīto militāro konfliktu tajā, vai kurš atrodas Latvijas Republikā un nevar atgriezties Ukrainā minētā konflikta laikā."</t>
  </si>
  <si>
    <t>Līdzekļu izlietojums ambulatorajai ārstēšanai paredzēto zāļu un medicīnisko ierīču iegādes izdevumu kompensācijai diagnožu grupu un diagnožu griezumā 135.pacientu grupai</t>
  </si>
  <si>
    <t>Uzskaites dokumenta Nr.</t>
  </si>
  <si>
    <t>Pielikuma Nr.</t>
  </si>
  <si>
    <t>Mēnesis</t>
  </si>
  <si>
    <t>Apmaksāto gultas dienu skaits</t>
  </si>
  <si>
    <t>Kartes summa, EUR</t>
  </si>
  <si>
    <t>Valsts kompensētais pacienta līdzmaksājums, EUR</t>
  </si>
  <si>
    <t>Kopsumma, EUR</t>
  </si>
  <si>
    <t>Alūksnes slimnīca</t>
  </si>
  <si>
    <t>0</t>
  </si>
  <si>
    <t>Bērnu klīniskā universitātes slimnīca</t>
  </si>
  <si>
    <t>Jelgavas pilsētas slimnīca</t>
  </si>
  <si>
    <t>Jēkabpils reģionālā slimnīca</t>
  </si>
  <si>
    <t>Jūrmalas slimnīca</t>
  </si>
  <si>
    <t>Ogres rajona slimnīca</t>
  </si>
  <si>
    <t>Rēzeknes slimnīca</t>
  </si>
  <si>
    <t>Rīgas 2. slimnīca</t>
  </si>
  <si>
    <t>Rīgas Austrumu klīniskā universitātes slimnīca</t>
  </si>
  <si>
    <t>Rīgas Dzemdību nams</t>
  </si>
  <si>
    <t>Traumatoloģijas un ortopēdijas slimnīca</t>
  </si>
  <si>
    <t>Ziemeļkurzemes reģionālā slimnīca</t>
  </si>
  <si>
    <t>KOPĀ:</t>
  </si>
  <si>
    <t>Līdzekļu izlietojums par Ukrainas civiliedzīvotājiem sniegtajiem ambulatorās veselības aprūpes pakalpojumiem</t>
  </si>
  <si>
    <t>Zobārstniecība</t>
  </si>
  <si>
    <t>Sekundāro ambulatoro veselības aprūpes pakalpojumu nodrošināšana</t>
  </si>
  <si>
    <t>Pakalpojumi</t>
  </si>
  <si>
    <t>Cēsu klīnika</t>
  </si>
  <si>
    <t>Daugavpils psihoneiroloģiskā slimnīca</t>
  </si>
  <si>
    <t>Daugavpils reģionālā slimnīca</t>
  </si>
  <si>
    <t>Dobeles un apkārtnes slimnīca</t>
  </si>
  <si>
    <t>Madonas slimnīca</t>
  </si>
  <si>
    <t>Slimnīca Ģintermuiža</t>
  </si>
  <si>
    <t>Tukuma slimnīca</t>
  </si>
  <si>
    <t>Vaivari, nacionālais rehabilitācijas centrs</t>
  </si>
  <si>
    <t>Centralizēta medikamentu un materiālu iegāde Ukrainas civiliedzīvotājiem (Fenilketonūrija,peritoneālā dialīze, redzes korekcija)</t>
  </si>
  <si>
    <t>Ārsniecības iestādes nosaukums</t>
  </si>
  <si>
    <t>05</t>
  </si>
  <si>
    <t>014172022</t>
  </si>
  <si>
    <t>012022</t>
  </si>
  <si>
    <t>Rīgas psihiatrijas un narkoloģijas centrs</t>
  </si>
  <si>
    <t>115062022</t>
  </si>
  <si>
    <t>Strenču psihoneiroloģiskā slimnīca</t>
  </si>
  <si>
    <t>110712022</t>
  </si>
  <si>
    <t>022082022</t>
  </si>
  <si>
    <t>Dati atlasīti no VIS, pēc 56. un 135. pacientu grupas</t>
  </si>
  <si>
    <t>NVD TN</t>
  </si>
  <si>
    <t>Ārstniecības iestādes kods</t>
  </si>
  <si>
    <t>Ārstniecības iestādes nosaukums</t>
  </si>
  <si>
    <t>Manipulāciju kods</t>
  </si>
  <si>
    <t>Manipulāciju skaits</t>
  </si>
  <si>
    <t>Tarifs</t>
  </si>
  <si>
    <t>Pakalpojumu summa</t>
  </si>
  <si>
    <t>NVD Kurzemes nodaļa</t>
  </si>
  <si>
    <t>LIEPĀJAS REĢIONĀLĀ SLIMNĪCA, Sabiedrība ar ierobežotu atbildību</t>
  </si>
  <si>
    <t>Klīnika ZINTA, SIA</t>
  </si>
  <si>
    <t>Medinteks, SIA</t>
  </si>
  <si>
    <t>NVD Latgales nodaļa</t>
  </si>
  <si>
    <t>Daugavpils zobārstniecības poliklīnika, Sabiedrība ar ierobežotu atbildību</t>
  </si>
  <si>
    <t>Medical plus, Sabiedrība ar ierobežotu atbildību</t>
  </si>
  <si>
    <t>RĒZEKNES SLIMNĪCA, Sabiedrība ar ierobežotu atbildību</t>
  </si>
  <si>
    <t>Krāslavas slimnīca, Sabiedrība ar ierobežotu atbildību</t>
  </si>
  <si>
    <t>Daudiša Vita - ārsta prakse zobārstniecībā</t>
  </si>
  <si>
    <t>Ludzas medicīnas centrs, Sabiedrība ar ierobežotu atbildību</t>
  </si>
  <si>
    <t>NVD Rīgas nodaļa</t>
  </si>
  <si>
    <t>Adoria, Sabiedrība ar ierobežotu atbildību</t>
  </si>
  <si>
    <t>MENTAMED, Sabiedrība ar ierobežotu atbildību</t>
  </si>
  <si>
    <t>Rīgas veselības centrs, SIA</t>
  </si>
  <si>
    <t>Dr. Artjomenko Dental Victory, SIA</t>
  </si>
  <si>
    <t>Rīgas Stradiņa universitātes Stomatoloģijas institūts, Sabiedrība ar ierobežotu atbildību</t>
  </si>
  <si>
    <t>Rīgas 1. slimnīca, SIA</t>
  </si>
  <si>
    <t>DZELZCEĻA VESELĪBAS CENTRS, Sabiedrība ar ierobežotu atbildību</t>
  </si>
  <si>
    <t>Veselības centru apvienība, AS</t>
  </si>
  <si>
    <t>LAUVAS ZOBS, Sabiedrība ar ierobežotu atbildību</t>
  </si>
  <si>
    <t>NTL, SIA</t>
  </si>
  <si>
    <t>SANADENTS ZA, Sabiedrība ar ierobežotu atbildību</t>
  </si>
  <si>
    <t>Veselības korporācija, Sabiedrība ar ierobežotu atbildību</t>
  </si>
  <si>
    <t>VipDent, IK</t>
  </si>
  <si>
    <t>Modus Invest, SIA</t>
  </si>
  <si>
    <t>Kauguru veselības centrs, Pašvaldības sabiedrība ar ierobežotu atbildību</t>
  </si>
  <si>
    <t>DENTA SERVISS, Sabiedrība ar ierobežotu atbildību</t>
  </si>
  <si>
    <t>Ilzes Kāknēnas zobārstniecības prakse, Sabiedrība ar ierobežotu atbildību</t>
  </si>
  <si>
    <t>Mārupes ambulance 1, Sabiedrība ar ierobežotu atbildību</t>
  </si>
  <si>
    <t>NVD Vidzemes nodaļa</t>
  </si>
  <si>
    <t>V.SNIEGAS ZOBĀRSTA KABINETS, Individuālais komersants</t>
  </si>
  <si>
    <t>ĢIMENES ZOBĀRSTNIECĪBA, SIA</t>
  </si>
  <si>
    <t>Madonas novada Sociālais dienests, Madonas novada pašvaldība</t>
  </si>
  <si>
    <t>DentaNata, Sabiedrība ar ierobežotu atbildību</t>
  </si>
  <si>
    <t>NVD Zemgales nodaļa</t>
  </si>
  <si>
    <t>Jelgavas poliklīnika, SIA</t>
  </si>
  <si>
    <t>Ķipēna Māra - ārsta prakse zobārstniecībā</t>
  </si>
  <si>
    <t>Salkazanova Inga - ārsta prakse zobārstniecībā</t>
  </si>
  <si>
    <t>Ogres rajona slimnīca, Sabiedrība ar ierobežotu atbildību</t>
  </si>
  <si>
    <t>ŠMITU ZOBĀRSTNIECĪBA, Sabiedrība ar ierobežotu atbildību</t>
  </si>
  <si>
    <t>CEPĻUKALNS, Vestienas pagasta I.Vīksnes zemnieku saimniecība</t>
  </si>
  <si>
    <t>Medicīniskās pārtikas izlietojums</t>
  </si>
  <si>
    <t>Rēķina veids</t>
  </si>
  <si>
    <t>Manipulācijas kods</t>
  </si>
  <si>
    <t>Pakalpojumu summa SUM</t>
  </si>
  <si>
    <t>Valsts pacienta iemaksas kompensācija SUM</t>
  </si>
  <si>
    <t>Valsts izmaksas SUM</t>
  </si>
  <si>
    <t>170000005</t>
  </si>
  <si>
    <t>LENS-L, SIA</t>
  </si>
  <si>
    <t>AP03</t>
  </si>
  <si>
    <t>EP</t>
  </si>
  <si>
    <t>-</t>
  </si>
  <si>
    <t>MP</t>
  </si>
  <si>
    <t>17009</t>
  </si>
  <si>
    <t>Oftalmometrija (keratometrija)</t>
  </si>
  <si>
    <t>17017</t>
  </si>
  <si>
    <t>Redzes asuma noteikšana tuvumā vai tālumā</t>
  </si>
  <si>
    <t>17030</t>
  </si>
  <si>
    <t>Autorefraktometrija</t>
  </si>
  <si>
    <t>17080</t>
  </si>
  <si>
    <t>Acs biomikroskopija abām acīm</t>
  </si>
  <si>
    <t>17082</t>
  </si>
  <si>
    <t>Biomikrooftalmoskopija (ar Goldmaņa lēcu) abām acīm un rezultātu salīdzinoša izvērtēšana</t>
  </si>
  <si>
    <t>17101</t>
  </si>
  <si>
    <t>Tonometrija abām acīm</t>
  </si>
  <si>
    <t>170010601</t>
  </si>
  <si>
    <t>Piejūras slimnīca, Valsts sabiedrība ar ierobežotu atbildību</t>
  </si>
  <si>
    <t>170020401</t>
  </si>
  <si>
    <t>50178</t>
  </si>
  <si>
    <t>Piemaksa par radioloģisko izmeklējumu attēlu glabāšanu</t>
  </si>
  <si>
    <t>50509</t>
  </si>
  <si>
    <t>Galvas, deguna blakusdobumu vai kakla mīksto audu CT bez kontrastēšanas</t>
  </si>
  <si>
    <t>50515</t>
  </si>
  <si>
    <t>Krūšu kurvja CT bez kontrastēšanas</t>
  </si>
  <si>
    <t>50521</t>
  </si>
  <si>
    <t>Vēdera dobuma, mazā iegurņa CT bez kontrastēšanas</t>
  </si>
  <si>
    <t>50552</t>
  </si>
  <si>
    <t>Piemaksa par Bolus injektora lietošanu. Nenorādīt kopā ar manipulāciju 50551</t>
  </si>
  <si>
    <t>50587</t>
  </si>
  <si>
    <t>Piemaksa par kontrastvielu Iodixanol 320 (100 ml)</t>
  </si>
  <si>
    <t>50606</t>
  </si>
  <si>
    <t>Piemaksa manipulācijām 50509, 50515, 50521, 50529, 50531, 50539, 50504, 50540 un 50542 par izmeklējuma veikšanu ar CT aparātu, sākot no 64 slāņiem. Piemaksu manipulācijai 50504 apmaksā vienu reizi vienam izmeklējumam</t>
  </si>
  <si>
    <t>50611</t>
  </si>
  <si>
    <t>Vēdera dobuma, mazā iegurņa CT ar i/v kontrastēšanu, par katru nākamo sēriju</t>
  </si>
  <si>
    <t>50630</t>
  </si>
  <si>
    <t>Piemaksa manipulācijām 50609?50612 un 50614 par izmeklējumu veikšanu ar CT aparātu, sākot no 64 slāņiem, par katru nākamo sēriju.</t>
  </si>
  <si>
    <t>60008</t>
  </si>
  <si>
    <t>Ļaundabīgo audzēju ķīmijterapijas procedūra. Norāda ar statistikas uzskates manipulācijām 60531 līdz 60535</t>
  </si>
  <si>
    <t>60110</t>
  </si>
  <si>
    <t>Pacienta ārstēšanās dienas stacionārā, izņemot nieru aizstājterapijas, invazīvās kardioloģijas, invazīvās radioloģijas un ķirurģijas un psihiatrijas pakalpojumus (par katru dienu)</t>
  </si>
  <si>
    <t>60530</t>
  </si>
  <si>
    <t>Piemaksa manipulācijai 60008 par medikamentu sagatavošanu ķīmijterapijas procedūrām, tajā skaitā centralizētu medikamentu šķīdināšanu slēgta tipa aptiekas telpās</t>
  </si>
  <si>
    <t>APLG</t>
  </si>
  <si>
    <t>03081</t>
  </si>
  <si>
    <t>Vakcīnas ievadīšana ādā, zemādā un muskulī</t>
  </si>
  <si>
    <t>04101</t>
  </si>
  <si>
    <t>Virsmas anestēzija rīkles, balsenes, bronhu rajonam, dziļākiem deguna rajoniem, bungādiņai, bungu dobumam vai urīnvadam un urīnpūslim</t>
  </si>
  <si>
    <t>17097</t>
  </si>
  <si>
    <t>Fundus oculi fotografēšana bez kontrastvielas abām acīm</t>
  </si>
  <si>
    <t>17103</t>
  </si>
  <si>
    <t>Optiskā koherentā tomogrāfija</t>
  </si>
  <si>
    <t>18115</t>
  </si>
  <si>
    <t>Sēra korķu izņemšana, arī abpusēja</t>
  </si>
  <si>
    <t>18135</t>
  </si>
  <si>
    <t>Bungādiņas un/vai bungu dobuma izmeklēšana ar binokulārmikroskopiju. Norāda vienu reizi apmeklējuma laikā</t>
  </si>
  <si>
    <t>18284</t>
  </si>
  <si>
    <t>Timpanometrija ar impedances mērīšanu, bungādiņas dzirdes skriemeļu aparāta kustīguma noteikšana ar grafisku līknes ceļa attēlošanu (vienpusēji vai abpusēji)</t>
  </si>
  <si>
    <t>18285</t>
  </si>
  <si>
    <t>Refleksu noteikšana iekšējās auss muskuļiem ar impedances mērīšanu, vismaz ar četrām pārbaudes frekvencēm, ar kontralaterāliem novadījumiem, nosakot arī refleksa izzušanas brīdi (vienpusēji vai abpusēji)</t>
  </si>
  <si>
    <t>60484</t>
  </si>
  <si>
    <t>SAVA speciālista atkārtota konsultācija klātienē, t.sk. dokumentācijas aizpildīšana</t>
  </si>
  <si>
    <t>18021</t>
  </si>
  <si>
    <t>Deguna galveno dobumu un/vai deguna?rīkles dobuma endoskopiska izmeklēšana, ieskaitot balss saišu izmeklēšanu</t>
  </si>
  <si>
    <t>18118</t>
  </si>
  <si>
    <t>Nekustīga svešķermeņa izņemšana no dzirdes ejas</t>
  </si>
  <si>
    <t>20010</t>
  </si>
  <si>
    <t>Mazas brūces primārā apdare, tualete. Nedzīstošu un dzīstošu brūču pārsiešana (brūces garums mazāks par 5 cm, virsma mazāka par 10 cm2, tilpums mazāks par 3 cm3)</t>
  </si>
  <si>
    <t>20015</t>
  </si>
  <si>
    <t>Diegu vai klamburu izņemšana no brūcēm vienā vai vairākās apmeklējumu reizēs</t>
  </si>
  <si>
    <t>29002</t>
  </si>
  <si>
    <t>Virspusēju ādas un zemādas mīksto audu bojājumu primāra apdare garumā virs 3 cm</t>
  </si>
  <si>
    <t>06003</t>
  </si>
  <si>
    <t>Elektrokardiogrammas ar 12 novadījumiem pieraksts</t>
  </si>
  <si>
    <t>07018</t>
  </si>
  <si>
    <t>Spirogrāfija (pneimotahogrāfija) ar automātisku datoranalīzi un bronhodilatācijas testu</t>
  </si>
  <si>
    <t>03017</t>
  </si>
  <si>
    <t>Ģipša pārsēja uzlikšana pie spieķa kaula lūzuma tipiskā vietā, vienas locītavas imobilizācija (plaukstas, ceļa)</t>
  </si>
  <si>
    <t>03041</t>
  </si>
  <si>
    <t>Ģipša pārsēja noņemšana</t>
  </si>
  <si>
    <t>01078</t>
  </si>
  <si>
    <t>Iztriepes paņemšana seksuāli transmisīvo slimību diagnostikai</t>
  </si>
  <si>
    <t>01095</t>
  </si>
  <si>
    <t>Dzemdes kakla materiāla paņemšana šķidruma citoloģijai vai HPV noteikšanai</t>
  </si>
  <si>
    <t>16001</t>
  </si>
  <si>
    <t>Maksts sieniņas un dzemdes kakla biopsija, lietojot kolposkopu</t>
  </si>
  <si>
    <t>APSV</t>
  </si>
  <si>
    <t>55072</t>
  </si>
  <si>
    <t>Pacienta funkcionāla izmeklēšana (norāda fizioterapeits, fizioterapeita asistents, ergoterapeits un ergoterapeita asistents)</t>
  </si>
  <si>
    <t>55112</t>
  </si>
  <si>
    <t>Sensorā stimulācija un sensorā integrācija (norāda ergoterapeits)</t>
  </si>
  <si>
    <t>55113</t>
  </si>
  <si>
    <t>Rokas terapija (norāda ergoterapeits)</t>
  </si>
  <si>
    <t>55123</t>
  </si>
  <si>
    <t>Pozicionēšana (norāda fizioterapeits, fizioterapeita asistents, ergoterapeits un ergoterapeita asistents)</t>
  </si>
  <si>
    <t>55124</t>
  </si>
  <si>
    <t>Palīgierīču pielāgošana un pacientu individuāla apmācība palīgierīču lietošanā (norāda ergoterapeits)</t>
  </si>
  <si>
    <t>170024101</t>
  </si>
  <si>
    <t xml:space="preserve">VECLIEPĀJAS PRIMĀRĀS VESELĪBAS APRŪPES CENTRS, Pašvaldības Sabiedrība ar ierobežotu atbildību </t>
  </si>
  <si>
    <t>50013</t>
  </si>
  <si>
    <t>Rentgenogrāfijas izmeklējumi (tai skaitā amortizācijas izmaksas) divās projekcijās</t>
  </si>
  <si>
    <t>50014</t>
  </si>
  <si>
    <t>Rentgenogrāfijas izmeklējumi (tai skaitā amortizācijas izmaksas) 3?4 projekcijās</t>
  </si>
  <si>
    <t>14025</t>
  </si>
  <si>
    <t>Ādas, gļotādu un ādas derivātu dermatoskopija</t>
  </si>
  <si>
    <t>170024104</t>
  </si>
  <si>
    <t xml:space="preserve">JAUNLIEPĀJAS PRIMĀRĀS VESELĪBAS APRŪPES CENTRS, Sabiedrība ar ierobežotu atbildību </t>
  </si>
  <si>
    <t>06004</t>
  </si>
  <si>
    <t>Elektrokardiogrammas ar 12 novadījumiem apraksts</t>
  </si>
  <si>
    <t>50012</t>
  </si>
  <si>
    <t>Rentgenogrāfijas izmeklējums (tai skaitā amortizācijas izmaksas) vienā projekcijā</t>
  </si>
  <si>
    <t>50700</t>
  </si>
  <si>
    <t>Vēdera dobuma un retroperitoneālās telpas orgānu ultrasonogrāfija</t>
  </si>
  <si>
    <t>50713</t>
  </si>
  <si>
    <t>Kakla un citu virspusējo audu (t.sk. vairogdziedzera, epitēlijķermenīšu, limfmezglu) ultrasonogrāfija</t>
  </si>
  <si>
    <t>50744</t>
  </si>
  <si>
    <t>Piemaksa manipulācijām 50696, 50697, 50700, 50709, 50713, 50714,  50716?50724,  50734, 50738, 17120 un 18045 par izmeklējuma veikšanu ar US aparātiem vērtībā virs 70 000 euro</t>
  </si>
  <si>
    <t>170077434</t>
  </si>
  <si>
    <t>Treimanis Armands - ārsta prakse ginekoloģijā, dzemdniecībā</t>
  </si>
  <si>
    <t>01070</t>
  </si>
  <si>
    <t>Ginekologa, dzemdību speciālista veikta pirmreizēja vai atkārtota grūtnieces apskate (atbilstoši Ministru kabineta 2006. gada 25. jūlija noteikumiem Nr. 611 "Dzemdību palīdzības nodrošināšanas kārtība")</t>
  </si>
  <si>
    <t>06042</t>
  </si>
  <si>
    <t>Doplerogrāfiskās manipulācijas grūtnieces un augļa izmeklēšanā</t>
  </si>
  <si>
    <t>270000007</t>
  </si>
  <si>
    <t>Zirne Ineta - ārsta prakse dermatoloģijā, veneroloģijā</t>
  </si>
  <si>
    <t>270020302</t>
  </si>
  <si>
    <t>Ziemeļkurzemes reģionālā slimnīca, SIA</t>
  </si>
  <si>
    <t>06085</t>
  </si>
  <si>
    <t>Digitālo artēriju pulsa pierakstīšana vai spiediena mērīšana</t>
  </si>
  <si>
    <t>17003</t>
  </si>
  <si>
    <t>Subjektīva refrakcijas noteikšana astigmātisma gadījumā</t>
  </si>
  <si>
    <t>17018</t>
  </si>
  <si>
    <t>Redzes asuma korekcija tuvumā vai tālumā</t>
  </si>
  <si>
    <t>17028</t>
  </si>
  <si>
    <t>Asaru izdalīšanās daudzuma un/vai pārtraukuma laika (break-up-time) noteikšana</t>
  </si>
  <si>
    <t>17052</t>
  </si>
  <si>
    <t>Abu acu kustības diferenciālanalīze</t>
  </si>
  <si>
    <t>17065</t>
  </si>
  <si>
    <t>Plaksta spraugas un kustību novērtējums</t>
  </si>
  <si>
    <t>17088</t>
  </si>
  <si>
    <t>Binokulārā netiešā oftalmoskopija</t>
  </si>
  <si>
    <t>18280</t>
  </si>
  <si>
    <t>Audiometrija ? dzirdes sliekšņa pārbaude</t>
  </si>
  <si>
    <t>18282</t>
  </si>
  <si>
    <t>Valodas audiometriska izmeklēšana vienai ausij</t>
  </si>
  <si>
    <t>20014</t>
  </si>
  <si>
    <t>Brūču primārā ķirurģiskā apdare, ieskaitot izgriešanu un noslēgšanu</t>
  </si>
  <si>
    <t>29001</t>
  </si>
  <si>
    <t>Virspusēju ādas un zemādas mīksto audu bojājumu primāra apdare garumā līdz 3 cm</t>
  </si>
  <si>
    <t>17001</t>
  </si>
  <si>
    <t>Subjektīva refrakcijas noteikšana</t>
  </si>
  <si>
    <t>17120</t>
  </si>
  <si>
    <t>Sonogrāfiska izmeklēšana vienas acs ābola audu diagnostikai ar A attēla un B attēla metodi, ieskaitot fotodokumentāciju, kā arī otras acs salīdzinošu izmeklēšanu</t>
  </si>
  <si>
    <t>17136</t>
  </si>
  <si>
    <t>Rūsas gredzena izfrēzēšana no radzenes</t>
  </si>
  <si>
    <t>04127</t>
  </si>
  <si>
    <t>Vispārējā anestēzija ar masku par pirmo stundu</t>
  </si>
  <si>
    <t>04157</t>
  </si>
  <si>
    <t>Piemaksa par zāļu sevoflurāna (Sevoflurane) lietošanu pirmajā stundā</t>
  </si>
  <si>
    <t>06033</t>
  </si>
  <si>
    <t>Ehokardiogrāfija ar doplerogrāfiju</t>
  </si>
  <si>
    <t>55073</t>
  </si>
  <si>
    <t>Individuāla rehabilitācijas plāna izstrādāšana. Rehabilitācijas komandas apspriede (norāda katrs iesaistītais rehabilitācijas speciālists)</t>
  </si>
  <si>
    <t>55074</t>
  </si>
  <si>
    <t>Pacienta piederīgo apmācība vienu reizi ārstēšanās kursa laikā (norāda katrs iesaistītais rehabilitācijas speciālists)</t>
  </si>
  <si>
    <t>55083</t>
  </si>
  <si>
    <t>Piemaksa par ergoterapeita, ergoterapeita asistenta, fizioterapeita un fizioterapeita asistenta darbu ar pacientu vecumā līdz 2 gadiem (norāda katrā apmeklējuma reizē)</t>
  </si>
  <si>
    <t>55088</t>
  </si>
  <si>
    <t>Individuāls fizioterapeita, fizioterapeita asistenta, ergoterapeita un ergoterapeita asistenta darbs ar pacientu ar balsta?kustību sistēmas un perifērās nervu sistēmas saslimšanām (60 minūtes)</t>
  </si>
  <si>
    <t>270024101</t>
  </si>
  <si>
    <t>Ventspils poliklīnika, Pašvaldības SIA</t>
  </si>
  <si>
    <t>16015</t>
  </si>
  <si>
    <t>Spirāles ievadīšana</t>
  </si>
  <si>
    <t>16016</t>
  </si>
  <si>
    <t>Spirāles izņemšana</t>
  </si>
  <si>
    <t>17085</t>
  </si>
  <si>
    <t>Tiešā oftalmoskopija abām acīm</t>
  </si>
  <si>
    <t>18014</t>
  </si>
  <si>
    <t>Elektrokoagulācijas lietošana otorinolaringoloģijā</t>
  </si>
  <si>
    <t>04103</t>
  </si>
  <si>
    <t>Infiltrācijas anestēzija ar vietējo anestēzijas līdzekli, vada anestēzija kājas vai rokas pirkstam</t>
  </si>
  <si>
    <t>20041</t>
  </si>
  <si>
    <t>Vaļēja kaulu, muskulatūras, cīpslu, limfmezglu biopsija, ļaundabīgu ādas un mīksto audu veidojumu ekscīzija (operāciju zālē)</t>
  </si>
  <si>
    <t>05047</t>
  </si>
  <si>
    <t>Ultravioletā apstarošana (apmaksā tikai bērniem)</t>
  </si>
  <si>
    <t>05104</t>
  </si>
  <si>
    <t>Vispārējā masāža bērniem no triju līdz 18 gadu vecumam (līdz 60 minūtēm)</t>
  </si>
  <si>
    <t>270064101</t>
  </si>
  <si>
    <t>Kronoss, Sabiedrība ar ierobežotu atbildību</t>
  </si>
  <si>
    <t>06102</t>
  </si>
  <si>
    <t>Brahiocefālo asinsvadu dupleksskenēšana ar krāsas doplerogrāfiju un spektra analīzi</t>
  </si>
  <si>
    <t>06119</t>
  </si>
  <si>
    <t>Transkraniāla krāskodēta dupleksskenēšana (arī jaundzimušajiem)</t>
  </si>
  <si>
    <t>17040</t>
  </si>
  <si>
    <t>Slēptās šķielēšanas un šķielēšanas kvalitatīva pārbaude</t>
  </si>
  <si>
    <t>270065201</t>
  </si>
  <si>
    <t>DOKTORĀTS ELITE, Medicīnas sabiedrība ar ierobežotu atbildību</t>
  </si>
  <si>
    <t>50697</t>
  </si>
  <si>
    <t>Muskuloskeletālā ultrasonogrāfija</t>
  </si>
  <si>
    <t>50743</t>
  </si>
  <si>
    <t>Piemaksa manipulācijām 50696, 50697, 50713, 50714, 50716, 50717, 50718, 50719, 50723, 50734, 50738, 50700, 50709, 50720?50724, 17120 un 18045 par izmeklējuma veikšanu ar US aparātiem vērtībā līdz 69 999 euro. Manipulāciju nenorāda, ja US aparāta iegādes vērtība ir zem 15 000 euro</t>
  </si>
  <si>
    <t>07017</t>
  </si>
  <si>
    <t>Spirogrāfija (pneimotahogrāfija) ar automātisku datoranalīzi</t>
  </si>
  <si>
    <t>07030</t>
  </si>
  <si>
    <t>Piemaksa manipulācijām 07004, 07017, 07018 par bērnu līdz 10 gadu vecumam apmācību spirogrāfijas (pneimotahogrāfijas) izdarīšanai (apmācību veic medicīnas darbinieks 20?30 minūtes pirms testa veikšanas)</t>
  </si>
  <si>
    <t>270077409</t>
  </si>
  <si>
    <t>Māra Dzelmes ārsta prakse ginekoloģijā, SIA</t>
  </si>
  <si>
    <t>270077412</t>
  </si>
  <si>
    <t>Purēns Alvils - ārsta prakse ginekoloģijā, dzemdniecībā</t>
  </si>
  <si>
    <t>01083</t>
  </si>
  <si>
    <t>Materiāla paņemšana bakterioloģiskiem uzsējumiem seksuāli transmisīvo slimību diagnostikai</t>
  </si>
  <si>
    <t>50695</t>
  </si>
  <si>
    <t>Ultrasonogrāfijas izmeklējums dzemdniecībā, tai skaitā amortizācija ultrasonogrāfijas aparātam. Nenorādīt kopā ar manipulācijām 50694, 50743, 50744</t>
  </si>
  <si>
    <t>620200038</t>
  </si>
  <si>
    <t>Kuldīgas slimnīca, Sabiedrība ar ierobežotu atbildību</t>
  </si>
  <si>
    <t>50717</t>
  </si>
  <si>
    <t>Sievietes iegurņa orgānu transabdomināla un/vai transvagināla ultrasonogrāfija</t>
  </si>
  <si>
    <t>60075</t>
  </si>
  <si>
    <t xml:space="preserve">Pacienta ārstēšanās dienas stacionārā, saņemot invazīvās kardioloģijas, invazīvās radioloģijas un ķirurģijas pakalpojumus </t>
  </si>
  <si>
    <t>620200058</t>
  </si>
  <si>
    <t>VIZUĀLĀ DIAGNOSTIKA, SIA</t>
  </si>
  <si>
    <t>50829</t>
  </si>
  <si>
    <t>MR izmeklējums vienai ķermeņa daļai bez kontrastēšanas ar 1,0 Teslas vai stiprāka magnētiskā lauka aparātiem. Viena apmeklējuma laikā vienam pacientam var norādīt tik reizes, cik ķermeņa daļām veikti izmeklējumi</t>
  </si>
  <si>
    <t>50605</t>
  </si>
  <si>
    <t>Piemaksa manipulācijām 50509, 50515, 50521, 50529, 50531, 50504 un 50542 par izmeklējuma veikšanu ar CT aparātu no 16 līdz 64 slāņiem (neieskaitot). Piemaksu manipulācijai 50504 apmaksā vienu reizi vienam izmeklējumam</t>
  </si>
  <si>
    <t>840200047</t>
  </si>
  <si>
    <t>Saldus medicīnas centrs, Sabiedrība ar ierobežotu atbildību</t>
  </si>
  <si>
    <t>20057</t>
  </si>
  <si>
    <t>Kriodestrukcija, elektrokoagulācija ? viena ādas vai zemādas veidojuma likvidācija. Apmaksa tiek veikta ne vairāk kā par trim veidojumiem viena apmeklējuma laikā</t>
  </si>
  <si>
    <t>880200016</t>
  </si>
  <si>
    <t>TALSU VESELĪBAS CENTRS, SIA</t>
  </si>
  <si>
    <t>08110</t>
  </si>
  <si>
    <t>Rektoskopija</t>
  </si>
  <si>
    <t>20030</t>
  </si>
  <si>
    <t>Zāļu ievadīšana, dobumu skalošana abscesa un strutojošu brūču gadījumā, drenas maiņa</t>
  </si>
  <si>
    <t>21184</t>
  </si>
  <si>
    <t>Perianāla, perisakrāla blokāde</t>
  </si>
  <si>
    <t>03006</t>
  </si>
  <si>
    <t>Locītavu stabilizācijas pārsēju uzlikšana</t>
  </si>
  <si>
    <t>880200058</t>
  </si>
  <si>
    <t>Kalēja Ieva - ārsta prakse oftalmoloģijā</t>
  </si>
  <si>
    <t>17005</t>
  </si>
  <si>
    <t>Objektīvā refrakcijas noteikšana ar skioskopijas metodi</t>
  </si>
  <si>
    <t>900200046</t>
  </si>
  <si>
    <t>Tukuma slimnīca, Sabiedrība ar ierobežotu atbildību</t>
  </si>
  <si>
    <t>50714</t>
  </si>
  <si>
    <t>Krūšu ultrasonogrāfija</t>
  </si>
  <si>
    <t>04140</t>
  </si>
  <si>
    <t>Īslaicīga intravenozā anestēzija līdz 30 minūtēm. Nenorādīt kopā ar manipulācijām 04142 un 04143</t>
  </si>
  <si>
    <t>16026</t>
  </si>
  <si>
    <t>Cervikālā kanāla dilatācija un abrāzija un/vai dzemdes dobuma abrāzija</t>
  </si>
  <si>
    <t>900200047</t>
  </si>
  <si>
    <t>Ginekologu prakse, Sabiedrība ar ierobežotu atbildību</t>
  </si>
  <si>
    <t>40005</t>
  </si>
  <si>
    <t>Asins ņemšana ar slēgtu sistēmu trijos stobriņos</t>
  </si>
  <si>
    <t>900200054</t>
  </si>
  <si>
    <t>Krūziņa Inga - ģimenes ārsta, dermatologa, venerologa un arodveselības un arodslimību ārsta prakse</t>
  </si>
  <si>
    <t>901200012</t>
  </si>
  <si>
    <t>Birkenšteina Anete - ārsta prakse ginekoloģijā, dzemdniecībā</t>
  </si>
  <si>
    <t>17086</t>
  </si>
  <si>
    <t>Netiešā oftalmoskopija abām acīm</t>
  </si>
  <si>
    <t>050000020</t>
  </si>
  <si>
    <t>LUC MEDICAL, Sabiedrība ar ierobežotu atbildību</t>
  </si>
  <si>
    <t>050000031</t>
  </si>
  <si>
    <t>Babuškina Svetlana  - ārsta prakse ginekoloģijā, dzemdniecībā</t>
  </si>
  <si>
    <t>050012101</t>
  </si>
  <si>
    <t>Daugavpils psihoneiroloģiskā slimnīca, Valsts sabiedrība ar ierobežotu atbildību</t>
  </si>
  <si>
    <t>050020401</t>
  </si>
  <si>
    <t>Daugavpils reģionālā slimnīca, Sabiedrība ar ierobežotu atbildību</t>
  </si>
  <si>
    <t>08085</t>
  </si>
  <si>
    <t>Pacienta sedācija endoskopisku izmeklējumu laikā</t>
  </si>
  <si>
    <t>08113</t>
  </si>
  <si>
    <t>Resnās zarnas izmeklēšana ar elastīgiem endoskopiem, ieskaitot rektoskopiju un sigmoidoskopiju, parauga ekscīziju un/vai punkciju</t>
  </si>
  <si>
    <t>08133</t>
  </si>
  <si>
    <t>Piemaksa manipulācijām 08058, 08059, 08060, 08061, 08062, 08077, 08081, 08090, 08111, 08112, 08113, 08121, 08122 par videoendoskopijas aparatūras lietošanu</t>
  </si>
  <si>
    <t>08136</t>
  </si>
  <si>
    <t>Endoskopu automātiskā apstrāde (ieskaitot dezinfekcijas līdzekļus)</t>
  </si>
  <si>
    <t>11057</t>
  </si>
  <si>
    <t>Datorizēta encefalogrāfija ar biopotenciālu kartēšanu ar krāsainajiem attēliem</t>
  </si>
  <si>
    <t>50096</t>
  </si>
  <si>
    <t>Mamogrāfija (abām krūtīm, katrai divās projekcijās)</t>
  </si>
  <si>
    <t>50189</t>
  </si>
  <si>
    <t>Mamogrāfijas apraksts (abām krūtīm, katrai divās projekcijās). Izmeklējuma rezultāts R 2 ? potenciāli labdabīga atrade/atsevišķs labdabīgs veidojums. Nenorāda kopā ar 50670</t>
  </si>
  <si>
    <t>04165</t>
  </si>
  <si>
    <t>Piemaksa par laringeālās maskas lietošanu</t>
  </si>
  <si>
    <t>16043</t>
  </si>
  <si>
    <t>Endometrija rezektoskopija</t>
  </si>
  <si>
    <t>23121</t>
  </si>
  <si>
    <t>Piemaksa par pacienta sildīšanas sistēmas un segas lietošanu vienai Lielajai ķirurģiskajai operācijai</t>
  </si>
  <si>
    <t>17060</t>
  </si>
  <si>
    <t>Redzes lauka noteikšana</t>
  </si>
  <si>
    <t>18100</t>
  </si>
  <si>
    <t>Fibrorinofaringolaringoskopija</t>
  </si>
  <si>
    <t>050022601</t>
  </si>
  <si>
    <t>Daugavpils bērnu veselības centrs, Sabiedrība ar ierobežotu atbildību</t>
  </si>
  <si>
    <t>05041</t>
  </si>
  <si>
    <t>Mainīga magnētiska lauka terapija vai pastāvīga magnētiska lauka terapija (apmaksā tikai bērniem)</t>
  </si>
  <si>
    <t>05045</t>
  </si>
  <si>
    <t>Aerosolterapija (inhalācijas) (apmaksā tikai bērniem)</t>
  </si>
  <si>
    <t>05102</t>
  </si>
  <si>
    <t>Vispārējā masāža bērniem līdz viena gada vecumam (līdz 40 minūtēm)</t>
  </si>
  <si>
    <t>050043801</t>
  </si>
  <si>
    <t>DERMATOVENEROLOGS, Sabiedrība ar ierobežotu atbildību</t>
  </si>
  <si>
    <t>050064009</t>
  </si>
  <si>
    <t>PRIVĀTKLĪNIKA "ĢIMENES VESELĪBA", SIA</t>
  </si>
  <si>
    <t>41095</t>
  </si>
  <si>
    <t>Glikoze asinīs</t>
  </si>
  <si>
    <t>210020301</t>
  </si>
  <si>
    <t>08061</t>
  </si>
  <si>
    <t>Gastroskopija un/vai parciāla duodenoskopija ar parauga ekscīziju un/vai punkciju un ureāzes norādīšanu</t>
  </si>
  <si>
    <t>210077422</t>
  </si>
  <si>
    <t>Kučinska Irina - ārsta prakse ginekoloģijā, dzemdniecībā</t>
  </si>
  <si>
    <t>600200001</t>
  </si>
  <si>
    <t>50694</t>
  </si>
  <si>
    <t>Ultrasonogrāfijas izmeklējums ar skausta krokas mērījumu līdz grūtniecības 12. nedēļai, tai skaitā amortizācija ultrasonogrāfijas aparātam. Nenorādīt kopā ar manipulācijām 50695, 50743, 50744</t>
  </si>
  <si>
    <t>03180</t>
  </si>
  <si>
    <t>Locītavas punkcija</t>
  </si>
  <si>
    <t>601000001</t>
  </si>
  <si>
    <t>Krāslavas novada Veselības un sociālo pakalpojumu centrs "Dagda"</t>
  </si>
  <si>
    <t>680200030</t>
  </si>
  <si>
    <t>760200002</t>
  </si>
  <si>
    <t>Preiļu slimnīca, Sabiedrība ar ierobežotu atbildību</t>
  </si>
  <si>
    <t>001000014</t>
  </si>
  <si>
    <t>Marutas Alsbergas ārsta prakse oftalmoloģijā, Sabiedrība ar ierobežotu atbildību</t>
  </si>
  <si>
    <t>17007</t>
  </si>
  <si>
    <t>Retinoskopija bērniem līdz astoņu gadu vecumam</t>
  </si>
  <si>
    <t>17019</t>
  </si>
  <si>
    <t>Redzes asuma noteikšana bērniem ar Cardiff redzes aktivitātes testu</t>
  </si>
  <si>
    <t>17042</t>
  </si>
  <si>
    <t>Stereoredzes pārbaude tuvumā, tālumā (Lang, TNC un "Mušas" testi)</t>
  </si>
  <si>
    <t>010000032</t>
  </si>
  <si>
    <t>QUARTUS, Sabiedrība ar ierobežotu atbildību</t>
  </si>
  <si>
    <t>16101</t>
  </si>
  <si>
    <t>Ārējā kardiotokogrāfija, sākot ar 22 grūtniecības nedēļām</t>
  </si>
  <si>
    <t>010000114</t>
  </si>
  <si>
    <t>ŽANETAS ABRAMSONES ĀRSTA PRAKSE GINEKOLOĢIJĀ UN DZEMDNIECĪBĀ, Sabiedrība ar ierobežotu atbildību</t>
  </si>
  <si>
    <t>010000234</t>
  </si>
  <si>
    <t>Rīgas Austrumu klīniskā universitātes slimnīca, SIA</t>
  </si>
  <si>
    <t>50529</t>
  </si>
  <si>
    <t>Mugurkaula trīs skriemeļu CT bez kontrastēšanas</t>
  </si>
  <si>
    <t>50533</t>
  </si>
  <si>
    <t>Piemaksa par mugurkaula nākamo trīs skriemeļu CT bez kontrastēšanas</t>
  </si>
  <si>
    <t>50610</t>
  </si>
  <si>
    <t>Krūšu kurvja CT ar i/v kontrastēšanu, par katru nākamo sēriju</t>
  </si>
  <si>
    <t>50633</t>
  </si>
  <si>
    <t>Piemaksa par kontrastvielu Iopamidolum 300 (100 ml)</t>
  </si>
  <si>
    <t>50239</t>
  </si>
  <si>
    <t>Visa skeleta scintigrāfiska izmeklēšana</t>
  </si>
  <si>
    <t>50274</t>
  </si>
  <si>
    <t>Piemaksa par impulsu uz virsmas laukumu un/vai tilpuma vienību kvalitatīvu izvērtēšanu, mērīšanu, dokumentēšanu</t>
  </si>
  <si>
    <t>50403</t>
  </si>
  <si>
    <t>Piemaksa manipulācijām 50237, 50238, 50239 par osteotropo RFP lietošanu</t>
  </si>
  <si>
    <t>50342</t>
  </si>
  <si>
    <t>Apstarošanas simulācija ar staru laika ieregulēšanu, atzīmēšanu uz ādas un dokumentēšanu katrai apstarošanas zonai</t>
  </si>
  <si>
    <t>50366</t>
  </si>
  <si>
    <t>Piemaksa manipulācijām 50220, 50223, 50225, 50226, 50229, 50234, 50236, 50243, 50260, 50271, 50302, 50341, 50342, 50343, 50346, 50349, 50352, 50353, 50356, 50357, 50360, 50363, 50371 par CT topometrisko un scintigrāfisko izmeklējumu datu apstrādi ar rekonstruk</t>
  </si>
  <si>
    <t>19275</t>
  </si>
  <si>
    <t>Akūta hemodialīze (iekļautas pacientam nepieciešamās materiālu un medikamentu izmaksas)</t>
  </si>
  <si>
    <t>60010</t>
  </si>
  <si>
    <t>Pacienta ārstēšanās dienas stacionārā, saņemot nieru aizstājterapijas pakalpojumus (par katru dienu)</t>
  </si>
  <si>
    <t>04100</t>
  </si>
  <si>
    <t>Retrobulbāra anestēzija vienai acij</t>
  </si>
  <si>
    <t>17113</t>
  </si>
  <si>
    <t>Acs ass garuma noteikšana ar ultraskaņas biometrijas palīdzību, ieskaitot otras acs salīdzinošo izmeklēšanu</t>
  </si>
  <si>
    <t>17257</t>
  </si>
  <si>
    <t>Ekstrakapsulāra kataraktas ekstrakcija, izmantojot fakoemulsifikāciju</t>
  </si>
  <si>
    <t>17258</t>
  </si>
  <si>
    <t>Piemaksa manipulācijai 17257 par vienreizējā fakoemulsifikācijas komplekta lietošanu</t>
  </si>
  <si>
    <t>17259</t>
  </si>
  <si>
    <t>Piemaksa par salokāmās lēcas lietošanu</t>
  </si>
  <si>
    <t>17271</t>
  </si>
  <si>
    <t>Intraokulāra lēcas implantācija mugurējā kamerā</t>
  </si>
  <si>
    <t>04142</t>
  </si>
  <si>
    <t>Vispārējā anestēzija ar endotraheālo metodi par pirmo stundu</t>
  </si>
  <si>
    <t>01022</t>
  </si>
  <si>
    <t>Piemaksa par pacienta konsultāciju reto slimību gadījumā vai ārstu konsīlija gadījuma terapijas taktikas pieņemšanai pacientam ar reto slimību</t>
  </si>
  <si>
    <t>50722</t>
  </si>
  <si>
    <t>US kontrolē izdarīta core biopsija (bez biopsijas adatas un ierīces vērtības).</t>
  </si>
  <si>
    <t>50736</t>
  </si>
  <si>
    <t>Piemaksa par vienreizlietojamo punkcijas biopsijas adatu daudzkārtlietojamai punkciju ierīcei</t>
  </si>
  <si>
    <t>50824</t>
  </si>
  <si>
    <t>Piemaksa par papildu sērijām pēc kontrastvielas ievadīšanas ar 1,0 Teslas vai stiprāka lauka aparātu. Norāda vienu reizi apmeklējuma laikā</t>
  </si>
  <si>
    <t>50836</t>
  </si>
  <si>
    <t>Piemaksa par i/v kontrastvielas ievadīšanu. Nenorādīt kopā ar manipulāciju 50834</t>
  </si>
  <si>
    <t>50845</t>
  </si>
  <si>
    <t>Piemaksa par kontrastvielu Gadobutrolum (7,5 ml)</t>
  </si>
  <si>
    <t>01018</t>
  </si>
  <si>
    <t>Ārsta konsultācija pirms vakcinācijas. Nenorāda kopā ar manipulāciju 01061, 60443 un 60444</t>
  </si>
  <si>
    <t>60447</t>
  </si>
  <si>
    <t>SAVA speciālista atkārtota konsultācija attālināti, t.sk. dokumentācijas aizpildīšana</t>
  </si>
  <si>
    <t>11030</t>
  </si>
  <si>
    <t>Sāpju klīniskā izmeklēšana un novērtēšana (neuzrāda kopā ar manipulāciju 11031)</t>
  </si>
  <si>
    <t>11035</t>
  </si>
  <si>
    <t>Muskuļu spēka izvērtējums un pārbaude ar speciāliem sarežģītiem un instrumentāliem testiem pa muskuļu grupām</t>
  </si>
  <si>
    <t>11037</t>
  </si>
  <si>
    <t>Vibrācijas sajūtas pārbaude ar kamertoņiem</t>
  </si>
  <si>
    <t>11038</t>
  </si>
  <si>
    <t>Stereognozes un citu sarežģīto jušanas veidu pārbaude ar palīgierīcēm</t>
  </si>
  <si>
    <t>11041</t>
  </si>
  <si>
    <t>Kompresijas neiropātiju klīnisko testu pārbaude vienam līmenim</t>
  </si>
  <si>
    <t>11101</t>
  </si>
  <si>
    <t>Infiltrējoša blokāde, blokāde nervu kanālos, epidurālas un peridurālas blokādes ar materiālu un zāļu vērtībām</t>
  </si>
  <si>
    <t>29067</t>
  </si>
  <si>
    <t>Šuvju noņemšana</t>
  </si>
  <si>
    <t>19089</t>
  </si>
  <si>
    <t>Operatīva nieres fistulas katetra maiņa, ieskaitot katetra vērtību</t>
  </si>
  <si>
    <t>19187</t>
  </si>
  <si>
    <t>Ekstrakorporālā litotripsija</t>
  </si>
  <si>
    <t>50097</t>
  </si>
  <si>
    <t>Piemaksa par standartmamogrāfijai sekojošu papildu mamogrammu ar lokālu kompresiju, palielinājumu vai citādu nestandarta projekciju</t>
  </si>
  <si>
    <t>50102</t>
  </si>
  <si>
    <t>Mamogrāfijas apraksts papildu projekcijām, ja veikts izmeklējums 50097</t>
  </si>
  <si>
    <t>60218</t>
  </si>
  <si>
    <t>Multidisciplināra sanāksme (līdz 4 speciālistiem) terapijas taktikas pieņemšanai pacientam ar pirmreizēji diagnosticētu onkoloģisko slimību. Iekļauta samaksa par visu konsīlijā iesaistīto darbu. Vienam pacientam vienu reizi norāda konsīlija vadītājs. Norāda kopā ar vismaz vienu no statistikas manipulācijām 60067; 60068; 60123; 60157; 60158; 60159; 60184; 60191.</t>
  </si>
  <si>
    <t>54009</t>
  </si>
  <si>
    <t xml:space="preserve">Operāciju un biopsiju materiāla primāra apstrāde, ieguldīšana parafīna blokos, preparātu izgatavošana, ielikšana arhīvā un mikroskopiskā izmeklēšana, no 2?20 preparātiem, kā arī endoskopiju laikā iegūtais materiāls un ļaundabīgo audzēju biopsijas neatkarīgi no preparātu skaita, ja izmantotas papildu krāsošanas metodes (sarežģīts izmeklējums ar diferenciāldiagnostiskām grūtībām). Mikroskopiska izmeklēšana, ielikšana blokos, preparātu izgatavošana un histoloģiskā diagnostika, ielikšana arhīvā (pēc objektiem, virs 10 preparātiem, tai skaitā histotopogrammas, intraoperācijas materiāls un endobiopsija, bronhobiopsija, trepanobiopsijas, nieru, aknu, sēklinieku, priekšdziedzera, limfmezglu biopsijas, visu veidu ļaundabīgie audzēji neatkarīgi no preparātu skaita, ja izmantotas papildu krāsošanas </t>
  </si>
  <si>
    <t>54013</t>
  </si>
  <si>
    <t>Biopsijas un operācijas materiāla imūnhistoķīmija piena dziedzera audzēja gadījumā. Nenorādīt kopā ar manipulāciju 54016</t>
  </si>
  <si>
    <t>50011</t>
  </si>
  <si>
    <t>Jostas skriemeļu un ciskas kaula galviņu osteodensitometrijas izmeklējums ar centrālo osteodensitometrijas (DXA) aparātu</t>
  </si>
  <si>
    <t>010000873</t>
  </si>
  <si>
    <t>LAIMDOTAS BERĢĪTES ĀRSTA PRAKSE, Sabiedrība ar ierobežotu atbildību</t>
  </si>
  <si>
    <t>010001273</t>
  </si>
  <si>
    <t>VASU, SIA</t>
  </si>
  <si>
    <t>010001535</t>
  </si>
  <si>
    <t>10008</t>
  </si>
  <si>
    <t>Ādas dūriena raudze (prick tests) ar vienu alergēnu</t>
  </si>
  <si>
    <t>10009</t>
  </si>
  <si>
    <t>Ādas dūriena raudze (prick tests), par katru nākamo alergēnu</t>
  </si>
  <si>
    <t>17002</t>
  </si>
  <si>
    <t>Subjektīva refrakcijas noteikšana bērniem līdz astoņu gadu vecumam</t>
  </si>
  <si>
    <t>17004</t>
  </si>
  <si>
    <t>Subjektīva refrakcijas noteikšana astigmātisma gadījumā līdz astoņu gadu vecumam</t>
  </si>
  <si>
    <t>17015</t>
  </si>
  <si>
    <t>Redzes asuma noteikšana tuvumā vai tālumā bērniem līdz astoņu gadu vecumam</t>
  </si>
  <si>
    <t>17020</t>
  </si>
  <si>
    <t>Objektīva refrakcijas noteikšana bērniem līdz astoņu gadu vecumam ar skioskopijas metodi</t>
  </si>
  <si>
    <t>17045</t>
  </si>
  <si>
    <t>Binokulāro funkciju pārbaude, izmantojot sinoptoforu (Maddox tests)</t>
  </si>
  <si>
    <t>17081</t>
  </si>
  <si>
    <t>Gonioskopija abām acīm</t>
  </si>
  <si>
    <t>18045</t>
  </si>
  <si>
    <t>Deguna blakusdobumu sonogrāfiska izmeklēšana</t>
  </si>
  <si>
    <t>010011401</t>
  </si>
  <si>
    <t>Traumatoloģijas un ortopēdijas slimnīca, Valsts sabiedrība ar ierobežotu atbildību</t>
  </si>
  <si>
    <t>010011803</t>
  </si>
  <si>
    <t>Paula Stradiņa klīniskā universitātes slimnīca, Valsts sabiedrība ar ierobežotu atbildību</t>
  </si>
  <si>
    <t>01029</t>
  </si>
  <si>
    <t>Vecmātes veikta pirmreizēja vai atkārtota grūtnieces vai nedēļnieces apskate (atbilstoši Ministru kabineta 2006. gada 25. jūlija noteikumiem Nr. 611 "Dzemdību palīdzības nodrošināšanas kārtība")</t>
  </si>
  <si>
    <t>04146</t>
  </si>
  <si>
    <t>Totālā intravenozā anestēzija (TIVA) par pirmo stundu. Nenorādīt kopā ar manipulācijām 04142 un 04143</t>
  </si>
  <si>
    <t>06015</t>
  </si>
  <si>
    <t>Holtera monitorēšana no 18 līdz 24 stundām</t>
  </si>
  <si>
    <t>11025</t>
  </si>
  <si>
    <t>Orientējoša redzes lauka pārbaude un datu analīze</t>
  </si>
  <si>
    <t>11036</t>
  </si>
  <si>
    <t>Kustību koordinācijas un līdzsvara pārbaude ar testiem (citi testi, izņemot Romberga, pirksta?degungala, papēža?ceļgala, adiodohokinēzes mēģinājumus)</t>
  </si>
  <si>
    <t>17295</t>
  </si>
  <si>
    <t>Tīklenes lāzerkoagulācija (viens seanss)</t>
  </si>
  <si>
    <t>19281</t>
  </si>
  <si>
    <t>Peritoneālās dialīzes slimnieku apmācība, aprūpe un kontrole vienam pacientam vienu reizi mēnesī ambulatori vai stacionārā (laboratorisko izmeklējumu izmaksas iekļautas tarifā)</t>
  </si>
  <si>
    <t>20013</t>
  </si>
  <si>
    <t>Lielas brūces primārā apdare, tualete. Dzīstošu brūču pārsiešana (garums lielāks par 5 cm, virsma lielāka par 10 cm2, tilpums lielāks par 3 cm3)</t>
  </si>
  <si>
    <t>20028</t>
  </si>
  <si>
    <t>Lielas, nedzīstošas brūces apdare, tualete, pārsiešana un/vai nekrožu izgriešana</t>
  </si>
  <si>
    <t>50377</t>
  </si>
  <si>
    <t>Piemaksa manipulācijām 50393, 50396, 50397 par vakuuma maisu vai krūšu kurvja paliktņa lietošanu</t>
  </si>
  <si>
    <t>50430</t>
  </si>
  <si>
    <t>Daudzslāņu CT topometrija mazā iegurņa orgāniem bez kontrastēšanas</t>
  </si>
  <si>
    <t>010011804</t>
  </si>
  <si>
    <t>Bērnu klīniskā universitātes slimnīca, Valsts sabiedrība ar ierobežotu atbildību</t>
  </si>
  <si>
    <t>11051</t>
  </si>
  <si>
    <t>Elektroencefalogrāfija ar indicēto miegu</t>
  </si>
  <si>
    <t>02405</t>
  </si>
  <si>
    <t>Fiziskās sagatavotības novērtēšana pēc EUROFIT metodes bērniem un pusaudžiem vecumā no 6 līdz 18 gadiem</t>
  </si>
  <si>
    <t>03004</t>
  </si>
  <si>
    <t>Galvas, pleca, gūžas locītavas vai ķermeņa riņķa apsēju uzlikšana</t>
  </si>
  <si>
    <t>03018</t>
  </si>
  <si>
    <t>Ģipša longetes uzlikšana metatarsālo kaulu lūzuma gadījumā</t>
  </si>
  <si>
    <t>03082</t>
  </si>
  <si>
    <t>Vakcīnas ievadīšana perorāli</t>
  </si>
  <si>
    <t>04006</t>
  </si>
  <si>
    <t>Pacienta sedācija un analgēzija pie sāpīgām manipulācijām ar lietošanai gatavu gāzu maisījumu 50% N2O/50% O2</t>
  </si>
  <si>
    <t>17016</t>
  </si>
  <si>
    <t>Redzes asuma korekcija tuvumā vai tālumā bērniem līdz astoņu gadu vecumam</t>
  </si>
  <si>
    <t>48013</t>
  </si>
  <si>
    <t>Materiāla paņemšana izmeklēšanai uz patogēnām ādas, matu, nagu sēnītēm vai dziedzerērci, vai kašķa ērci no viena perēkļa</t>
  </si>
  <si>
    <t>20019</t>
  </si>
  <si>
    <t>Ligatūras, svešķermeņa, kas redzams brūcē, izņemšana</t>
  </si>
  <si>
    <t>55107</t>
  </si>
  <si>
    <t>Multiprofesionāls rehabilitācijas bāzes pakalpojums dienas stacionārā (2-3 stundas), ko nodrošina 3 un vairāk speciālisti</t>
  </si>
  <si>
    <t>55109</t>
  </si>
  <si>
    <t>Intensīvs multiprofesionāls rehabilitācijas pakalpojums dienas stacionārā (3-4 stundas), ko nodrošina 3 un vairāk speciālisti</t>
  </si>
  <si>
    <t>010012202</t>
  </si>
  <si>
    <t>Rīgas psihiatrijas un narkoloģijas centrs, Valsts sabiedrība ar ierobežotu atbildību</t>
  </si>
  <si>
    <t>010020301</t>
  </si>
  <si>
    <t>20059</t>
  </si>
  <si>
    <t>Lokāla labdabīga ādas un zemādas veidojuma ekstirpācija, virspusējo audu (ādas, zemādas) biopsija operāciju zālē</t>
  </si>
  <si>
    <t>04143</t>
  </si>
  <si>
    <t>Piemaksa vispārējai anestēzijai ar endotraheālo metodi par katru nākamo stundu, sākot no otrās stundas</t>
  </si>
  <si>
    <t>04158</t>
  </si>
  <si>
    <t>Piemaksa par zāļu izoflurāna (Isoflurane) vai Sevoflurāna (Sevoflurane) lietošanu par katru nākamo stundu, sākot no otrās stundas</t>
  </si>
  <si>
    <t>52001</t>
  </si>
  <si>
    <t>Runas prasmes un valodas pārbaude</t>
  </si>
  <si>
    <t>52002</t>
  </si>
  <si>
    <t>Vecāku apmācīšana valodas korekcijai darbam mājās</t>
  </si>
  <si>
    <t>52004</t>
  </si>
  <si>
    <t>Individuāla pacienta ārstēšana, izņemot dislālijas pacientus, ar valodas vingrinājumu palīdzību, ieskaitot elpošanas terapiju un fizikālos pasākumus (40 minūtes)</t>
  </si>
  <si>
    <t>52007</t>
  </si>
  <si>
    <t>Individuāla valodas koriģējoša terapija (45 minūtes)</t>
  </si>
  <si>
    <t>010020302</t>
  </si>
  <si>
    <t>Rīgas 2. slimnīca, SIA</t>
  </si>
  <si>
    <t>010021301</t>
  </si>
  <si>
    <t>Rīgas Dzemdību nams, SIA</t>
  </si>
  <si>
    <t>50709</t>
  </si>
  <si>
    <t>Neirosonogrāfija zīdaiņiem (caur avotiņu vai transkraniāli)</t>
  </si>
  <si>
    <t>40003</t>
  </si>
  <si>
    <t>Asins ņemšana ar slēgtu sistēmu vienā stobriņā</t>
  </si>
  <si>
    <t>40004</t>
  </si>
  <si>
    <t>Asins ņemšana ar slēgtu sistēmu divos stobriņos</t>
  </si>
  <si>
    <t>010040307</t>
  </si>
  <si>
    <t>Latvijas Jūras medicīnas centrs, Akciju sabiedrība</t>
  </si>
  <si>
    <t>010046201</t>
  </si>
  <si>
    <t>Mēs esam līdzās, Rehabilitācijas centrs</t>
  </si>
  <si>
    <t>010054109</t>
  </si>
  <si>
    <t>Iekšlietu ministrijas poliklīnika, Valsts sabiedrība ar ierobežotu atbildību</t>
  </si>
  <si>
    <t>010054114</t>
  </si>
  <si>
    <t>010060302</t>
  </si>
  <si>
    <t>MEDICĪNAS SABIEDRĪBA GAIĻEZERS, Sabiedrība ar ierobežotu atbildību</t>
  </si>
  <si>
    <t>19270</t>
  </si>
  <si>
    <t>Hroniska hemodialīze (iekļautas pacientam nepieciešamās materiālu un medikamentu izmaksas)</t>
  </si>
  <si>
    <t>010064024</t>
  </si>
  <si>
    <t>LATVIJAS AMERIKAS ACU CENTRS, Sabiedrība ar ierobežotu atbildību</t>
  </si>
  <si>
    <t>010064025</t>
  </si>
  <si>
    <t>LaTi un Kompānija, Sabiedrība ar ierobežotu atbildību</t>
  </si>
  <si>
    <t>20071</t>
  </si>
  <si>
    <t>Kājas vai rokas pirksta naga ablācija ar daļēju vai pilnīgu naga saknes iznīcināšanu. Nenorādīt kopā ar manipulāciju 20010</t>
  </si>
  <si>
    <t>010064103</t>
  </si>
  <si>
    <t>MOŽUMS-1, Sabiedrība ar ierobežotu atbildību</t>
  </si>
  <si>
    <t>010064111</t>
  </si>
  <si>
    <t>Dziedniecība, Sabiedrība ar ierobežotu atbildību</t>
  </si>
  <si>
    <t>17008</t>
  </si>
  <si>
    <t>Akomodācijas rezervju noteikšana</t>
  </si>
  <si>
    <t>17010</t>
  </si>
  <si>
    <t>Redzes spēju orientējoša pārbaude, novērtējums</t>
  </si>
  <si>
    <t>010064114</t>
  </si>
  <si>
    <t>VESELĪBAS CENTRS 4, Sabiedrība ar ierobežotu atbildību</t>
  </si>
  <si>
    <t>20044</t>
  </si>
  <si>
    <t>Virspusēja incīzija ar drenāžu/bez drenāžas (furunkuls, karbunkuls, panarīcijs, abscess, flegmona, mastīti)</t>
  </si>
  <si>
    <t>010064120</t>
  </si>
  <si>
    <t>06118</t>
  </si>
  <si>
    <t>Abu kāju artēriju krāskodēta dupleksskenēšana</t>
  </si>
  <si>
    <t>06123</t>
  </si>
  <si>
    <t>Abu kāju vēnu krāskodēta dupleksskenēšana</t>
  </si>
  <si>
    <t>50191</t>
  </si>
  <si>
    <t>Mamogrāfijas apraksts (abām krūtīm, katrai divās projekcijās). Izmeklējuma rezultāts R 4 ? potenciāla malignitāte/aizdomas par ļaundabīgu veidojumu. Nenorāda kopā ar 50672</t>
  </si>
  <si>
    <t>17006</t>
  </si>
  <si>
    <t>Retinoskopija pieaugušajiem un bērniem pēc astoņu gadu vecuma</t>
  </si>
  <si>
    <t>17123</t>
  </si>
  <si>
    <t>Svešķermeņu izņemšana no acs konjunktīvas maisa vai mehāniska skropstu matiņu izņemšana</t>
  </si>
  <si>
    <t>14028</t>
  </si>
  <si>
    <t>Ādas pigmentveidojumu diagnostika ar datordermatoskopu</t>
  </si>
  <si>
    <t>21181</t>
  </si>
  <si>
    <t>Taisnās zarnas tamponāde, ieskaitot rektoskopiju. Nenorādīt kopā ar manipulāciju 08110</t>
  </si>
  <si>
    <t>010067404</t>
  </si>
  <si>
    <t>ILZES KATLAPAS MEDICĪNISKĀ PRIVĀTPRAKSE, Sabiedrība ar ierobežotu atbildību</t>
  </si>
  <si>
    <t>010077487</t>
  </si>
  <si>
    <t>Jansone Rūta - ārsta prakse neiroloģijā</t>
  </si>
  <si>
    <t>019177419</t>
  </si>
  <si>
    <t>Kovriga Natālija - ārsta prakse bērnu ķirurģijā</t>
  </si>
  <si>
    <t>019177424</t>
  </si>
  <si>
    <t>Bērziņa Inta - ārsta prakse dzemdniecībā, ginekoloģijā</t>
  </si>
  <si>
    <t>019177450</t>
  </si>
  <si>
    <t>Vijas Dangas ārsta prakse dermatoveneroloģijā, SIA</t>
  </si>
  <si>
    <t>019177466</t>
  </si>
  <si>
    <t>Puķīte Lolita - ārsta prakse oftalmoloģijā</t>
  </si>
  <si>
    <t>17062</t>
  </si>
  <si>
    <t>Datorizētā projekcijas statiskā krāsu perimetrija vienai acij</t>
  </si>
  <si>
    <t>019364008</t>
  </si>
  <si>
    <t>ALERĢISKO SLIMĪBU IZMEKLĒŠANAS UN ĀRSTĒŠANAS CENTRS, Medicīniskā sabiedrība SIA</t>
  </si>
  <si>
    <t>10025</t>
  </si>
  <si>
    <t>Specifiska imūnterapija ar alergēna injekciju (hiposensibilizācija) par katru injekciju</t>
  </si>
  <si>
    <t>019466203</t>
  </si>
  <si>
    <t xml:space="preserve">GREMOŠANAS SLIMĪBU CENTRS "GASTRO", SIA </t>
  </si>
  <si>
    <t>019466204</t>
  </si>
  <si>
    <t>Latvijas plastiskās, rekonstruktīvās un mikroķirurģijas centrs, Sabiedrība ar ierobežotu atbildību</t>
  </si>
  <si>
    <t>019477408</t>
  </si>
  <si>
    <t>Kreica Inese - ārsta prakse otolaringoloģijā</t>
  </si>
  <si>
    <t>019477410</t>
  </si>
  <si>
    <t>Ozola Sarmīte - ārsta prakse neiroloģijā un bērnu neiroloģijā</t>
  </si>
  <si>
    <t>019477411</t>
  </si>
  <si>
    <t>Vasiļjeva Mārīte - ārsta prakse oftalmoloģijā</t>
  </si>
  <si>
    <t>019477430</t>
  </si>
  <si>
    <t>Sniķere Gita - ārsta prakse ginekoloģijā, dzemdniecībā</t>
  </si>
  <si>
    <t>18140</t>
  </si>
  <si>
    <t>Bungādiņas incīzija (paracentēze)</t>
  </si>
  <si>
    <t>130013001</t>
  </si>
  <si>
    <t>Nacionālais rehabilitācijas centrs "Vaivari", Valsts sabiedrība ar ierobežotu atbildību</t>
  </si>
  <si>
    <t>55087</t>
  </si>
  <si>
    <t>Individuāls fizioterapeita un fizioterapeita asistenta darbs ar neiroloģisku pacientu, t. sk. ar muguras smadzeņu bojājumiem (60 minūtes)</t>
  </si>
  <si>
    <t>55105</t>
  </si>
  <si>
    <t>Individuāls fizioterapeita un fizioterapeita asistenta darbs ar pacientu ar balsta?kustību sistēmas un perifērās nervu sistēmas saslimšanām, veicot masāžu, siltuma procedūras, hidroprocedūras un krioprocedūras (30 minūtes)</t>
  </si>
  <si>
    <t>130020302</t>
  </si>
  <si>
    <t>Jūrmalas slimnīca, Sabiedrība ar ierobežotu atbildību</t>
  </si>
  <si>
    <t>130024102</t>
  </si>
  <si>
    <t>130063401</t>
  </si>
  <si>
    <t>Klīnika Dzintari, Sabiedrība ar ierobežotu atbildību</t>
  </si>
  <si>
    <t>130066201</t>
  </si>
  <si>
    <t>DUBULTU DOKTORĀTS, Sabiedrība ar ierobežotu atbildību</t>
  </si>
  <si>
    <t>801200001</t>
  </si>
  <si>
    <t>Salaspils veselības centrs, Sabiedrība ar ierobežotu atbildību</t>
  </si>
  <si>
    <t>801400002</t>
  </si>
  <si>
    <t>Saulkrastu veselības un sociālās aprūpes centrs, Pašvaldības aģentūra</t>
  </si>
  <si>
    <t>801400007</t>
  </si>
  <si>
    <t>Agritas Mickevičas ārsta prakse ginekoloģijā un dzemdniecībā, Sabiedrība ar ierobežotu atbildību</t>
  </si>
  <si>
    <t>801600003</t>
  </si>
  <si>
    <t>Siguldas slimnīca, SIA</t>
  </si>
  <si>
    <t>801600004</t>
  </si>
  <si>
    <t>REHABILITĀCIJAS CENTRS "KRIMULDA", Sabiedrība ar ierobežotu atbildību</t>
  </si>
  <si>
    <t>804435102</t>
  </si>
  <si>
    <t>Ādažu slimnīca, Pašvaldības sabiedrība ar ierobežotu atbildību</t>
  </si>
  <si>
    <t>250000071</t>
  </si>
  <si>
    <t>Pudze Dace - ārsta prakse ginekoloģijā, dzemdniecībā</t>
  </si>
  <si>
    <t>250000087</t>
  </si>
  <si>
    <t>VALMIERAS VESELĪBAS CENTRS, SIA</t>
  </si>
  <si>
    <t>250000092</t>
  </si>
  <si>
    <t>Vidzemes slimnīca, Sabiedrība ar ierobežotu atbildību</t>
  </si>
  <si>
    <t>360200020</t>
  </si>
  <si>
    <t>Alūksnes primārās veselības aprūpes centrs, Sabiedrība ar ierobežotu atbildību</t>
  </si>
  <si>
    <t>360200027</t>
  </si>
  <si>
    <t>Alūksnes slimnīca, Sabiedrība ar ierobežotu atbildību</t>
  </si>
  <si>
    <t>420200039</t>
  </si>
  <si>
    <t>I.ZUPAS ĀRSTU PRAKSE, SIA</t>
  </si>
  <si>
    <t>420200052</t>
  </si>
  <si>
    <t>CĒSU KLĪNIKA, Sabiedrība ar ierobežotu atbildību</t>
  </si>
  <si>
    <t>500200052</t>
  </si>
  <si>
    <t>Balvu un Gulbenes slimnīcu apvienība, Sabiedrība ar ierobežotu atbildību</t>
  </si>
  <si>
    <t>03015</t>
  </si>
  <si>
    <t>Ģipša longetes, aptverot divas lielās locītavas (pleca, elkoņa, plaukstas, ceļa, pēdas) vai pagaidu pārsēja uzlikšana lūzuma gadījumā</t>
  </si>
  <si>
    <t>20070</t>
  </si>
  <si>
    <t>Rokas vai kājas pirksta naga trepanācija vai rezekcija</t>
  </si>
  <si>
    <t>700200041</t>
  </si>
  <si>
    <t>Madonas slimnīca, Madonas novada pašvaldības SIA</t>
  </si>
  <si>
    <t>701800002</t>
  </si>
  <si>
    <t>Varakļānu veselības aprūpes centrs, SIA</t>
  </si>
  <si>
    <t>50027</t>
  </si>
  <si>
    <t>Rentgenogrāfijas izmeklējumi (tai skaitā amortizācijas izmaksas) 5 un vairāk projekcijās</t>
  </si>
  <si>
    <t>941600020</t>
  </si>
  <si>
    <t>Sarkanā Krusta Smiltenes slimnīca, SIA</t>
  </si>
  <si>
    <t>961600006</t>
  </si>
  <si>
    <t>J.TRALMAKA UN A.TRALMAKAS ĀRSTA PRAKSE, Sabiedrība ar ierobežotu atbildību</t>
  </si>
  <si>
    <t>090000026</t>
  </si>
  <si>
    <t>Zemgales veselības centrs, Sabiedrība ar ierobežotu atbildību</t>
  </si>
  <si>
    <t>090000062</t>
  </si>
  <si>
    <t>Zīvertes prakse, SIA</t>
  </si>
  <si>
    <t>090020301</t>
  </si>
  <si>
    <t>JELGAVAS PILSĒTAS SLIMNĪCA, SIA</t>
  </si>
  <si>
    <t>090024001</t>
  </si>
  <si>
    <t>Medicīnas sabiedrība "Optima 1", Sabiedrība ar ierobežotu atbildību</t>
  </si>
  <si>
    <t>090024101</t>
  </si>
  <si>
    <t>50696</t>
  </si>
  <si>
    <t>Uropoētiskās sistēmas ultrasonogrāfija</t>
  </si>
  <si>
    <t>20060</t>
  </si>
  <si>
    <t>Lokāla labdabīga ādas un zemādas veidojuma ekstirpācija, virspusējo audu (ādas, zemādas) biopsija. Nenorādīt kopā ar manipulāciju 20010 un 20013</t>
  </si>
  <si>
    <t>110000048</t>
  </si>
  <si>
    <t>Jēkabpils reģionālā slimnīca, Sabiedrība ar ierobežotu atbildību</t>
  </si>
  <si>
    <t>320200001</t>
  </si>
  <si>
    <t>Aizkraukles slimnīca, Sabiedrība ar ierobežotu atbildību</t>
  </si>
  <si>
    <t>400200024</t>
  </si>
  <si>
    <t>Bauskas slimnīca, SIA</t>
  </si>
  <si>
    <t>406435102</t>
  </si>
  <si>
    <t>Iecavas veselības centrs, Pašvaldības aģentūra</t>
  </si>
  <si>
    <t>460200027</t>
  </si>
  <si>
    <t>Mirdzas Siliņas ārsta prakse, SIA</t>
  </si>
  <si>
    <t>460200036</t>
  </si>
  <si>
    <t>Dobeles un apkārtnes slimnīca, SIA</t>
  </si>
  <si>
    <t>460200043</t>
  </si>
  <si>
    <t>I. Muzikantes ārsta prakse, SIA</t>
  </si>
  <si>
    <t>740200008</t>
  </si>
  <si>
    <t>740200012</t>
  </si>
  <si>
    <t>Pajumte B.V, SIA</t>
  </si>
  <si>
    <t>170000010</t>
  </si>
  <si>
    <t>Vēvere Inga - ārsta prakse ginekoloģijā, dzemdniecībā</t>
  </si>
  <si>
    <t>50531</t>
  </si>
  <si>
    <t>Ekstremitāšu un locītavu CT bez kontrastēšanas (vienai daļai)</t>
  </si>
  <si>
    <t>40300</t>
  </si>
  <si>
    <t>Asins grupas noteikšana ABO sistēmā ar plaknes metodi (tiešā reakcija)</t>
  </si>
  <si>
    <t>40303</t>
  </si>
  <si>
    <t>Rh (D) pazīmes noteikšana gēla tehnikā (ar vienu reaģentu)</t>
  </si>
  <si>
    <t>40304</t>
  </si>
  <si>
    <t>Asins grupas noteikšana ABO un Rh sistēmās gēla tehnikā</t>
  </si>
  <si>
    <t>40309</t>
  </si>
  <si>
    <t>Nepilno antieritrocitāro antivielu skrīnings gēla tehnikā ar trim skrīningeritrocītu paraugiem</t>
  </si>
  <si>
    <t>05036</t>
  </si>
  <si>
    <t>Ultraīsviļņu terapija, centimetru viļņu terapija vai decimetru viļņu terapija (apmaksā tikai bērniem)</t>
  </si>
  <si>
    <t>761200001</t>
  </si>
  <si>
    <t>Līvānu slimnīca, Līvānu novada domes pašvaldības sabiedrība ar ierobežotu atbildību</t>
  </si>
  <si>
    <t>010000289</t>
  </si>
  <si>
    <t>ULTRA EXPRESS, SIA</t>
  </si>
  <si>
    <t>010000493</t>
  </si>
  <si>
    <t>Veselības centri un doktorāti, SIA</t>
  </si>
  <si>
    <t>55080</t>
  </si>
  <si>
    <t>Individuāls fizioterapeita un fizioterapeita asistenta darbs ar zīdaini līdz 6 mēnešu vecumam ar psihomotorās attīstības aizturi un perifērās nervu sistēmas bojājumiem (20 minūtes)</t>
  </si>
  <si>
    <t>55085</t>
  </si>
  <si>
    <t>Individuāls fizioterapeita un fizioterapeita asistenta darbs ar pacientu baseinā (fizioterapeits baseinā)</t>
  </si>
  <si>
    <t>08051</t>
  </si>
  <si>
    <t>Piemaksa manipulācijām 08059, 08062 par barības vada bužēšanu kombinēti ar ezofagoskopiju</t>
  </si>
  <si>
    <t>08058</t>
  </si>
  <si>
    <t>Gastroskopija un/vai parciāla duodenoskopija bez parauga ekscīzijas un/vai punkcijas</t>
  </si>
  <si>
    <t>50120</t>
  </si>
  <si>
    <t>Perkutāna translumināla angioplastija, stentēšana</t>
  </si>
  <si>
    <t>50130</t>
  </si>
  <si>
    <t>Selektīva vienas artērijas angiogrāfija</t>
  </si>
  <si>
    <t>50134</t>
  </si>
  <si>
    <t>Perifēra angiogrāfija</t>
  </si>
  <si>
    <t>50165</t>
  </si>
  <si>
    <t>Piemaksa par artērijas punkcijas vietas slēgšanas komplekta lietošanu</t>
  </si>
  <si>
    <t>50167</t>
  </si>
  <si>
    <t>Piemaksa par katru nākamo selektīvi izmeklēto artēriju vienā procedūrā</t>
  </si>
  <si>
    <t>50188</t>
  </si>
  <si>
    <t>Mamogrāfijas apraksts (abām krūtīm, katrai divās projekcijās). Izmeklējuma rezultāts R 1 ? norma. Nenorāda kopā ar 50669</t>
  </si>
  <si>
    <t>50540</t>
  </si>
  <si>
    <t>CT angiogrāfija</t>
  </si>
  <si>
    <t>50578</t>
  </si>
  <si>
    <t>Piemaksa par kontrastvielu Iopromidum 370 (100 ml)</t>
  </si>
  <si>
    <t>50823</t>
  </si>
  <si>
    <t>MR funkcionālie izmeklējumi (spektroskopija, perfūzija, traktogrāfija, likvora dinamika, dinamiskās kontrastēšanās līknes, defekogrāfija un miokarda morfoloģiskā analīze) ar 1,0 Teslas vai stiprāka magnētiskā lauka aparātiem. Norāda vienu reizi apmeklējuma lai</t>
  </si>
  <si>
    <t>50834</t>
  </si>
  <si>
    <t>Piemaksa par i/v kontrastvielas ievadīšanu ar Bolus injektoru. Nenorādīt kopā ar manipulāciju 50836</t>
  </si>
  <si>
    <t>11005</t>
  </si>
  <si>
    <t>Neirogrāfija un kvantitatīvā elektromiogrāfija ar adatu elektrodiem un datorizētu datu apstrādi</t>
  </si>
  <si>
    <t>06021</t>
  </si>
  <si>
    <t>Veloergometrijas slodzes tests</t>
  </si>
  <si>
    <t>50569</t>
  </si>
  <si>
    <t>Piemaksa par kontrastvielu Iopromidum 300 (100 ml)</t>
  </si>
  <si>
    <t>55084</t>
  </si>
  <si>
    <t>Piemaksa par ergoterapeita, ergoterapeita asistenta, fizioterapeita un fizioterapeita asistenta darbu ar pacientu vecumā no 2 līdz 5 gadiem (norāda katrā apmeklējuma reizē)</t>
  </si>
  <si>
    <t>50635</t>
  </si>
  <si>
    <t>Piemaksa par kontrastvielu Iopamidolum 370 (100 ml)</t>
  </si>
  <si>
    <t>08017</t>
  </si>
  <si>
    <t>Piemaksa manipulācijām 08061, 08062, 08111, 08112, 08113, 08136 par zondes ievadīšanu ar endoskopu</t>
  </si>
  <si>
    <t>010064801</t>
  </si>
  <si>
    <t>Medicīnas sabiedrība "ARS", Sabiedrība ar ierobežotu atbildību</t>
  </si>
  <si>
    <t>010068302</t>
  </si>
  <si>
    <t>CENTRĀLĀ LABORATORIJA, Sabiedrība ar ierobežotu atbildību</t>
  </si>
  <si>
    <t>019164506</t>
  </si>
  <si>
    <t>08114</t>
  </si>
  <si>
    <t>Piemaksa manipulācijām 08060, 08061, 08062, 08063, 08110, 08111, 08112, 08113 par līdz divu gļotādas paraugu ņemšanu sakarā ar polipu izgriešanu un/vai mezglu biopsijām, lietojot augstfrekvences elektroinstrumentu</t>
  </si>
  <si>
    <t>50124</t>
  </si>
  <si>
    <t>Aortogrāfija, kavogrāfija, pulmangiogrāfija, splenoportogrāfija</t>
  </si>
  <si>
    <t>18079</t>
  </si>
  <si>
    <t>Adenotomija ? palielinātas rīkles mandeles izņemšana</t>
  </si>
  <si>
    <t>051000001</t>
  </si>
  <si>
    <t>Kociņa Ginta - ģimenes ārsta prakse</t>
  </si>
  <si>
    <t>170000124</t>
  </si>
  <si>
    <t>Meissana, SIA</t>
  </si>
  <si>
    <t>170000170</t>
  </si>
  <si>
    <t>Ribakova Tatjana - ģimenes ārsta prakse</t>
  </si>
  <si>
    <t>170000171</t>
  </si>
  <si>
    <t>Baranovs Aleksejs - ģimenes ārsta un internista prakse</t>
  </si>
  <si>
    <t>01068</t>
  </si>
  <si>
    <t>Piemaksa ģimenes ārstam par katru patvēruma meklētāja vai ārzemnieka, kurš izceļo no Ukrainas militāro konfliktu dēļ, apmeklējumu</t>
  </si>
  <si>
    <t>170000173</t>
  </si>
  <si>
    <t>Jakubauska Indra - ģimenes ārsta prakse</t>
  </si>
  <si>
    <t>170000183</t>
  </si>
  <si>
    <t>Stabulnieks Uldis - ģimenes ārsta prakse</t>
  </si>
  <si>
    <t>170000188</t>
  </si>
  <si>
    <t>Anaņjeva Aleksandra - ģimenes ārsta prakse</t>
  </si>
  <si>
    <t>170000190</t>
  </si>
  <si>
    <t>Liepājas ģimenes veselības centrs, SIA</t>
  </si>
  <si>
    <t>170064003</t>
  </si>
  <si>
    <t>HILTESTS, SIA</t>
  </si>
  <si>
    <t>AP13</t>
  </si>
  <si>
    <t>170075408</t>
  </si>
  <si>
    <t>Sorokina Tatjana - ģimenes ārsta un arodveselības un arodslimību ārsta prakse</t>
  </si>
  <si>
    <t>170075410</t>
  </si>
  <si>
    <t>RASO prakse, Sabiedrība ar ierobežotu atbildību</t>
  </si>
  <si>
    <t>170075423</t>
  </si>
  <si>
    <t>Lipska Rudīte - ģimenes ārsta prakse</t>
  </si>
  <si>
    <t>170075426</t>
  </si>
  <si>
    <t>Krētaine Dace - ģimenes ārsta prakse</t>
  </si>
  <si>
    <t>170075435</t>
  </si>
  <si>
    <t>Ašmane Solveiga - ģimenes ārsta un arodveselības un arodslimību ārsta prakse</t>
  </si>
  <si>
    <t>170075437</t>
  </si>
  <si>
    <t>MANS DOKTORĀTS, SIA</t>
  </si>
  <si>
    <t>170075446</t>
  </si>
  <si>
    <t>Brundzule Ieva - ģimenes ārsta un arodveselības un arodslimību ārsta prakse</t>
  </si>
  <si>
    <t>170077439</t>
  </si>
  <si>
    <t>Popova Alla - ģimenes ārsta, internista, imunologa un arodveselības un arodslimību ārsta prakse</t>
  </si>
  <si>
    <t>270000031</t>
  </si>
  <si>
    <t>Kuklis Gundars - ģimenes ārsta un pediatra prakse</t>
  </si>
  <si>
    <t>270000032</t>
  </si>
  <si>
    <t>Grospiņš Andis - ģimenes ārsta un arodveselības un arodslimību ārsta prakse</t>
  </si>
  <si>
    <t>270075406</t>
  </si>
  <si>
    <t>Princis Pauls - ģimenes ārsta prakse</t>
  </si>
  <si>
    <t>270077408</t>
  </si>
  <si>
    <t>Dreimane Maruta - ģimenes ārsta un pediatra prakse</t>
  </si>
  <si>
    <t>620200003</t>
  </si>
  <si>
    <t>Pūpola Linda - ģimenes ārsta un pediatra prakse</t>
  </si>
  <si>
    <t>620200013</t>
  </si>
  <si>
    <t>RŪTAS EGLĪTES ĢIMENES ĀRSTA PRAKSE, SIA</t>
  </si>
  <si>
    <t>640600003</t>
  </si>
  <si>
    <t>Avots Elmārs - ģimenes ārsta prakse</t>
  </si>
  <si>
    <t>641000016</t>
  </si>
  <si>
    <t>Kalna Astrīda - ģimenes ārsta prakse</t>
  </si>
  <si>
    <t>647900003</t>
  </si>
  <si>
    <t>Birzniece Daiga - ģimenes ārsta un arodveselības un arodslimību ārsta prakse</t>
  </si>
  <si>
    <t>648500001</t>
  </si>
  <si>
    <t>Medeor, SIA</t>
  </si>
  <si>
    <t>649300005</t>
  </si>
  <si>
    <t>Blumberga Ilona - ģimenes ārsta un arodveselības un arodslimību ārsta prakse</t>
  </si>
  <si>
    <t>649300006</t>
  </si>
  <si>
    <t>Pūpola Daiga - ģimenes ārsta prakse</t>
  </si>
  <si>
    <t>840200008</t>
  </si>
  <si>
    <t>Šenbrūna Sarmīte - ģimenes ārsta prakse</t>
  </si>
  <si>
    <t>840200057</t>
  </si>
  <si>
    <t>Ūdra Ineta - ģimenes ārsta prakse</t>
  </si>
  <si>
    <t>840200059</t>
  </si>
  <si>
    <t>DRUVAS DOKTORĀTS, SIA</t>
  </si>
  <si>
    <t>840600002</t>
  </si>
  <si>
    <t>Svetlanas Sergejenko ģimenes ārsta prakse, SIA</t>
  </si>
  <si>
    <t>840600006</t>
  </si>
  <si>
    <t>Lauriņa Aija - ģimenes ārsta un arodveselības un arodslimību ārsta prakse</t>
  </si>
  <si>
    <t>880200017</t>
  </si>
  <si>
    <t>LAURAS RĒRIHAS PRAKSE, Sabiedrība ar ierobežotu atbildību</t>
  </si>
  <si>
    <t>880200018</t>
  </si>
  <si>
    <t>Smelte Kristīne - ģimenes ārsta prakse</t>
  </si>
  <si>
    <t>880200065</t>
  </si>
  <si>
    <t>Vēmane Monika - ģimenes ārsta un pediatra prakse</t>
  </si>
  <si>
    <t>885100003</t>
  </si>
  <si>
    <t>AFP, Sabiedrība ar ierobežotu atbildību</t>
  </si>
  <si>
    <t>887600003</t>
  </si>
  <si>
    <t>Lormane Annemarija -ģimenes ārsta prakse</t>
  </si>
  <si>
    <t>888300002</t>
  </si>
  <si>
    <t>Miķelsone Ingrīda - ģimenes ārsta un pediatra prakse</t>
  </si>
  <si>
    <t>900200004</t>
  </si>
  <si>
    <t>R.E.L.M., IK</t>
  </si>
  <si>
    <t>900200026</t>
  </si>
  <si>
    <t>Jakušenoka doktorāts, SIA</t>
  </si>
  <si>
    <t>900200028</t>
  </si>
  <si>
    <t>Meženiece Ilga - ģimenes ārsta prakse</t>
  </si>
  <si>
    <t>900200052</t>
  </si>
  <si>
    <t>DACES RUNDĀNES ĢĀP, Individuālais komersants</t>
  </si>
  <si>
    <t>900200075</t>
  </si>
  <si>
    <t>Irlavas Sarkanā Krusta slimnīca, Sabiedrība ar ierobežotu atbildību</t>
  </si>
  <si>
    <t>900200092</t>
  </si>
  <si>
    <t>Pūces ģimenes ārsta prakse, SIA</t>
  </si>
  <si>
    <t>901200005</t>
  </si>
  <si>
    <t>Piebalga Anna - ģimenes ārsta un arodveselības un arodslimību ārsta prakse</t>
  </si>
  <si>
    <t>905100006</t>
  </si>
  <si>
    <t>Ulmane Olita - ģimenes ārsta prakse</t>
  </si>
  <si>
    <t>905100012</t>
  </si>
  <si>
    <t>Jānis Raibarts - ārsta prakse un konsultācijas, SIA</t>
  </si>
  <si>
    <t>980200006</t>
  </si>
  <si>
    <t>Kitte Rudīte - ģimenes ārsta un arodveselības un arodslimību ārsta prakse</t>
  </si>
  <si>
    <t>050000139</t>
  </si>
  <si>
    <t>Latgales medicīnas centrs, Sabiedrība ar ierobežotu atbildību</t>
  </si>
  <si>
    <t>050000158</t>
  </si>
  <si>
    <t>MEDEXPERT PLUS, Sabiedrība ar ierobežotu atbildību</t>
  </si>
  <si>
    <t>050075413</t>
  </si>
  <si>
    <t>Elksniņa Bronislava - ģimenes ārsta prakse</t>
  </si>
  <si>
    <t>050075422</t>
  </si>
  <si>
    <t>Voicehoviča Jekaterīna - ģimenes ārsta prakse</t>
  </si>
  <si>
    <t>050075423</t>
  </si>
  <si>
    <t>Zamjatina Inna - ģimenes ārsta prakse</t>
  </si>
  <si>
    <t>40148</t>
  </si>
  <si>
    <t>Urīna analīze ar teststrēmeli (9?10 parametri)</t>
  </si>
  <si>
    <t>050075437</t>
  </si>
  <si>
    <t>Vengreviča Anžella - ģimenes ārsta prakse</t>
  </si>
  <si>
    <t>210000071</t>
  </si>
  <si>
    <t>Olgas Ratnikovas Ģimenes ārsta prakse, SIA</t>
  </si>
  <si>
    <t>210000073</t>
  </si>
  <si>
    <t>Filimonovs Oļegs - ģimenes ārsta prakse</t>
  </si>
  <si>
    <t>210075402</t>
  </si>
  <si>
    <t>Nalivaiko Aina- ģimenes ārsta prakse</t>
  </si>
  <si>
    <t>210075405</t>
  </si>
  <si>
    <t>Zariņa Ināra - ģimenes ārsta prakse</t>
  </si>
  <si>
    <t>210075422</t>
  </si>
  <si>
    <t>Čaika Natālija - ģimenes ārsta, endokrinologa, arodveselības un arodslimību ārsta prakse</t>
  </si>
  <si>
    <t>210075424</t>
  </si>
  <si>
    <t>Boroduļins Mihails - ģimenes ārsta prakse</t>
  </si>
  <si>
    <t>210075425</t>
  </si>
  <si>
    <t>Zīmele Emīlija - ģimenes ārsta prakse</t>
  </si>
  <si>
    <t>440200006</t>
  </si>
  <si>
    <t>Grotkere Iveta - ģimenes ārsta prakse</t>
  </si>
  <si>
    <t>440200007</t>
  </si>
  <si>
    <t>Kudeiko Inese - ģimenes ārsta prakse</t>
  </si>
  <si>
    <t>440800008</t>
  </si>
  <si>
    <t>Bogdanovičs Artūrs - ģimenes ārsta un internista prakse</t>
  </si>
  <si>
    <t>600200003</t>
  </si>
  <si>
    <t>Meņģiša Lija - ģimenes ārsta prakse</t>
  </si>
  <si>
    <t>600200016</t>
  </si>
  <si>
    <t>Juškevičs Juris - ģimenes ārsta prakse</t>
  </si>
  <si>
    <t>601000021</t>
  </si>
  <si>
    <t>OLGAS GOLUBES ĢIMENES ĀRSTA PRAKSE, Sabiedrība ar ierobežotu atbildību</t>
  </si>
  <si>
    <t>681800002</t>
  </si>
  <si>
    <t>Sviklāne Inga - ģimenes ārsta prakse</t>
  </si>
  <si>
    <t>760200012</t>
  </si>
  <si>
    <t>Ruskulis Anatolijs - ģimenes ārsta prakse</t>
  </si>
  <si>
    <t>001000006</t>
  </si>
  <si>
    <t>Vesela ģimene, SIA</t>
  </si>
  <si>
    <t>001000055</t>
  </si>
  <si>
    <t>Tomson Medical, SIA</t>
  </si>
  <si>
    <t>001000063</t>
  </si>
  <si>
    <t>ISMA, SIA</t>
  </si>
  <si>
    <t>010000023</t>
  </si>
  <si>
    <t>Zēģele Linda - ģimenes ārsta prakse</t>
  </si>
  <si>
    <t>010000045</t>
  </si>
  <si>
    <t>Streļča Ludmila - ģimenes ārsta prakse</t>
  </si>
  <si>
    <t>010000130</t>
  </si>
  <si>
    <t>Kozaka Nataļja - ģimenes ārsta prakse</t>
  </si>
  <si>
    <t>010000141</t>
  </si>
  <si>
    <t>Matuševica Andra - ģimenes ārsta prakse</t>
  </si>
  <si>
    <t>010000205</t>
  </si>
  <si>
    <t>Paradovska Inga - ģimenes ārsta un arodveselības un arodslimību ārsta prakse</t>
  </si>
  <si>
    <t>010000220</t>
  </si>
  <si>
    <t>Talente Guntra - ģimenes ārsta un arodveselības un arodslimību ārsta prakse</t>
  </si>
  <si>
    <t>010000236</t>
  </si>
  <si>
    <t>Fjodorova Natalija - ģimenes ārsta prakse</t>
  </si>
  <si>
    <t>010000243</t>
  </si>
  <si>
    <t>Zitmane Zane - ģimenes ārsta prakse</t>
  </si>
  <si>
    <t>010000266</t>
  </si>
  <si>
    <t>Grīviņa Gita - ģimenes ārsta prakse</t>
  </si>
  <si>
    <t>010000280</t>
  </si>
  <si>
    <t>Guste Maija - ģimenes ārsta prakse</t>
  </si>
  <si>
    <t>010000281</t>
  </si>
  <si>
    <t>Sevastjanova Viktorija - ģimenes ārsta prakse</t>
  </si>
  <si>
    <t>010000346</t>
  </si>
  <si>
    <t>Kaļinkina Iļmira - ģimenes ārsta prakse</t>
  </si>
  <si>
    <t>010000347</t>
  </si>
  <si>
    <t>Bubenko Ludmila - ģimenes ārsta prakse</t>
  </si>
  <si>
    <t>010000360</t>
  </si>
  <si>
    <t>Lapa Daina - ģimenes ārsta un arodveselības un arodslimību ārsta prakse</t>
  </si>
  <si>
    <t>010000378</t>
  </si>
  <si>
    <t>Alises Nicmanes ģimenes ārsta prakse, Sabiedrība ar ierobežotu atbildību</t>
  </si>
  <si>
    <t>010000390</t>
  </si>
  <si>
    <t>Vaivade Agita - ģimenes ārsta un pediatra prakse</t>
  </si>
  <si>
    <t>010000432</t>
  </si>
  <si>
    <t>Martinsone-Bičevska Jolanta - ģimenes ārsta prakse</t>
  </si>
  <si>
    <t>010000442</t>
  </si>
  <si>
    <t>Hudina Vera - ārsta internista prakse</t>
  </si>
  <si>
    <t>010000455</t>
  </si>
  <si>
    <t>Freimane Liene - ģimenes ārsta prakse</t>
  </si>
  <si>
    <t>010000465</t>
  </si>
  <si>
    <t>VIDEMED, SIA</t>
  </si>
  <si>
    <t>010000476</t>
  </si>
  <si>
    <t>Mārtinsons Jānis - ģimenes ārsta prakse</t>
  </si>
  <si>
    <t>010000482</t>
  </si>
  <si>
    <t>Pīleņģe Māra-ģimenes ārsta un arodveselības un arodslimību ārsta prakse, SIA</t>
  </si>
  <si>
    <t>010000525</t>
  </si>
  <si>
    <t>Rimša Gaļina - ģimenes ārsta prakse</t>
  </si>
  <si>
    <t>010000964</t>
  </si>
  <si>
    <t>Armandas Skrickas ģimenes ārsta prakse, Sabiedrība ar ierobežotu atbildību</t>
  </si>
  <si>
    <t>010000996</t>
  </si>
  <si>
    <t>Puļķe Sintija - ģimenes ārsta un ārsta homeopāta prakse</t>
  </si>
  <si>
    <t>010001041</t>
  </si>
  <si>
    <t>Ribkina Olga - ģimenes ārsta un akupunktūras ārsta prakse</t>
  </si>
  <si>
    <t>010001112</t>
  </si>
  <si>
    <t>Lielause Gerda - ģimenes ārsta un pediatra prakse</t>
  </si>
  <si>
    <t>010001135</t>
  </si>
  <si>
    <t>Parfjonova Olga - ģimenes ārsta prakse</t>
  </si>
  <si>
    <t>010001158</t>
  </si>
  <si>
    <t>Kazarjana Anželika - ģimenes ārsta prakse</t>
  </si>
  <si>
    <t>010001197</t>
  </si>
  <si>
    <t>Astrīdas Kalnāres ģimenes ārstes prakse, Sabiedrība ar ierobežotu atbildību</t>
  </si>
  <si>
    <t>010001210</t>
  </si>
  <si>
    <t>Hedvigas Kronbergas ģimenes ārsta prakse, SIA</t>
  </si>
  <si>
    <t>010001224</t>
  </si>
  <si>
    <t>Veides ārstu prakse, IK</t>
  </si>
  <si>
    <t>010001227</t>
  </si>
  <si>
    <t>Irinas Lazarevas ģimenes ārsta prakse, Sabiedrība ar ierobežotu atbildību</t>
  </si>
  <si>
    <t>010001348</t>
  </si>
  <si>
    <t>Bessudnova Ludmila - ģimenes ārsta prakse</t>
  </si>
  <si>
    <t>010001363</t>
  </si>
  <si>
    <t>INGAS ŽĪGURES ĀRSTA PRAKSE, IK</t>
  </si>
  <si>
    <t>010001378</t>
  </si>
  <si>
    <t>DOKTORĀTS "BERĢI", SIA</t>
  </si>
  <si>
    <t>010001379</t>
  </si>
  <si>
    <t>LAIMAS PRAKSE, SIA</t>
  </si>
  <si>
    <t>010001400</t>
  </si>
  <si>
    <t>K.Zivtiņas ārsta prakse, Sabiedrība ar ierobežotu atbildību</t>
  </si>
  <si>
    <t>010001410</t>
  </si>
  <si>
    <t>Zolitūdes doktorāts, Sabiedrība ar ierobežotu atbildību</t>
  </si>
  <si>
    <t>010001418</t>
  </si>
  <si>
    <t>I.Kuģes ģimenes ārsta prakse, Sabiedrība ar ierobežotu atbildību</t>
  </si>
  <si>
    <t>010001435</t>
  </si>
  <si>
    <t>I.Dūces ārsta privātprakse, Sabiedrība ar ierobežotu atbildību</t>
  </si>
  <si>
    <t>010001462</t>
  </si>
  <si>
    <t>Tatjanas Boilovičas ģimenes ārsta prakse, Sabiedrība ar ierobežotu atbildību</t>
  </si>
  <si>
    <t>010001488</t>
  </si>
  <si>
    <t>Cibule Dace - ģimenes ārsta un internista prakse</t>
  </si>
  <si>
    <t>010001496</t>
  </si>
  <si>
    <t>Centrālais doktorāts, Sabiedrība ar ierobežotu atbildību</t>
  </si>
  <si>
    <t>010001499</t>
  </si>
  <si>
    <t>Ponne Inguna - ģimenes ārsta prakse</t>
  </si>
  <si>
    <t>010001504</t>
  </si>
  <si>
    <t>Dimenšteins Pāvels - ģimenes ārsta prakse</t>
  </si>
  <si>
    <t>010001527</t>
  </si>
  <si>
    <t>Karlsone Aija - ģimenes ārsta prakse</t>
  </si>
  <si>
    <t>010001593</t>
  </si>
  <si>
    <t>Jaudzeme Oksana - ģimenes ārsta prakse</t>
  </si>
  <si>
    <t>010001603</t>
  </si>
  <si>
    <t>Haričeva Valērija - ģimenes ārsta prakse</t>
  </si>
  <si>
    <t>010001631</t>
  </si>
  <si>
    <t>Marnauza Ligita - ģimenes ārsta prakse</t>
  </si>
  <si>
    <t>010001643</t>
  </si>
  <si>
    <t>S.Gertneres ārsta prakse, Sabiedrība ar ierobežotu atbildību</t>
  </si>
  <si>
    <t>010001676</t>
  </si>
  <si>
    <t>Lauras Veides ģimenes ārsta prakse, SIA</t>
  </si>
  <si>
    <t>010001681</t>
  </si>
  <si>
    <t>Maritas Ķirsones ģimenes ārsta prakse, SIA</t>
  </si>
  <si>
    <t>010001691</t>
  </si>
  <si>
    <t>Gončarova Larisa  - ģimenes ārsta prakse</t>
  </si>
  <si>
    <t>010001731</t>
  </si>
  <si>
    <t>Ilvas Gailumas ģimenes ārsta prakse, SIA</t>
  </si>
  <si>
    <t>010001769</t>
  </si>
  <si>
    <t>LIDIJAS LAGANOVSKAS ĢIMENES ĀRSTA PRAKSE, SIA</t>
  </si>
  <si>
    <t>010001781</t>
  </si>
  <si>
    <t>Vitas Vītolas ārsta prakse pediatrijā, Sabiedrība ar ierobežotu atbildību</t>
  </si>
  <si>
    <t>010001787</t>
  </si>
  <si>
    <t>AP MED, Sabiedrība ar ierobežotu atbildību</t>
  </si>
  <si>
    <t>010001788</t>
  </si>
  <si>
    <t>VITA FORTA, SIA</t>
  </si>
  <si>
    <t>010001805</t>
  </si>
  <si>
    <t>NEOCORTEX, SIA</t>
  </si>
  <si>
    <t>010001809</t>
  </si>
  <si>
    <t>Revigo, Sabiedrība ar ierobežotu atbildību</t>
  </si>
  <si>
    <t>010001814</t>
  </si>
  <si>
    <t>Cvetkova Viktorija - ģimenes ārsta prakse</t>
  </si>
  <si>
    <t>010001816</t>
  </si>
  <si>
    <t>Jevgeņijas Soboļevskas ģimenes ārsta prakse, Sabiedrība ar ierobežotu atbildību</t>
  </si>
  <si>
    <t>010001826</t>
  </si>
  <si>
    <t>Stūrmane Aija - ģimenes ārsta prakse</t>
  </si>
  <si>
    <t>010001833</t>
  </si>
  <si>
    <t>I. Menisa ģimenes ārsta prakse, Sabiedrība ar ierobežotu atbildību</t>
  </si>
  <si>
    <t>010001837</t>
  </si>
  <si>
    <t>I. Smirnovas ārsta prakse, SIA</t>
  </si>
  <si>
    <t>010001847</t>
  </si>
  <si>
    <t>Višņevska Kristīne - ģimenes ārsta prakse</t>
  </si>
  <si>
    <t>010001878</t>
  </si>
  <si>
    <t>Dagnijas Purlīces ģimenes ārsta prakse, Sabiedrība ar ierobežotu atbildību</t>
  </si>
  <si>
    <t>010001899</t>
  </si>
  <si>
    <t>M.Jakušenokas ārstu prakse, SIA</t>
  </si>
  <si>
    <t>010001900</t>
  </si>
  <si>
    <t>L.Lejiņas ģimenes ārsta prakse, Sabiedrība ar ierobežotu atbildību</t>
  </si>
  <si>
    <t>010001931</t>
  </si>
  <si>
    <t>Medicinus, Sabiedrība ar ierobežotu atbildību</t>
  </si>
  <si>
    <t>010001933</t>
  </si>
  <si>
    <t>Dr.Aļonas prakse, Sabiedrība ar ierobežotu atbildību</t>
  </si>
  <si>
    <t>010001954</t>
  </si>
  <si>
    <t>Ingas Namavires ģimenes ārsta prakse, Sabiedrība ar ierobežotu atbildību</t>
  </si>
  <si>
    <t>010001962</t>
  </si>
  <si>
    <t>Sabīnes Pavlovskas ģimenes ārsta prakse, SIA</t>
  </si>
  <si>
    <t>010001966</t>
  </si>
  <si>
    <t>Terveus, SIA</t>
  </si>
  <si>
    <t>010001967</t>
  </si>
  <si>
    <t>Ģimenes ārstu doktorāts, SIA</t>
  </si>
  <si>
    <t>010065405</t>
  </si>
  <si>
    <t>Valijas Pčolkinas ģimenes ārsta prakse, Sabiedrība ar ierobežotu atbildību</t>
  </si>
  <si>
    <t>010065801</t>
  </si>
  <si>
    <t>PALĪDZĪBAS DIENESTS, Sabiedrība ar ierobežotu atbildību</t>
  </si>
  <si>
    <t>010067402</t>
  </si>
  <si>
    <t>SILVA MED, Rīgas pilsētas S.Pujātes individuālais uzņēmums medicīniskā firma</t>
  </si>
  <si>
    <t>010075405</t>
  </si>
  <si>
    <t>Ozola Aina - ģimenes ārsta prakse</t>
  </si>
  <si>
    <t>010075413</t>
  </si>
  <si>
    <t>M.Gavronskas ārsta prakse, Sabiedrība ar ierobežotu atbildību</t>
  </si>
  <si>
    <t>010075416</t>
  </si>
  <si>
    <t>Veide Sarmīte - ģimenes ārsta prakse</t>
  </si>
  <si>
    <t>010075426</t>
  </si>
  <si>
    <t>S. MICKEVIČAS ārsta prakse, Sabiedrība ar ierobežotu atbildību</t>
  </si>
  <si>
    <t>010077454</t>
  </si>
  <si>
    <t>Homenko Aleksandra - ģimenes ārsta prakse</t>
  </si>
  <si>
    <t>010077467</t>
  </si>
  <si>
    <t>Proskurina Antoņina - ģimenes ārsta un ārsta prakse padziļināta elektrokardiogrāfijas metodē</t>
  </si>
  <si>
    <t>010095201</t>
  </si>
  <si>
    <t>RSU Ambulance, SIA</t>
  </si>
  <si>
    <t>019175409</t>
  </si>
  <si>
    <t>Zorģe Lolita - ģimenes ārsta prakse</t>
  </si>
  <si>
    <t>019175410</t>
  </si>
  <si>
    <t>Rimjane Natālija - ģimenes ārsta, psihoterapeita un arodveselības un arodslimību ārsta prakse</t>
  </si>
  <si>
    <t>019175414</t>
  </si>
  <si>
    <t>Beijere Līga - ģimenes ārsta prakse</t>
  </si>
  <si>
    <t>019175422</t>
  </si>
  <si>
    <t>Drēmane Liene - ģimenes ārsta prakse</t>
  </si>
  <si>
    <t>019177429</t>
  </si>
  <si>
    <t>Farafonova Marina - ģimenes ārsta prakse</t>
  </si>
  <si>
    <t>019177432</t>
  </si>
  <si>
    <t>Čurilova Tatjana - ģimenes ārsta prakse</t>
  </si>
  <si>
    <t>019177433</t>
  </si>
  <si>
    <t>Aganova Regīna - ģimenes ārsta prakse</t>
  </si>
  <si>
    <t>019177434</t>
  </si>
  <si>
    <t>Zvagūze Inta - ģimenes ārsta prakse</t>
  </si>
  <si>
    <t>019177441</t>
  </si>
  <si>
    <t>Baumane Maija - ģimenes ārsta prakse</t>
  </si>
  <si>
    <t>019177445</t>
  </si>
  <si>
    <t>Berkoviča Irina - ģimenes ārsta prakse</t>
  </si>
  <si>
    <t>019275403</t>
  </si>
  <si>
    <t>Skurihina Inna - ģimenes ārsta un arodveselības un arodslimību ārsta prakse</t>
  </si>
  <si>
    <t>019275404</t>
  </si>
  <si>
    <t>Novikovs Boriss - ģimenes ārsta prakse</t>
  </si>
  <si>
    <t>019275411</t>
  </si>
  <si>
    <t>A. Kraules ģimenes ārsta prakse, SIA</t>
  </si>
  <si>
    <t>019275415</t>
  </si>
  <si>
    <t>Pundane  Ludmila - ģimenes ārsta prakse</t>
  </si>
  <si>
    <t>019275423</t>
  </si>
  <si>
    <t>Šabanova Larisa - ģimenes ārsta prakse</t>
  </si>
  <si>
    <t>019275424</t>
  </si>
  <si>
    <t>Polukarova Tamāra - ģimenes ārsta prakse</t>
  </si>
  <si>
    <t>019275426</t>
  </si>
  <si>
    <t>Bērziņa Zane - ģimenes ārsta prakse</t>
  </si>
  <si>
    <t>019275431</t>
  </si>
  <si>
    <t>Dombrovska Ineta - ģimenes ārsta un pediatra prakse</t>
  </si>
  <si>
    <t>019277408</t>
  </si>
  <si>
    <t>Spicina Gaļina - ģimenes ārsta prakse</t>
  </si>
  <si>
    <t>019277411</t>
  </si>
  <si>
    <t>Solodova Tatjana - ģimenes ārsta prakse</t>
  </si>
  <si>
    <t>019364004</t>
  </si>
  <si>
    <t>DOKTORĀTS ANIMA, Sabiedrība ar ierobežotu atbildību</t>
  </si>
  <si>
    <t>019375404</t>
  </si>
  <si>
    <t>ARMONIA HEALTH, SIA</t>
  </si>
  <si>
    <t>019375405</t>
  </si>
  <si>
    <t>Kudule Laila - ģimenes ārsta prakse</t>
  </si>
  <si>
    <t>019375416</t>
  </si>
  <si>
    <t>Zarubina Rita -ģimenes ārsta prakse</t>
  </si>
  <si>
    <t>019375417</t>
  </si>
  <si>
    <t>Ostrovska Sona - ģimenes ārsta prakse</t>
  </si>
  <si>
    <t>019375422</t>
  </si>
  <si>
    <t>Blaua Silva - ģimenes ārsta prakse</t>
  </si>
  <si>
    <t>019375425</t>
  </si>
  <si>
    <t>Rasmane Ligita -ģimenes ārsta prakse</t>
  </si>
  <si>
    <t>019375430</t>
  </si>
  <si>
    <t>Žubule Janīna - ģimenes ārsta prakse</t>
  </si>
  <si>
    <t>019375435</t>
  </si>
  <si>
    <t>Nataļjas Zaharovas ģimenes ārsta prakse, SIA</t>
  </si>
  <si>
    <t>019375440</t>
  </si>
  <si>
    <t>Vuļa Veneranda - ģimenes ārsta prakse</t>
  </si>
  <si>
    <t>019375442</t>
  </si>
  <si>
    <t>Kaļita Nadežda - ģimenes ārsta prakse</t>
  </si>
  <si>
    <t>019375444</t>
  </si>
  <si>
    <t>Sokaļska Alla - ģimenes ārsta prakse</t>
  </si>
  <si>
    <t>019375445</t>
  </si>
  <si>
    <t>Timšāne Gunta - ģimenes ārsta un pediatra prakse</t>
  </si>
  <si>
    <t>019377415</t>
  </si>
  <si>
    <t>Vikmane Dace - ģimenes ārsta un pediatra prakse</t>
  </si>
  <si>
    <t>019377425</t>
  </si>
  <si>
    <t>Aizikoviča Jeļena - ģimenes ārsta prakse</t>
  </si>
  <si>
    <t>019377435</t>
  </si>
  <si>
    <t>Zaharenkova Nataļja - ģimenes ārsta un arodveselības un arodslimību ārsta prakse</t>
  </si>
  <si>
    <t>019377439</t>
  </si>
  <si>
    <t>Valucka Tatjana - ģimenes ārsta prakse</t>
  </si>
  <si>
    <t>019475413</t>
  </si>
  <si>
    <t>Briede Inese - ģimenes ārsta prakse</t>
  </si>
  <si>
    <t>019475414</t>
  </si>
  <si>
    <t>Kaļiņina Gaļina - ģimenes ārsta prakse</t>
  </si>
  <si>
    <t>019475417</t>
  </si>
  <si>
    <t>Stauga Ausma - ģimenes ārsta un pediatra prakse</t>
  </si>
  <si>
    <t>019475420</t>
  </si>
  <si>
    <t>Māliņa Judīte - ģimenes ārsta prakse</t>
  </si>
  <si>
    <t>019475424</t>
  </si>
  <si>
    <t>Leonoras Burovas ģimenes ārsta prakse, SIA</t>
  </si>
  <si>
    <t>019475426</t>
  </si>
  <si>
    <t>Šnaidere Jūlija - ģimenes ārsta prakse</t>
  </si>
  <si>
    <t>019475429</t>
  </si>
  <si>
    <t>Teleženko Iveta - ģimenes ārsta prakse</t>
  </si>
  <si>
    <t>019475438</t>
  </si>
  <si>
    <t>Klauberga Aija - ģimenes ārsta prakse</t>
  </si>
  <si>
    <t>019475440</t>
  </si>
  <si>
    <t>Pilskalne Svetlana -ģimenes ārsta prakse</t>
  </si>
  <si>
    <t>019477413</t>
  </si>
  <si>
    <t>Baldiņa Maija - ģimenes ārsta prakse</t>
  </si>
  <si>
    <t>019477414</t>
  </si>
  <si>
    <t>Gaļinas Zaharovas ģimenes ārsta un pediatra prakse, SIA</t>
  </si>
  <si>
    <t>019477416</t>
  </si>
  <si>
    <t>Nadeždas Tereškinas ģimenes ārsta prakse, Sabiedrība ar ierobežotu atbildību</t>
  </si>
  <si>
    <t>019575402</t>
  </si>
  <si>
    <t>Gredzena Aija - ģimenes ārsta prakse</t>
  </si>
  <si>
    <t>019575415</t>
  </si>
  <si>
    <t>Berķe-Berga Laimdota - ģimenes ārsta prakse</t>
  </si>
  <si>
    <t>019575419</t>
  </si>
  <si>
    <t>Purenkova Maija - ģimenes ārsta prakse</t>
  </si>
  <si>
    <t>019575427</t>
  </si>
  <si>
    <t>Breča Ilze - ģimenes ārsta un pediatra prakse</t>
  </si>
  <si>
    <t>019577405</t>
  </si>
  <si>
    <t>Ellas Šatalovas ģimenes ārsta un pediatra prakse, SIA</t>
  </si>
  <si>
    <t>019577417</t>
  </si>
  <si>
    <t>ORIENTS, Sabiedrība ar ierobežotu atbildību Rīgā</t>
  </si>
  <si>
    <t>019675403</t>
  </si>
  <si>
    <t>Kurbanova Daina - ģimenes ārsta un pediatra prakse</t>
  </si>
  <si>
    <t>019675405</t>
  </si>
  <si>
    <t>Strazdiņa Inguna - ģimenes ārsta prakse</t>
  </si>
  <si>
    <t>019675406</t>
  </si>
  <si>
    <t>Bogdanova Gaļina - ģimenes ārsta prakse</t>
  </si>
  <si>
    <t>019675411</t>
  </si>
  <si>
    <t>Ozolniece Ieva - ģimenes ārsta prakse</t>
  </si>
  <si>
    <t>019675412</t>
  </si>
  <si>
    <t>Grigorenko Nataļja - ģimenes ārsta un arodveselības un arodslimību ārsta prakse</t>
  </si>
  <si>
    <t>019677407</t>
  </si>
  <si>
    <t>MEDAKO, Sabiedrība ar ierobežotu atbildību</t>
  </si>
  <si>
    <t>039000001</t>
  </si>
  <si>
    <t>Olgas Gersamijas ģimenes ārsta privātprakse, SIA</t>
  </si>
  <si>
    <t>130000055</t>
  </si>
  <si>
    <t>Grīga Gita - ģimenes ārsta prakse</t>
  </si>
  <si>
    <t>130000057</t>
  </si>
  <si>
    <t>Robalde Dace - ārsta prakse pediatrijā</t>
  </si>
  <si>
    <t>130000081</t>
  </si>
  <si>
    <t>Bulduru Doktorāts, Sabiedrība ar ierobežotu atbildību</t>
  </si>
  <si>
    <t>130075405</t>
  </si>
  <si>
    <t>Moroza Vija - ģimenes ārsta prakse</t>
  </si>
  <si>
    <t>130077414</t>
  </si>
  <si>
    <t>S.Birznieces-Bekmanes ģimenes ārsta un pediatra prakse, Sabiedrība ar ierobežotu atbildību</t>
  </si>
  <si>
    <t>800600005</t>
  </si>
  <si>
    <t>Celmiņa Ināra - ģimenes ārsta prakse</t>
  </si>
  <si>
    <t>800800012</t>
  </si>
  <si>
    <t>Daigas Āboltiņas ģimenes ārsta prakse, Sabiedrība ar ierobežotu atbildību</t>
  </si>
  <si>
    <t>800800027</t>
  </si>
  <si>
    <t>R.D. doktorāts, SIA</t>
  </si>
  <si>
    <t>800800039</t>
  </si>
  <si>
    <t>Ditas Zeltiņas ārsta prakse, SIA</t>
  </si>
  <si>
    <t>800800040</t>
  </si>
  <si>
    <t>Madaras Freimanes ģimenes ārsta prakse, SIA</t>
  </si>
  <si>
    <t>801000003</t>
  </si>
  <si>
    <t>Miķelsone Astra - ģimenes ārsta un arodveselības un arodslimību ārsta prakse</t>
  </si>
  <si>
    <t>801000017</t>
  </si>
  <si>
    <t>Kukurāne Skaidrīte - ģimenes ārsta prakse</t>
  </si>
  <si>
    <t>801000018</t>
  </si>
  <si>
    <t>Adamova-Krastiņa Maija - ģimenes ārsta prakse</t>
  </si>
  <si>
    <t>801000025</t>
  </si>
  <si>
    <t>LAROMED, SIA</t>
  </si>
  <si>
    <t>801000026</t>
  </si>
  <si>
    <t>ALSMED, SIA</t>
  </si>
  <si>
    <t>801200006</t>
  </si>
  <si>
    <t>ANJE, SIA</t>
  </si>
  <si>
    <t>801200008</t>
  </si>
  <si>
    <t>Pone Gundega - ģimenes ārsta prakse</t>
  </si>
  <si>
    <t>801200048</t>
  </si>
  <si>
    <t>MPWG, Sabiedrība ar ierobežotu atbildību</t>
  </si>
  <si>
    <t>801400004</t>
  </si>
  <si>
    <t>Zemīte Ināra - ģimenes ārsta prakse</t>
  </si>
  <si>
    <t>801400006</t>
  </si>
  <si>
    <t>Bērziņa Vēsma - ģimenes ārsta prakse</t>
  </si>
  <si>
    <t>801600013</t>
  </si>
  <si>
    <t>Strautmane Inese - ģimenes ārsta prakse</t>
  </si>
  <si>
    <t>801600088</t>
  </si>
  <si>
    <t>Margaritas Bargarumas ārsta prakse, SIA</t>
  </si>
  <si>
    <t>801800015</t>
  </si>
  <si>
    <t>I.Laizānes ārsta prakse, Sabiedrība ar ierobežotu atbildību</t>
  </si>
  <si>
    <t>801800016</t>
  </si>
  <si>
    <t>N.Sergejevas ģimenes ārsta prakse, SIA</t>
  </si>
  <si>
    <t>804400003</t>
  </si>
  <si>
    <t>GSM Medical, SIA</t>
  </si>
  <si>
    <t>804400025</t>
  </si>
  <si>
    <t>G.Veides ģimenes ārsta prakse, SIA</t>
  </si>
  <si>
    <t>804465401</t>
  </si>
  <si>
    <t>Ludmilas Zeiļukas ārsta prakse, SIA</t>
  </si>
  <si>
    <t>804900004</t>
  </si>
  <si>
    <t>Molodcova Daiga - ģimenes ārsta prakse</t>
  </si>
  <si>
    <t>804900005</t>
  </si>
  <si>
    <t>Ārstu privātprakse "SVĪRE PLUS", Sabiedrība ar ierobežotu atbildību</t>
  </si>
  <si>
    <t>805200008</t>
  </si>
  <si>
    <t>Liepziedi ārsta prakse, SIA</t>
  </si>
  <si>
    <t>807477401</t>
  </si>
  <si>
    <t>JanaMed, SIA</t>
  </si>
  <si>
    <t>807635202</t>
  </si>
  <si>
    <t>807665201</t>
  </si>
  <si>
    <t>Ārstu prakse "Mazcena 21", Sabiedrība ar ierobežotu atbildību</t>
  </si>
  <si>
    <t>808475401</t>
  </si>
  <si>
    <t>Thymus, SIA</t>
  </si>
  <si>
    <t>809635210</t>
  </si>
  <si>
    <t>Ropažu novada pašvaldības aģentūra "Stopiņu ambulance"</t>
  </si>
  <si>
    <t>010001522</t>
  </si>
  <si>
    <t>Salvum TD aprūpe un izglītība, SIA</t>
  </si>
  <si>
    <t>01019</t>
  </si>
  <si>
    <t>Ārsta palīga vai vecmātes konsultācija pirms vakcinācijas</t>
  </si>
  <si>
    <t>250000020</t>
  </si>
  <si>
    <t>I. RĀVIŅAS ĀRSTA PRAKSE, SIA</t>
  </si>
  <si>
    <t>250000176</t>
  </si>
  <si>
    <t>Vilcāne Anna - ģimenes ārsta prakse</t>
  </si>
  <si>
    <t>360200012</t>
  </si>
  <si>
    <t>Prindule Arita - ģimenes ārsta prakse</t>
  </si>
  <si>
    <t>360200026</t>
  </si>
  <si>
    <t>Stabingis Jānis - ģimenes ārsta prakse</t>
  </si>
  <si>
    <t>360800001</t>
  </si>
  <si>
    <t>Apes ārsta prakse, Sabiedrība ar ierobežotu atbildību</t>
  </si>
  <si>
    <t>380200001</t>
  </si>
  <si>
    <t>LĪGAS KOZLOVSKAS ĢIMENES ĀRSTA PRAKSE, Balvu pilsētas Līgas Kozlovskas individuālais uzņēmums</t>
  </si>
  <si>
    <t>380200005</t>
  </si>
  <si>
    <t>Semjonova Svetlana - ģimenes ārsta prakse</t>
  </si>
  <si>
    <t>380200021</t>
  </si>
  <si>
    <t>Ivanova Dace - ģimenes ārsta un pediatra prakse</t>
  </si>
  <si>
    <t>420200004</t>
  </si>
  <si>
    <t>GUNTAS KAUGARES ĢIMENES ĀRSTA PRAKSE, Sabiedrība ar ierobežotu atbildību</t>
  </si>
  <si>
    <t>420200008</t>
  </si>
  <si>
    <t>Gailīte Dzintra - ģimenes ārsta prakse</t>
  </si>
  <si>
    <t>420200011</t>
  </si>
  <si>
    <t>Rogoza Natālija - ģimenes ārsta prakse</t>
  </si>
  <si>
    <t>420200017</t>
  </si>
  <si>
    <t>Ivanova Valentīna - ģimenes ārsta un arodveselības un arodslimību ārsta prakse</t>
  </si>
  <si>
    <t>420200084</t>
  </si>
  <si>
    <t>Ķēdis Toms - ģimenes ārsta prakse</t>
  </si>
  <si>
    <t>427300003</t>
  </si>
  <si>
    <t>Prindule Ilona - ģimenes ārsta prakse</t>
  </si>
  <si>
    <t>427300007</t>
  </si>
  <si>
    <t>Meinerte Gundega - ģimenes ārsta prakse</t>
  </si>
  <si>
    <t>427500004</t>
  </si>
  <si>
    <t>VIVENDA, Sabiedrība ar ierobežotu atbildību</t>
  </si>
  <si>
    <t>427700001</t>
  </si>
  <si>
    <t>Zariņa Zaiga - ģimenes ārsta un arodveselības un arodslimību ārsta prakse</t>
  </si>
  <si>
    <t>500200019</t>
  </si>
  <si>
    <t>Mezīte Baiba - ģimenes ārsta un arodveselības un arodslimību ārsta prakse</t>
  </si>
  <si>
    <t>500200038</t>
  </si>
  <si>
    <t>Miķelsone Sandra - ģimenes ārsta prakse</t>
  </si>
  <si>
    <t>500200062</t>
  </si>
  <si>
    <t>Krēsliņa Inta - ģimenes ārsta prakse</t>
  </si>
  <si>
    <t>60086</t>
  </si>
  <si>
    <t>Ģimenes ārsta mājas vizīte, ja ģimenes ārsts apmeklē personu, kurai tiek veikta paliatīvā aprūpe un mājas aprūpe vai kura slimo ar gripu gripas epidēmijas laikā, vai kurai ir psihiski traucējumi,vai pie kuras neatliekamās medicīniskās palīdzības brigāde veikusi izbraukumu un ģimenes ārsts vienojies ar pacientu par mājas vizīti</t>
  </si>
  <si>
    <t>661400004</t>
  </si>
  <si>
    <t>Salacgrīvas novada ģimenes ārstes Ilonas Balodes doktorāts</t>
  </si>
  <si>
    <t>700200024</t>
  </si>
  <si>
    <t>DAMIA, Sabiedrība ar ierobežotu atbildību</t>
  </si>
  <si>
    <t>700200030</t>
  </si>
  <si>
    <t>Kreicuma Ilga - ģimenes ārsta prakse</t>
  </si>
  <si>
    <t>701800004</t>
  </si>
  <si>
    <t>Gritāne Sandra - ģimenes ārsta prakse</t>
  </si>
  <si>
    <t>940200003</t>
  </si>
  <si>
    <t>Putriņa Līga -ģimenes ārsta un pediatra prakse</t>
  </si>
  <si>
    <t>940200014</t>
  </si>
  <si>
    <t>Nātra Inga - ģimenes ārsta prakse</t>
  </si>
  <si>
    <t>940200015</t>
  </si>
  <si>
    <t>Kļaviņa Ritma - ģimenes ārsta prakse</t>
  </si>
  <si>
    <t>941600003</t>
  </si>
  <si>
    <t>Zušmane Evita - ģimenes ārsta prakse</t>
  </si>
  <si>
    <t>941600018</t>
  </si>
  <si>
    <t>M.BINDRES DOKTORĀTS, SIA</t>
  </si>
  <si>
    <t>090000004</t>
  </si>
  <si>
    <t>Ērikas Borisovas ģimenes ārsta prakse, Sabiedrība ar ierobežotu atbildību</t>
  </si>
  <si>
    <t>090000030</t>
  </si>
  <si>
    <t>VIMED, Sabiedrība ar ierobežotu atbildību</t>
  </si>
  <si>
    <t>090000108</t>
  </si>
  <si>
    <t>SANUS SN, SIA</t>
  </si>
  <si>
    <t>090075412</t>
  </si>
  <si>
    <t>ILSTRE, Sabiedrība ar ierobežotu atbildību</t>
  </si>
  <si>
    <t>090075416</t>
  </si>
  <si>
    <t>RIMED, Sabiedrība ar ierobežotu atbildību</t>
  </si>
  <si>
    <t>090077422</t>
  </si>
  <si>
    <t>Valdmane Evita - ģimenes ārsta prakse</t>
  </si>
  <si>
    <t>110000001</t>
  </si>
  <si>
    <t>Niedre Ilze - ģimenes ārsta prakse</t>
  </si>
  <si>
    <t>110000004</t>
  </si>
  <si>
    <t>Dobulāne Tatjana - ģimenes ārsta prakse</t>
  </si>
  <si>
    <t>110000013</t>
  </si>
  <si>
    <t>Prakse ģimenei, SIA</t>
  </si>
  <si>
    <t>110000052</t>
  </si>
  <si>
    <t>Auguste Rita - ģimenes ārsta prakse</t>
  </si>
  <si>
    <t>320200006</t>
  </si>
  <si>
    <t>Ivanova Maiga - ģimenes ārsta prakse</t>
  </si>
  <si>
    <t>321000006</t>
  </si>
  <si>
    <t>Ziediņa Inta - ģimenes ārsta prakse</t>
  </si>
  <si>
    <t>326100001</t>
  </si>
  <si>
    <t>Eglīte Daina - ģimenes ārsta prakse</t>
  </si>
  <si>
    <t>326100011</t>
  </si>
  <si>
    <t>Grauda Dace - ģimenes ārsta prakse</t>
  </si>
  <si>
    <t>327100003</t>
  </si>
  <si>
    <t>Apeināne Inga - ģimenes ārsta prakse</t>
  </si>
  <si>
    <t>400200001</t>
  </si>
  <si>
    <t>Valijas Nagņibedas ģimenes ārsta prakse, SIA</t>
  </si>
  <si>
    <t>400200010</t>
  </si>
  <si>
    <t>Tēraude Aija - ģimenes ārsta un pediatra prakse</t>
  </si>
  <si>
    <t>460200001</t>
  </si>
  <si>
    <t>Zīverte Santa - ģimenes ārsta prakse</t>
  </si>
  <si>
    <t>460200006</t>
  </si>
  <si>
    <t>Lemhena Liena - ģimenes ārsta prakse</t>
  </si>
  <si>
    <t>460200008</t>
  </si>
  <si>
    <t>Cīrule Iveta - ģimenes ārsta prakse</t>
  </si>
  <si>
    <t>460200010</t>
  </si>
  <si>
    <t>Sproģe Ilze - ģimenes ārsta un pediatra prakse</t>
  </si>
  <si>
    <t>460200011</t>
  </si>
  <si>
    <t>Sarbantoviča Inese - ģimenes ārsta un pediatra prakse</t>
  </si>
  <si>
    <t>460200030</t>
  </si>
  <si>
    <t>I. Dūrējas ģimenes ārsta prakse, Sabiedrība ar ierobežotu atbildību</t>
  </si>
  <si>
    <t>460200049</t>
  </si>
  <si>
    <t>Bergmane Anita - ģimenes ārsta prakse</t>
  </si>
  <si>
    <t>540200009</t>
  </si>
  <si>
    <t>Karlovska Biruta - ģimenes ārsta prakse</t>
  </si>
  <si>
    <t>540200018</t>
  </si>
  <si>
    <t>Bērziņa Maruta - ģimenes ārsta prakse</t>
  </si>
  <si>
    <t>540200025</t>
  </si>
  <si>
    <t>Dzalbs Ainis - ģimenes ārsta un internista prakse</t>
  </si>
  <si>
    <t>546700009</t>
  </si>
  <si>
    <t>Beires prakse, Sabiedrība ar ierobežotu atbildību</t>
  </si>
  <si>
    <t>546700012</t>
  </si>
  <si>
    <t>NaProMedicus, Sabiedrība ar ierobežotu atbildību</t>
  </si>
  <si>
    <t>560200001</t>
  </si>
  <si>
    <t>Bērziņa Baiba - ģimenes ārsta prakse</t>
  </si>
  <si>
    <t>561800006</t>
  </si>
  <si>
    <t>Broniča Sandra - ģimenes ārsta prakse</t>
  </si>
  <si>
    <t>740200018</t>
  </si>
  <si>
    <t>Ausmas Balodes ģimenes ārsta doktorāts, Sabiedrība ar ierobežotu atbildību</t>
  </si>
  <si>
    <t>740200031</t>
  </si>
  <si>
    <t>Daces Roskas ģimenes ārsta prakse, SIA</t>
  </si>
  <si>
    <t>740200066</t>
  </si>
  <si>
    <t>Krievāne Dace -  ģimenes ārsta, kardiologa, arodveselības un arodslimību ārsta prakse</t>
  </si>
  <si>
    <t>740200068</t>
  </si>
  <si>
    <t>Bērziņa Gaida - ģimenes ārsta prakse</t>
  </si>
  <si>
    <t>741000003</t>
  </si>
  <si>
    <t>Raga Ineta - ģimenes ārsta prakse</t>
  </si>
  <si>
    <t>40002</t>
  </si>
  <si>
    <t>Seruma (plazmas) iegūšana</t>
  </si>
  <si>
    <t>40016</t>
  </si>
  <si>
    <t>Eritrocītu grimšanas ātrums, izmantojot speciālo ņemšanas komplektu (seditainers u. c.)</t>
  </si>
  <si>
    <t>40042</t>
  </si>
  <si>
    <t>Pilna asins aina (hemoglobīns, eritrocīti, leikocīti, trombocīti, hematokrīts, leikocītu formula (vismaz neitrofīli, eozinofīli, bazofīli, limfocīti, monocīti)). Papildus nenorādīt manipulācijas 40010, 40014</t>
  </si>
  <si>
    <t>40043</t>
  </si>
  <si>
    <t>Nepilna asins aina (hemoglobīns, eritrocīti, leikocīti, trombocīti, hematokrīts). Papildus nenorādīt manipulāciju 40010</t>
  </si>
  <si>
    <t>40123</t>
  </si>
  <si>
    <t>D-dimēri (kvantitatīvi)</t>
  </si>
  <si>
    <t>40150</t>
  </si>
  <si>
    <t>Urīna sedimenta standartizēta mikroskopija</t>
  </si>
  <si>
    <t>40160</t>
  </si>
  <si>
    <t>Koprogramma</t>
  </si>
  <si>
    <t>41005</t>
  </si>
  <si>
    <t>Urīnskābe</t>
  </si>
  <si>
    <t>41006</t>
  </si>
  <si>
    <t>Kreatinīns</t>
  </si>
  <si>
    <t>41022</t>
  </si>
  <si>
    <t>ALAT ? alanīnaminotransferāze</t>
  </si>
  <si>
    <t>41024</t>
  </si>
  <si>
    <t>Gamma glutamīntransferāze</t>
  </si>
  <si>
    <t>41034</t>
  </si>
  <si>
    <t>Alfa amilāze</t>
  </si>
  <si>
    <t>41046</t>
  </si>
  <si>
    <t>Triglicerīdi</t>
  </si>
  <si>
    <t>41057</t>
  </si>
  <si>
    <t>Kopējais holesterīna līmenis asinīs ? koncentrācija, lielāka par 5 mmol/L</t>
  </si>
  <si>
    <t>41058</t>
  </si>
  <si>
    <t xml:space="preserve">ZBL holesterīna līmenis asinīs ? koncentrācija, mazāka par 2,0 mmol/L </t>
  </si>
  <si>
    <t>41060</t>
  </si>
  <si>
    <t xml:space="preserve">ZBL holesterīna līmenis asinīs ? koncentrācija, lielāka par 2,5 mmol/L </t>
  </si>
  <si>
    <t>41065</t>
  </si>
  <si>
    <t>Kālijs</t>
  </si>
  <si>
    <t>41067</t>
  </si>
  <si>
    <t>Nātrijs</t>
  </si>
  <si>
    <t>41068</t>
  </si>
  <si>
    <t>Kalcijs</t>
  </si>
  <si>
    <t>41116</t>
  </si>
  <si>
    <t>Antistreptolizīns (kvantitatīvi)</t>
  </si>
  <si>
    <t>41124</t>
  </si>
  <si>
    <t>Feritīns</t>
  </si>
  <si>
    <t>41127</t>
  </si>
  <si>
    <t>CRO (kvantitatīvi)</t>
  </si>
  <si>
    <t>41128</t>
  </si>
  <si>
    <t>Reimatoīdais faktors (kvantitatīvi)</t>
  </si>
  <si>
    <t>41142</t>
  </si>
  <si>
    <t>Tireotropais hormons (TSH)</t>
  </si>
  <si>
    <t>41143</t>
  </si>
  <si>
    <t>Brīvais tiroksīns (FT4)</t>
  </si>
  <si>
    <t>41203</t>
  </si>
  <si>
    <t>Troponīns I, tai skaitā augsti jutīgais</t>
  </si>
  <si>
    <t>AP3L</t>
  </si>
  <si>
    <t>44015</t>
  </si>
  <si>
    <t>Urīna uzsējums uz mikrofloru un mikroorganismu skaita noteikšana ? negatīvs</t>
  </si>
  <si>
    <t>41004</t>
  </si>
  <si>
    <t>Urīnviela</t>
  </si>
  <si>
    <t>41020</t>
  </si>
  <si>
    <t>Sārmainā fosfotāze (SF)</t>
  </si>
  <si>
    <t>41052</t>
  </si>
  <si>
    <t>Bilirubīns, frakcijas</t>
  </si>
  <si>
    <t>41104</t>
  </si>
  <si>
    <t>Glikohemoglobīns. Izmeklējuma rezultāts ? HbA1C līmenis 6,5?7,4 %</t>
  </si>
  <si>
    <t>40131</t>
  </si>
  <si>
    <t>Kopējais olbaltums, kvantitatīvi</t>
  </si>
  <si>
    <t>41027</t>
  </si>
  <si>
    <t>Lipāze</t>
  </si>
  <si>
    <t>40086</t>
  </si>
  <si>
    <t>Protrombīns, protrombīna komplekss un INR</t>
  </si>
  <si>
    <t>40087</t>
  </si>
  <si>
    <t>Aktivētais parciālais tromboplastīna laiks (APTL)</t>
  </si>
  <si>
    <t>40088</t>
  </si>
  <si>
    <t>Fibrinogēns</t>
  </si>
  <si>
    <t>40191</t>
  </si>
  <si>
    <t>Iztriepju bakterioskopija uz mikrofloru un seksuāli transmisīvajām slimībām</t>
  </si>
  <si>
    <t>41001</t>
  </si>
  <si>
    <t>Kopējais olbaltums</t>
  </si>
  <si>
    <t>41002</t>
  </si>
  <si>
    <t>Albumīns</t>
  </si>
  <si>
    <t>41070</t>
  </si>
  <si>
    <t>Hlorīdi</t>
  </si>
  <si>
    <t>41230</t>
  </si>
  <si>
    <t>Sifilisa ekspresdiagnostika (RPR, VDRL)</t>
  </si>
  <si>
    <t>41023</t>
  </si>
  <si>
    <t>ASAT ? aspartātaminotransferāze</t>
  </si>
  <si>
    <t>41025</t>
  </si>
  <si>
    <t>Kreatīnkināze</t>
  </si>
  <si>
    <t>41047</t>
  </si>
  <si>
    <t>ABL ? holesterīns (tiešā metode)</t>
  </si>
  <si>
    <t>41056</t>
  </si>
  <si>
    <t>Kopējais holesterīna līmenis asinīs ? koncentrācija 5 mmol/L vai mazāka</t>
  </si>
  <si>
    <t>40168</t>
  </si>
  <si>
    <t>Vienšūnu cistu un helmintu oliņu izmeklēšana ar bagātināšanas metodi</t>
  </si>
  <si>
    <t>40307</t>
  </si>
  <si>
    <t>RH fenotipa (CcEe) un Kell antigēna noteikšana gēla tehnikā</t>
  </si>
  <si>
    <t>41003</t>
  </si>
  <si>
    <t>Olbaltuma frakcijas serumā vai urīnā</t>
  </si>
  <si>
    <t>41026</t>
  </si>
  <si>
    <t>Laktātdehidrogenāze</t>
  </si>
  <si>
    <t>41030</t>
  </si>
  <si>
    <t>Kreatīnkināzes MB frakcija</t>
  </si>
  <si>
    <t>41069</t>
  </si>
  <si>
    <t>Fosfors</t>
  </si>
  <si>
    <t>41071</t>
  </si>
  <si>
    <t>Dzelzs</t>
  </si>
  <si>
    <t>41144</t>
  </si>
  <si>
    <t>Brīvais trijodtironīns (FT3)</t>
  </si>
  <si>
    <t>41175</t>
  </si>
  <si>
    <t>Parathormons</t>
  </si>
  <si>
    <t>41189</t>
  </si>
  <si>
    <t>Etanola noteikšana fermentatīvi</t>
  </si>
  <si>
    <t>41200</t>
  </si>
  <si>
    <t>Vitamīns B 12</t>
  </si>
  <si>
    <t>41204</t>
  </si>
  <si>
    <t>Troponīns T, tai skaitā augsti jutīgais</t>
  </si>
  <si>
    <t>41232</t>
  </si>
  <si>
    <t>Sifiliss ? TPHA</t>
  </si>
  <si>
    <t>41260</t>
  </si>
  <si>
    <t>Uzsējums uz patogēnām ādas, matu, nagu sēnītēm</t>
  </si>
  <si>
    <t>41301</t>
  </si>
  <si>
    <t>HBs Ag</t>
  </si>
  <si>
    <t>41309</t>
  </si>
  <si>
    <t>Anti-HCV</t>
  </si>
  <si>
    <t>41322</t>
  </si>
  <si>
    <t>Anti-HBc</t>
  </si>
  <si>
    <t>41401</t>
  </si>
  <si>
    <t>Anti-HIV 1, HIV 2 + HIV Ag. Imūnķīmiskās metodes (bez reaktīvu cenas)</t>
  </si>
  <si>
    <t>46010</t>
  </si>
  <si>
    <t>T un B limfocītu subpopulāciju noteikšana (viena pozīcija)</t>
  </si>
  <si>
    <t>46017</t>
  </si>
  <si>
    <t>T un B šūnu virsmas receptoru noteikšana (CD3, CD19, CD4, CD8, CD16+56, CD3/HLA-DR, HLA-DR) (citofluorimetrija)</t>
  </si>
  <si>
    <t>46056</t>
  </si>
  <si>
    <t>Imūnglobulīna IgG noteikšana nefelometriski (turbidimetriski)</t>
  </si>
  <si>
    <t>46057</t>
  </si>
  <si>
    <t>Imūnglobulīna IgA noteikšana nefelometriski (turbidimetriski)</t>
  </si>
  <si>
    <t>46058</t>
  </si>
  <si>
    <t>Imūnglobulīna IgM noteikšana nefelometriski (turbidimetriski)</t>
  </si>
  <si>
    <t>46059</t>
  </si>
  <si>
    <t>Imūnglobulīna IgE noteikšana (ELISA)</t>
  </si>
  <si>
    <t>46085</t>
  </si>
  <si>
    <t>ANA noteikšana HEP-2 šūnu kultūrā (skrīnings ? netiešā imūnfluorescence)</t>
  </si>
  <si>
    <t>46100</t>
  </si>
  <si>
    <t>ENA noteikšana (skrīnings ? ELISA)</t>
  </si>
  <si>
    <t>46110</t>
  </si>
  <si>
    <t>Autoantivielu pret tireoglobulīnu noteikšana</t>
  </si>
  <si>
    <t>46116</t>
  </si>
  <si>
    <t>Tireoglobulīns</t>
  </si>
  <si>
    <t>46151</t>
  </si>
  <si>
    <t>Alfa-FP ? alfa fetoproteīns</t>
  </si>
  <si>
    <t>46152</t>
  </si>
  <si>
    <t>CEA ? karcioembrionālais antigēns</t>
  </si>
  <si>
    <t>46153</t>
  </si>
  <si>
    <t>Audzēja marķieris CA-125</t>
  </si>
  <si>
    <t>46154</t>
  </si>
  <si>
    <t>Audzēja marķieris CA19-9</t>
  </si>
  <si>
    <t>46158</t>
  </si>
  <si>
    <t>Audzēja marķieris CA15-3</t>
  </si>
  <si>
    <t>48004</t>
  </si>
  <si>
    <t>Giardia lamblia trofozītu un cistu Ag</t>
  </si>
  <si>
    <t>40161</t>
  </si>
  <si>
    <t>Apslēptās asinis fēcēs ? ķīmiskā vai imūnhromatogrāfiskā metode (pozitīva)</t>
  </si>
  <si>
    <t>44028</t>
  </si>
  <si>
    <t>Fēču uzsējums uz Shigella, Salmonella ? negatīvs</t>
  </si>
  <si>
    <t>41031</t>
  </si>
  <si>
    <t>Kreatīnkināzes MB masa</t>
  </si>
  <si>
    <t>41164</t>
  </si>
  <si>
    <t>Horiongonadotropīns</t>
  </si>
  <si>
    <t>41280</t>
  </si>
  <si>
    <t>Anti-Borrelia burgdorferi IgG</t>
  </si>
  <si>
    <t>41402</t>
  </si>
  <si>
    <t>HIV 1 Ag (IFA) (ar diagnostiskuma cenu)</t>
  </si>
  <si>
    <t>44008</t>
  </si>
  <si>
    <t>Brūču atdalījumu, dobumu punktātu, eksudātu, iztriepju (t. sk. kakla un deguna), skalojumu u. c. materiālu uzsējums uz aerobo un fakultatīvi anaerobo mikrofloru ? negatīvs</t>
  </si>
  <si>
    <t>44016</t>
  </si>
  <si>
    <t>Urīna uzsējums uz mikrofloru un mikroorganismu skaita noteikšana ? pozitīvs</t>
  </si>
  <si>
    <t>44057</t>
  </si>
  <si>
    <t>Uzsējums uz beta hemolītiskiem streptokokiem ? negatīvs</t>
  </si>
  <si>
    <t>44106</t>
  </si>
  <si>
    <t>Izdalīto mikroorganismu jutības noteikšana pret antibiotiskām vielām no viena izmeklējuma parauga</t>
  </si>
  <si>
    <t>44107</t>
  </si>
  <si>
    <t>Uzsējums uz ureaplazmām un mikoplazmām ar medikamentu jutības noteikšanu</t>
  </si>
  <si>
    <t>46089</t>
  </si>
  <si>
    <t>ANCA noteikšana (skrīnings ? netiešā imūnfluorescence)</t>
  </si>
  <si>
    <t>46092</t>
  </si>
  <si>
    <t>Anti-DNS antivielu noteikšana (kvantitatīvi)</t>
  </si>
  <si>
    <t>46107</t>
  </si>
  <si>
    <t>Antivielu pret Helicobacter pylori IgG noteikšana (ELISA)</t>
  </si>
  <si>
    <t>46125</t>
  </si>
  <si>
    <t>Antikardiolipīnu antivielu noteikšana</t>
  </si>
  <si>
    <t>41101</t>
  </si>
  <si>
    <t>Mikroalbumīnūrijas noteikšana</t>
  </si>
  <si>
    <t>41281</t>
  </si>
  <si>
    <t>Anti-Borrelia burgdorferi IgM</t>
  </si>
  <si>
    <t>41283</t>
  </si>
  <si>
    <t>Anti-Mycoplasma pneumoniae IgG</t>
  </si>
  <si>
    <t>41284</t>
  </si>
  <si>
    <t>Anti-Mycoplasma pneumoniae IgM</t>
  </si>
  <si>
    <t>41290</t>
  </si>
  <si>
    <t>Anti-Chlamydia pneumoniae IgG (ELISA)</t>
  </si>
  <si>
    <t>41291</t>
  </si>
  <si>
    <t>Anti-Chlamydia pneumoniae IgM (ELISA)</t>
  </si>
  <si>
    <t>44045</t>
  </si>
  <si>
    <t>A grupas hemolītiskais streptokoks ? ātrais tests</t>
  </si>
  <si>
    <t>46060</t>
  </si>
  <si>
    <t>Specifiskā IgE noteikšana (panelis ? 5 Ag)</t>
  </si>
  <si>
    <t>47042</t>
  </si>
  <si>
    <t>Anti-EBV IgM</t>
  </si>
  <si>
    <t>47043</t>
  </si>
  <si>
    <t>Anti-EBV IgG</t>
  </si>
  <si>
    <t>41103</t>
  </si>
  <si>
    <t>Glikohemoglobīns. Izmeklējuma rezultāts ? HbA1C līmenis 6,4 % un zemāks</t>
  </si>
  <si>
    <t>46143</t>
  </si>
  <si>
    <t>PSA - prostatas specifiskais antigēns. Izmeklējuma rezultāts - norma</t>
  </si>
  <si>
    <t>44009</t>
  </si>
  <si>
    <t>Brūču atdalījumu, dobumu punktātu, eksudātu, iztriepju (t. sk. kakla un deguna), skalojumu u .c. materiālu uzsējums uz aerobo un fakultatīvi anaerobo mikrofloru ? pozitīvs</t>
  </si>
  <si>
    <t>41059</t>
  </si>
  <si>
    <t>ZBL holesterīna līmenis asinīs ? koncentrācija no 2,0 mmol/L līdz 2,5 mmol/L</t>
  </si>
  <si>
    <t>41102</t>
  </si>
  <si>
    <t>Glikozes noteikšana ar vienreizlietojamām kivetēm</t>
  </si>
  <si>
    <t>41105</t>
  </si>
  <si>
    <t>Glikohemoglobīns. Izmeklējuma rezultāts ? HbA1C līmenis 7,5 % un vairāk</t>
  </si>
  <si>
    <t>010068301</t>
  </si>
  <si>
    <t>NMS Laboratorija, SIA</t>
  </si>
  <si>
    <t>41100</t>
  </si>
  <si>
    <t>Insulīns</t>
  </si>
  <si>
    <t>41151</t>
  </si>
  <si>
    <t>Folikulstimulējošais hormons (FSH)</t>
  </si>
  <si>
    <t>41152</t>
  </si>
  <si>
    <t>Luteinizētājhormons (LH)</t>
  </si>
  <si>
    <t>41153</t>
  </si>
  <si>
    <t>Estradiols</t>
  </si>
  <si>
    <t>41154</t>
  </si>
  <si>
    <t>Testosterons</t>
  </si>
  <si>
    <t>41155</t>
  </si>
  <si>
    <t>Progesterons</t>
  </si>
  <si>
    <t>41163</t>
  </si>
  <si>
    <t>Androstendions</t>
  </si>
  <si>
    <t>41173</t>
  </si>
  <si>
    <t>Kortizols</t>
  </si>
  <si>
    <t>40010</t>
  </si>
  <si>
    <t>Hemoglobīns</t>
  </si>
  <si>
    <t>41072</t>
  </si>
  <si>
    <t>Magnijs</t>
  </si>
  <si>
    <t>41099</t>
  </si>
  <si>
    <t>C peptīds</t>
  </si>
  <si>
    <t>41150</t>
  </si>
  <si>
    <t>Prolaktīns</t>
  </si>
  <si>
    <t>41156</t>
  </si>
  <si>
    <t>Estriols (brīvais)</t>
  </si>
  <si>
    <t>41161</t>
  </si>
  <si>
    <t>Dehidroepiandrosterona sulfāts</t>
  </si>
  <si>
    <t>41170</t>
  </si>
  <si>
    <t>Aldosterons</t>
  </si>
  <si>
    <t>41172</t>
  </si>
  <si>
    <t>Somatotropais hormons (STH)</t>
  </si>
  <si>
    <t>41176</t>
  </si>
  <si>
    <t>Adrenokortikotropais hormons (AKTH)</t>
  </si>
  <si>
    <t>41262</t>
  </si>
  <si>
    <t>Chlamydia trachomatis specifiskās DNS noteikšana (PĶR )</t>
  </si>
  <si>
    <t>42016</t>
  </si>
  <si>
    <t>Veidojumu un orgānu punktātu citoloģiskā izmeklēšana (trīs preparāti)</t>
  </si>
  <si>
    <t>42035</t>
  </si>
  <si>
    <t>Dzemdes kakla materiāla šķidruma citoloģijas PAP tests. Izmeklējuma rezultāts A1 - norma, nav atrasts intraepiteliāls bojājums</t>
  </si>
  <si>
    <t>46115</t>
  </si>
  <si>
    <t>Antimikrosomālo antivielu noteikšana (ELISA)</t>
  </si>
  <si>
    <t>46132</t>
  </si>
  <si>
    <t>TSH receptoru antivielu noteikšana</t>
  </si>
  <si>
    <t>46144</t>
  </si>
  <si>
    <t>PSA - prostatas specifiskais antigēns. Izmeklējuma rezultāts - paaugstināts</t>
  </si>
  <si>
    <t>46157</t>
  </si>
  <si>
    <t>PSA, brīvais ? prostatas specifiskais antigēns</t>
  </si>
  <si>
    <t>47035</t>
  </si>
  <si>
    <t>IgM klases antivielas pret ērču encefalīta vīrusu</t>
  </si>
  <si>
    <t>47091</t>
  </si>
  <si>
    <t>C hepatīta vīrusa antigēns (imūnfermentatīvā metode ELISA, EIA, imūnhemiluminiscentā metode Ch LIA)</t>
  </si>
  <si>
    <t>49008</t>
  </si>
  <si>
    <t>PAPP-A noteikšana asins serumā riska grupas grūtniecēm pirmajā trimestrī</t>
  </si>
  <si>
    <t>49009</t>
  </si>
  <si>
    <t>Brīvā beta horioniskā gonadotropīna noteikšana asins serumā riska grupas grūtniecēm pirmajā un otrajā trimestrī</t>
  </si>
  <si>
    <t>010068303</t>
  </si>
  <si>
    <t>E.GULBJA LABORATORIJA, Sabiedrība ar ierobežotu atbildību</t>
  </si>
  <si>
    <t>40190</t>
  </si>
  <si>
    <t>Materiāla (nagi, āda, mati) izmeklēšana uz sēnītēm</t>
  </si>
  <si>
    <t>41035</t>
  </si>
  <si>
    <t>Angiotenzīna konvertāze</t>
  </si>
  <si>
    <t>41096</t>
  </si>
  <si>
    <t>Glikozes slodzes tests</t>
  </si>
  <si>
    <t>41303</t>
  </si>
  <si>
    <t>Anti-HBs (kvantitatīvi)</t>
  </si>
  <si>
    <t>47221</t>
  </si>
  <si>
    <t>A/B gripas vīruss RNS (A gripas vīrusu RNS) (RT-PCR)</t>
  </si>
  <si>
    <t>47222</t>
  </si>
  <si>
    <t>A/B gripas vīruss RNS (B gripas vīrusu RNS) (RT-PCR)</t>
  </si>
  <si>
    <t>54008</t>
  </si>
  <si>
    <t>Operāciju un biopsiju materiāla primāra apstrāde, mikroskopiska izmeklēšana, ielikšana blokos, preparātu izgatavošana un histoloģiskā diagnostika, ielikšana arhīvā (pēc objektiem, 5?10 preparāti), kā arī papildu krāsošanas metožu izmantošana; displastisko un p</t>
  </si>
  <si>
    <t>54016</t>
  </si>
  <si>
    <t>Operāciju un biopsiju materiāla imūnhistoķīmija. Nenorādīt kopā ar manipulācijām 54013, 54014 un 54021</t>
  </si>
  <si>
    <t>Medicīniskās palīdzības nodrošināšana stacionārās ārstniecības iestādēs</t>
  </si>
  <si>
    <t>Izdevumi 2022.gada jūnijā</t>
  </si>
  <si>
    <t>Pakalpojumi Ukrainas iedzīvotājiem saistībā ar KF militāro konfliktu 2022.gada jūnijs</t>
  </si>
  <si>
    <t>010972022</t>
  </si>
  <si>
    <t>06</t>
  </si>
  <si>
    <t>011212022</t>
  </si>
  <si>
    <t>050642022</t>
  </si>
  <si>
    <t>057432022</t>
  </si>
  <si>
    <t>060602022</t>
  </si>
  <si>
    <t>065322022</t>
  </si>
  <si>
    <t>065802022</t>
  </si>
  <si>
    <t>067832022</t>
  </si>
  <si>
    <t>014162022</t>
  </si>
  <si>
    <t>016642022</t>
  </si>
  <si>
    <t>017592022</t>
  </si>
  <si>
    <t>079562022</t>
  </si>
  <si>
    <t>085622022</t>
  </si>
  <si>
    <t>088632022</t>
  </si>
  <si>
    <t>091432022</t>
  </si>
  <si>
    <t>092462022</t>
  </si>
  <si>
    <t>093672022</t>
  </si>
  <si>
    <t>098852022</t>
  </si>
  <si>
    <t>099252022</t>
  </si>
  <si>
    <t>072032022</t>
  </si>
  <si>
    <t>033232022</t>
  </si>
  <si>
    <t>036772022</t>
  </si>
  <si>
    <t>038722022</t>
  </si>
  <si>
    <t>042472022</t>
  </si>
  <si>
    <t>046262022</t>
  </si>
  <si>
    <t>046812022</t>
  </si>
  <si>
    <t>024712022</t>
  </si>
  <si>
    <t>026492022</t>
  </si>
  <si>
    <t>026512022</t>
  </si>
  <si>
    <t>027512022</t>
  </si>
  <si>
    <t>028952022</t>
  </si>
  <si>
    <t>016862022</t>
  </si>
  <si>
    <t>018042022</t>
  </si>
  <si>
    <t>018822022</t>
  </si>
  <si>
    <t>806262022</t>
  </si>
  <si>
    <t>064222022</t>
  </si>
  <si>
    <t>081802022</t>
  </si>
  <si>
    <t>086572022</t>
  </si>
  <si>
    <t>088502022</t>
  </si>
  <si>
    <t>088782022</t>
  </si>
  <si>
    <t>093552022</t>
  </si>
  <si>
    <t>093952022</t>
  </si>
  <si>
    <t>094512022</t>
  </si>
  <si>
    <t>094602022</t>
  </si>
  <si>
    <t>097842022</t>
  </si>
  <si>
    <t>021142022</t>
  </si>
  <si>
    <t>021422022</t>
  </si>
  <si>
    <t>021622022</t>
  </si>
  <si>
    <t>021772022</t>
  </si>
  <si>
    <t>021962022</t>
  </si>
  <si>
    <t>022882022</t>
  </si>
  <si>
    <t>022962022</t>
  </si>
  <si>
    <t>802292022</t>
  </si>
  <si>
    <t>802382022</t>
  </si>
  <si>
    <t>167562022</t>
  </si>
  <si>
    <t>176482022</t>
  </si>
  <si>
    <t>176612022</t>
  </si>
  <si>
    <t>180512022</t>
  </si>
  <si>
    <t>189082022</t>
  </si>
  <si>
    <t>192282022</t>
  </si>
  <si>
    <t>192482022</t>
  </si>
  <si>
    <t>193882022</t>
  </si>
  <si>
    <t>194622022</t>
  </si>
  <si>
    <t>194662022</t>
  </si>
  <si>
    <t>198432022</t>
  </si>
  <si>
    <t>200942022</t>
  </si>
  <si>
    <t>205132022</t>
  </si>
  <si>
    <t>209852022</t>
  </si>
  <si>
    <t>210902022</t>
  </si>
  <si>
    <t>210992022</t>
  </si>
  <si>
    <t>211572022</t>
  </si>
  <si>
    <t>211822022</t>
  </si>
  <si>
    <t>213502022</t>
  </si>
  <si>
    <t>214582022</t>
  </si>
  <si>
    <t>215412022</t>
  </si>
  <si>
    <t>219062022</t>
  </si>
  <si>
    <t>221962022</t>
  </si>
  <si>
    <t>222262022</t>
  </si>
  <si>
    <t>608112022</t>
  </si>
  <si>
    <t>609672022</t>
  </si>
  <si>
    <t>967752022</t>
  </si>
  <si>
    <t>967762022</t>
  </si>
  <si>
    <t>038562022</t>
  </si>
  <si>
    <t>038732022</t>
  </si>
  <si>
    <t>041212022</t>
  </si>
  <si>
    <t>041292022</t>
  </si>
  <si>
    <t>041472022</t>
  </si>
  <si>
    <t>042512022</t>
  </si>
  <si>
    <t>043352022</t>
  </si>
  <si>
    <t>044502022</t>
  </si>
  <si>
    <t>046312022</t>
  </si>
  <si>
    <t>011862022</t>
  </si>
  <si>
    <t>013002022</t>
  </si>
  <si>
    <t>245832022</t>
  </si>
  <si>
    <t>259272022</t>
  </si>
  <si>
    <t>262662022</t>
  </si>
  <si>
    <t>265022022</t>
  </si>
  <si>
    <t>265772022</t>
  </si>
  <si>
    <t>265992022</t>
  </si>
  <si>
    <t>267842022</t>
  </si>
  <si>
    <t>270682022</t>
  </si>
  <si>
    <t>271112022</t>
  </si>
  <si>
    <t>273002022</t>
  </si>
  <si>
    <t>273112022</t>
  </si>
  <si>
    <t>274592022</t>
  </si>
  <si>
    <t>274712022</t>
  </si>
  <si>
    <t>277812022</t>
  </si>
  <si>
    <t>278152022</t>
  </si>
  <si>
    <t>284752022</t>
  </si>
  <si>
    <t>284772022</t>
  </si>
  <si>
    <t>287492022</t>
  </si>
  <si>
    <t>288122022</t>
  </si>
  <si>
    <t>288302022</t>
  </si>
  <si>
    <t>288392022</t>
  </si>
  <si>
    <t>288922022</t>
  </si>
  <si>
    <t>291752022</t>
  </si>
  <si>
    <t>292982022</t>
  </si>
  <si>
    <t>293452022</t>
  </si>
  <si>
    <t>293502022</t>
  </si>
  <si>
    <t>303412022</t>
  </si>
  <si>
    <t>303452022</t>
  </si>
  <si>
    <t>304332022</t>
  </si>
  <si>
    <t>025412022</t>
  </si>
  <si>
    <t>025732022</t>
  </si>
  <si>
    <t>026012022</t>
  </si>
  <si>
    <t>026342022</t>
  </si>
  <si>
    <t>026472022</t>
  </si>
  <si>
    <t>026482022</t>
  </si>
  <si>
    <t>027402022</t>
  </si>
  <si>
    <t>027702022</t>
  </si>
  <si>
    <t>029082022</t>
  </si>
  <si>
    <t>029472022</t>
  </si>
  <si>
    <t>626012022</t>
  </si>
  <si>
    <t>124052022</t>
  </si>
  <si>
    <t>127542022</t>
  </si>
  <si>
    <t>229742022</t>
  </si>
  <si>
    <t>011782022</t>
  </si>
  <si>
    <t>013152022</t>
  </si>
  <si>
    <t>013572022</t>
  </si>
  <si>
    <t>111872022</t>
  </si>
  <si>
    <t>112342022</t>
  </si>
  <si>
    <t>112562022</t>
  </si>
  <si>
    <t>028522022</t>
  </si>
  <si>
    <t>031302022</t>
  </si>
  <si>
    <t>118332022</t>
  </si>
  <si>
    <t>024572022</t>
  </si>
  <si>
    <t>024582022</t>
  </si>
  <si>
    <t>025222022</t>
  </si>
  <si>
    <t>025802022</t>
  </si>
  <si>
    <t>026112022</t>
  </si>
  <si>
    <t>054172022</t>
  </si>
  <si>
    <t>063292022</t>
  </si>
  <si>
    <t>064232022</t>
  </si>
  <si>
    <t>064852022</t>
  </si>
  <si>
    <t>066642022</t>
  </si>
  <si>
    <t>068422022</t>
  </si>
  <si>
    <t>068682022</t>
  </si>
  <si>
    <t>069562022</t>
  </si>
  <si>
    <t>069882022</t>
  </si>
  <si>
    <t>071712022</t>
  </si>
  <si>
    <t>071902022</t>
  </si>
  <si>
    <t>026772022</t>
  </si>
  <si>
    <t>027522022</t>
  </si>
  <si>
    <t>028372022</t>
  </si>
  <si>
    <t>029822022</t>
  </si>
  <si>
    <t>029912022</t>
  </si>
  <si>
    <t>030222022</t>
  </si>
  <si>
    <t>030782022</t>
  </si>
  <si>
    <t>032342022</t>
  </si>
  <si>
    <t>204712022</t>
  </si>
  <si>
    <t>205002022</t>
  </si>
  <si>
    <t xml:space="preserve"> Kopsumma, EUR</t>
  </si>
  <si>
    <t>Veikto pakalpojumu* summa zobārstniecībā 135. grupai par 2022.gada jūnija ievadītiem taloniem</t>
  </si>
  <si>
    <t>Daces un Signes zobārstniecības privātprakse, Sabiedrība ar ierobežotu atbildību</t>
  </si>
  <si>
    <t>Stulberga Anita - ārsta prakse zobārstniecībā</t>
  </si>
  <si>
    <t>ComfortDent, Sabiedrība ar ierobežotu atbildību</t>
  </si>
  <si>
    <t>We care, SIA</t>
  </si>
  <si>
    <t>BOLDERĀJAS STOMATOLOĢIJA, Sabiedrība ar ierobežotu atbildību</t>
  </si>
  <si>
    <t>Doktors Millers Medent, Sabiedrība ar ierobežotu atbildību</t>
  </si>
  <si>
    <t>I.PRIEDNIECES ZOBĀRSTNIECĪBAS KLĪNIKA, Sabiedrība ar ierobežotu atbildību</t>
  </si>
  <si>
    <t>JK Dent, SIA</t>
  </si>
  <si>
    <t>DIAS GRUPA, Sabiedrība ar ierobežotu atbildību</t>
  </si>
  <si>
    <t>PERLADENTS, Sabiedrība ar ierobežotu atbildību</t>
  </si>
  <si>
    <t>Dr.Martas zobārstniecība, SIA</t>
  </si>
  <si>
    <t>Agates Smaids, Sabiedrība ar ierobežotu atbildību</t>
  </si>
  <si>
    <t>Dens, SIA</t>
  </si>
  <si>
    <t>IECAVAS ZOBĀRSTNIECĪBA, Sabiedrība ar ierobežotu atbildību</t>
  </si>
  <si>
    <t>Veikto pakalpojumu summa pacientu grupām 135 -  "Ukrainas iedzīvotājs, kurš izceļo no Ukrainas saistībā ar Krievijas Federācijas izraisīto militāro konfliktu tajā, vai kurš atrodas Latvijas Republikā un nevar atgriezties Ukrainā minētā konflikta laikā" un 137 - "Latvijā sociāli apdrošināts (nodarbināts, ieslodzīts u.c.) Ukrainas iedzīvotājs, kurš atrodas Latvijas Republikā un nevar atgriezties Ukrainā saistībā ar militāro konfliktu" par 2022.gada jūnija rēķinos iekļautiem ambulatorajiem taloniem</t>
  </si>
  <si>
    <t xml:space="preserve">NVD TN Nosaukums </t>
  </si>
  <si>
    <t xml:space="preserve">ĀI kods </t>
  </si>
  <si>
    <t xml:space="preserve">ĀI nosaukums </t>
  </si>
  <si>
    <t>Pacientu grupas kods</t>
  </si>
  <si>
    <t xml:space="preserve">Ārsta specialitātes precizējums </t>
  </si>
  <si>
    <t>Pakalpojumu programmas kods</t>
  </si>
  <si>
    <t>Pakalpojumu programmas nosaukums</t>
  </si>
  <si>
    <t>Ir iekļauts rēķinā?</t>
  </si>
  <si>
    <t>Rēķina numurs</t>
  </si>
  <si>
    <t>Rēķina datums</t>
  </si>
  <si>
    <t>Transakcijas veida (2.līm.) kods</t>
  </si>
  <si>
    <t xml:space="preserve">Manipulācijas nosaukums </t>
  </si>
  <si>
    <t>Epizožu skaits</t>
  </si>
  <si>
    <t>010000214</t>
  </si>
  <si>
    <t>Diabēta centrs, SIA</t>
  </si>
  <si>
    <t>135</t>
  </si>
  <si>
    <t>SAVA</t>
  </si>
  <si>
    <t>AP33</t>
  </si>
  <si>
    <t>Endokrinoloģija</t>
  </si>
  <si>
    <t>Jā</t>
  </si>
  <si>
    <t>0022AP030686</t>
  </si>
  <si>
    <t>AP34</t>
  </si>
  <si>
    <t>Ķirurģija</t>
  </si>
  <si>
    <t>0022AP030589</t>
  </si>
  <si>
    <t>AP32</t>
  </si>
  <si>
    <t>Pulmonoloģija</t>
  </si>
  <si>
    <t>AP107</t>
  </si>
  <si>
    <t>Ķīmijterapija un hematoloģija dienas stacionārā</t>
  </si>
  <si>
    <t>60555</t>
  </si>
  <si>
    <t>Asins komponentu transfūzija</t>
  </si>
  <si>
    <t>AP02</t>
  </si>
  <si>
    <t>Rentgenoloģija</t>
  </si>
  <si>
    <t>AP05</t>
  </si>
  <si>
    <t>Neiroelektrofizioloģiskie  funkcionālie izmeklējumi</t>
  </si>
  <si>
    <t>AP06</t>
  </si>
  <si>
    <t>Doplerogrāfija</t>
  </si>
  <si>
    <t>AP09</t>
  </si>
  <si>
    <t>Staru terapija</t>
  </si>
  <si>
    <t>AP35</t>
  </si>
  <si>
    <t>Uroloģija</t>
  </si>
  <si>
    <t>19052</t>
  </si>
  <si>
    <t>Mikcijas cistometrija ar datu apstrādi darba stacijā</t>
  </si>
  <si>
    <t>19055</t>
  </si>
  <si>
    <t>Apakšējo urīnceļu urodinamiskie izmeklējumi</t>
  </si>
  <si>
    <t>AP36</t>
  </si>
  <si>
    <t>Traumatoloģija</t>
  </si>
  <si>
    <t>AP37</t>
  </si>
  <si>
    <t>Ginekoloģija</t>
  </si>
  <si>
    <t>AP38</t>
  </si>
  <si>
    <t>Onkoloģija</t>
  </si>
  <si>
    <t>AP39</t>
  </si>
  <si>
    <t>Neiroloģija</t>
  </si>
  <si>
    <t>AP40</t>
  </si>
  <si>
    <t>Pārējie speciālisti</t>
  </si>
  <si>
    <t>AP59</t>
  </si>
  <si>
    <t>Elektrokardiogrāfija</t>
  </si>
  <si>
    <t>AP60</t>
  </si>
  <si>
    <t>Pārējie sirds asinsvadu sistēmas funkcionālie izmeklējumi</t>
  </si>
  <si>
    <t>AP022</t>
  </si>
  <si>
    <t>Datortomogrāfija</t>
  </si>
  <si>
    <t>AP023</t>
  </si>
  <si>
    <t>Ultrasonogrāfija</t>
  </si>
  <si>
    <t>AP024</t>
  </si>
  <si>
    <t>Radionuklīdā diagnostika</t>
  </si>
  <si>
    <t>AP105</t>
  </si>
  <si>
    <t>Ķirurģiskie pakalpojumi oftalmoloģijas dienas stacionārā</t>
  </si>
  <si>
    <t>04131</t>
  </si>
  <si>
    <t>Piemaksa par mehāniskās infūzijas ierīces (easy pump vai analoga) izmantošanu līdz trim diennaktīm</t>
  </si>
  <si>
    <t>AP120</t>
  </si>
  <si>
    <t>Vispārējie ķirurģiskie pakalpojumi  dienas stacionārā</t>
  </si>
  <si>
    <t>29205</t>
  </si>
  <si>
    <t>Mīksto audu defektu aizvietošana ar blakus esošajiem audiem</t>
  </si>
  <si>
    <t>AP310</t>
  </si>
  <si>
    <t>Oftalmoloģija</t>
  </si>
  <si>
    <t>17087</t>
  </si>
  <si>
    <t>Oftalmohromoskopija abām acīm</t>
  </si>
  <si>
    <t>AP311</t>
  </si>
  <si>
    <t>Otolaringoloģija</t>
  </si>
  <si>
    <t>AP312</t>
  </si>
  <si>
    <t>Dermatoveneroloģija</t>
  </si>
  <si>
    <t>AP317</t>
  </si>
  <si>
    <t>Hematoloģija</t>
  </si>
  <si>
    <t>AP324</t>
  </si>
  <si>
    <t>Infektoloģija</t>
  </si>
  <si>
    <t>137</t>
  </si>
  <si>
    <t>010000287</t>
  </si>
  <si>
    <t>Keisa Spodrīte - ārsta prakse endokrinoloģijā</t>
  </si>
  <si>
    <t>0022AP030636</t>
  </si>
  <si>
    <t>0022AP030637</t>
  </si>
  <si>
    <t>0022AP030572</t>
  </si>
  <si>
    <t>0022AP030664</t>
  </si>
  <si>
    <t>04179</t>
  </si>
  <si>
    <t>Ilgtermiņa hemodialīzes katetra ievietošana vai pārlikšana bez katetra vērtības</t>
  </si>
  <si>
    <t>04180</t>
  </si>
  <si>
    <t>Piemaksa par hemodialīzes ilgtermiņa katetra lietošanu</t>
  </si>
  <si>
    <t>AP110</t>
  </si>
  <si>
    <t>Invazīvā radioloģija dienas stacionārā</t>
  </si>
  <si>
    <t>AP316</t>
  </si>
  <si>
    <t>Reimatoloģija</t>
  </si>
  <si>
    <t>AP326</t>
  </si>
  <si>
    <t>Algoloģija</t>
  </si>
  <si>
    <t>AP320</t>
  </si>
  <si>
    <t>Pediatrija</t>
  </si>
  <si>
    <t>0022AP030631</t>
  </si>
  <si>
    <t>AP321</t>
  </si>
  <si>
    <t>Nefroloģija</t>
  </si>
  <si>
    <t>AP74</t>
  </si>
  <si>
    <t>Rehabilitācijas pakalpojumi bērniem</t>
  </si>
  <si>
    <t>05053</t>
  </si>
  <si>
    <t>Parafīna?ozokerīta terapija (apmaksā tikai bērniem)</t>
  </si>
  <si>
    <t>AP84</t>
  </si>
  <si>
    <t>Rehabilitācija dienas stacionārā bērniem</t>
  </si>
  <si>
    <t>AP16</t>
  </si>
  <si>
    <t>Tiesu psihiatriskā un psiholoģiskā ekspertīze</t>
  </si>
  <si>
    <t>0022AP030661</t>
  </si>
  <si>
    <t>12016</t>
  </si>
  <si>
    <t>Vienas tiesas noteiktas ambulatorās vai stacionārās psihiatriskās vai psiholoģiskās ekspertīzes veikšana un atzinuma sagatavošana (izņemot VSIA "Rīgas psihiatrijas un narkoloģijas centrs" tiesu psihiatrisko ekspertīžu nodaļā ar apsardzi veiktās ekspertīzes). K</t>
  </si>
  <si>
    <t>AP313</t>
  </si>
  <si>
    <t>Psihiatrija</t>
  </si>
  <si>
    <t>0022AP030573</t>
  </si>
  <si>
    <t>55082</t>
  </si>
  <si>
    <t>Individuāls fizioterapeita un fizioterapeita asistenta darbs baseinā ar zīdaini un agrīna vecuma bērnu ar psihomotorās attīstības aizturi un perifērās nervu sistēmas bojājumiem līdz 30 minūtēm</t>
  </si>
  <si>
    <t>55122</t>
  </si>
  <si>
    <t>Pacienta apmācība brīvā laika aktivitātēm (norāda ergoterapeits)</t>
  </si>
  <si>
    <t>AP112</t>
  </si>
  <si>
    <t>Neiroloģisko un iekšķīgo slimību ārstēšana dienas stacionārā</t>
  </si>
  <si>
    <t>AP116</t>
  </si>
  <si>
    <t>Ginekoloģija dienas stacionārā</t>
  </si>
  <si>
    <t>AP315</t>
  </si>
  <si>
    <t>Anestezioloģija</t>
  </si>
  <si>
    <t>AP75</t>
  </si>
  <si>
    <t>Rehabilitācijas pakalpojumi pieaugušajiem</t>
  </si>
  <si>
    <t>0022AP030574</t>
  </si>
  <si>
    <t>AP04</t>
  </si>
  <si>
    <t>Endoskopija</t>
  </si>
  <si>
    <t>0022AP030663</t>
  </si>
  <si>
    <t>0022AP030659</t>
  </si>
  <si>
    <t>010054211</t>
  </si>
  <si>
    <t>VESELĪBAS CENTRS BIĶERNIEKI, Sabiedrība ar ierobežotu atbildību</t>
  </si>
  <si>
    <t>0022AP030662</t>
  </si>
  <si>
    <t>0022AP030617</t>
  </si>
  <si>
    <t>0022AP030644</t>
  </si>
  <si>
    <t>0022AP030652</t>
  </si>
  <si>
    <t>0022AP030627</t>
  </si>
  <si>
    <t>AP50</t>
  </si>
  <si>
    <t>Pārējie ambulatorie pakalpojumi</t>
  </si>
  <si>
    <t>0022AP030613</t>
  </si>
  <si>
    <t>1522AP030300</t>
  </si>
  <si>
    <t>050000025</t>
  </si>
  <si>
    <t>Sergeja Hobotova traumatoloģijas un ortopēdijas klīnika, SIA</t>
  </si>
  <si>
    <t>1522AP030347</t>
  </si>
  <si>
    <t>1522AP030305</t>
  </si>
  <si>
    <t>AP109</t>
  </si>
  <si>
    <t>Psihiatrisko slimnieku ārstēšana psihiatriskā profila dienas stacionārā</t>
  </si>
  <si>
    <t>1522AP030337</t>
  </si>
  <si>
    <t>60124</t>
  </si>
  <si>
    <t>Pacienta ārstēšanās psihiatrijas dienas stacionārā ar papildus piemaksu psihiatram par darbu, strādājot ar pacientiem ar garīgiem un psihiskiem traucējumiem</t>
  </si>
  <si>
    <t>1522AP030307</t>
  </si>
  <si>
    <t>AP31</t>
  </si>
  <si>
    <t>Kardioloģija</t>
  </si>
  <si>
    <t>AP318</t>
  </si>
  <si>
    <t>Internā medicīna</t>
  </si>
  <si>
    <t>1522AP030354</t>
  </si>
  <si>
    <t>050064005</t>
  </si>
  <si>
    <t>MEDA D, Sabiedrība ar ierobežotu atbildību</t>
  </si>
  <si>
    <t>1522AP030328</t>
  </si>
  <si>
    <t>06124</t>
  </si>
  <si>
    <t>Vēdera dobuma vēnu krāskodēta dupleksskenēšana</t>
  </si>
  <si>
    <t>050077476</t>
  </si>
  <si>
    <t>Gorškova Ausma - acu ārsta prakse</t>
  </si>
  <si>
    <t>1522AP030324</t>
  </si>
  <si>
    <t>1322AP030241</t>
  </si>
  <si>
    <t>1322AP030248</t>
  </si>
  <si>
    <t>1322AP030250</t>
  </si>
  <si>
    <t>1322AP030212</t>
  </si>
  <si>
    <t>090065207</t>
  </si>
  <si>
    <t>FITOSAN PLUS, Medicīnas centrs SIA</t>
  </si>
  <si>
    <t>1322AP030236</t>
  </si>
  <si>
    <t>AP85</t>
  </si>
  <si>
    <t>Rehabilitācija dienas stacionārā pieaugušajiem</t>
  </si>
  <si>
    <t>090077415</t>
  </si>
  <si>
    <t>Lūse Elita - ārsta prakse oftalmoloģijā</t>
  </si>
  <si>
    <t>1322AP030217</t>
  </si>
  <si>
    <t>090077428</t>
  </si>
  <si>
    <t>Freiberga Selga  - ārsta dermatologa, venerologa un kosmetologa prakse</t>
  </si>
  <si>
    <t>1322AP030222</t>
  </si>
  <si>
    <t>090077434</t>
  </si>
  <si>
    <t>Kaļenčuka Svetlana - ārsta prakse neiroloģijā</t>
  </si>
  <si>
    <t>1322AP030239</t>
  </si>
  <si>
    <t>1322AP030245</t>
  </si>
  <si>
    <t>29008</t>
  </si>
  <si>
    <t>Svešķermeņa izņemšana no zemādas vai zemgļotādas pēc tās atvēršanas, izdarot griezumu</t>
  </si>
  <si>
    <t>48014</t>
  </si>
  <si>
    <t>Materiāla paņemšana izmeklēšanai uz patogēnām ādas, matu, nagu sēnītēm vai dziedzerērci, vai kašķa ērci no vairākiem perēkļiem (vidēji 2?3 perēkļi)</t>
  </si>
  <si>
    <t>0022AP030616</t>
  </si>
  <si>
    <t>0022AP030647</t>
  </si>
  <si>
    <t>0022AP030599</t>
  </si>
  <si>
    <t>130064003</t>
  </si>
  <si>
    <t>SANARE-KRC JAUNĶEMERI, Sabiedrība ar ierobežotu atbildību</t>
  </si>
  <si>
    <t>0022AP030628</t>
  </si>
  <si>
    <t>1022AP030282</t>
  </si>
  <si>
    <t>1022AP030290</t>
  </si>
  <si>
    <t>1022AP030297</t>
  </si>
  <si>
    <t>29005</t>
  </si>
  <si>
    <t>Mīksto audu bojājumu sekundāra apdare pie caurejošas skalpētas brūces ar svešķermeņiem (operāciju zālē)</t>
  </si>
  <si>
    <t>1022AP030317</t>
  </si>
  <si>
    <t>1022AP030328</t>
  </si>
  <si>
    <t>170077420</t>
  </si>
  <si>
    <t>I.Žarikova ārsta prakse, SIA</t>
  </si>
  <si>
    <t>1022AP030277</t>
  </si>
  <si>
    <t>170077426</t>
  </si>
  <si>
    <t>Lindas Ķeružes psihiatrijas centrs, Sabiedrība ar ierobežotu atbildību</t>
  </si>
  <si>
    <t>1022AP030307</t>
  </si>
  <si>
    <t>170077455</t>
  </si>
  <si>
    <t>Plavoka Zinaīda - ārsta prakse dermatoloģijā, veneroloģijā</t>
  </si>
  <si>
    <t>1022AP030324</t>
  </si>
  <si>
    <t>210000053</t>
  </si>
  <si>
    <t>Jakubova Tatjana - ārsta prakse psihiatrijā un bērnu psihiatrijā</t>
  </si>
  <si>
    <t>1522AP030314</t>
  </si>
  <si>
    <t>1522AP030352</t>
  </si>
  <si>
    <t>AP114</t>
  </si>
  <si>
    <t>Uroloģija dienas stacionārā</t>
  </si>
  <si>
    <t>19059</t>
  </si>
  <si>
    <t>Cistoskopija, ieskaitot uretroskopiju un/vai biopsiju. Nenorādīt kopā ar manipulāciju 19161, 19173, 19175, 19081, 19178 un 19179.</t>
  </si>
  <si>
    <t>19075</t>
  </si>
  <si>
    <t>Operatīva iejaukšanās urīnpūslī, transuretrāla lielu svešķermeņu un/vai lielu audzēju izņemšana un stenta izņemšana</t>
  </si>
  <si>
    <t>210077421</t>
  </si>
  <si>
    <t>Ļubimova Valentīna - ārsta prakse neiroloģijā</t>
  </si>
  <si>
    <t>1522AP030345</t>
  </si>
  <si>
    <t>1522AP030319</t>
  </si>
  <si>
    <t>210077423</t>
  </si>
  <si>
    <t>Rancāne Sandra - ārsta prakse ginekoloģijā, dzemdniecībā</t>
  </si>
  <si>
    <t>1522AP030310</t>
  </si>
  <si>
    <t>210077424</t>
  </si>
  <si>
    <t>Zjablikovs Romans - ārsta prakse ginekoloģijā, dzemdniecībā</t>
  </si>
  <si>
    <t>1522AP030338</t>
  </si>
  <si>
    <t>1422AP030271</t>
  </si>
  <si>
    <t>1422AP030305</t>
  </si>
  <si>
    <t>1022AP030281</t>
  </si>
  <si>
    <t>1022AP030286</t>
  </si>
  <si>
    <t>06086</t>
  </si>
  <si>
    <t>Digitālo artēriju pulsa pierakstīšana vai spiediena mērīšana pirms un pēc aukstuma ekspozīcijas vai medicīniskām provēm</t>
  </si>
  <si>
    <t>50609</t>
  </si>
  <si>
    <t>Galvas, deguna blakusdobuma vai kakla mīksto audu CT ar i/v kontrastēšanu, par katru nākamo sēriju</t>
  </si>
  <si>
    <t>50629</t>
  </si>
  <si>
    <t>Piemaksa manipulācijām 50609?50612 par izmeklējumu veikšanu ar CT aparātu no 16 līdz 64 slāņiem (neieskaitot), par katru nākamo sēriju</t>
  </si>
  <si>
    <t>1022AP030309</t>
  </si>
  <si>
    <t>AP325</t>
  </si>
  <si>
    <t>Alergoloģija</t>
  </si>
  <si>
    <t>1022AP030311</t>
  </si>
  <si>
    <t>1022AP030310</t>
  </si>
  <si>
    <t>06103</t>
  </si>
  <si>
    <t>Potītes indeksa noteikšana ar sešiem mērījumiem</t>
  </si>
  <si>
    <t>1322AP030242</t>
  </si>
  <si>
    <t>1422AP030301</t>
  </si>
  <si>
    <t>1422AP030282</t>
  </si>
  <si>
    <t>400200007</t>
  </si>
  <si>
    <t>Landorfs Juris-  ārsta prakse neiroloģijā</t>
  </si>
  <si>
    <t>1322AP030221</t>
  </si>
  <si>
    <t>1322AP030215</t>
  </si>
  <si>
    <t>1322AP030213</t>
  </si>
  <si>
    <t>1422AP030288</t>
  </si>
  <si>
    <t>1422AP030269</t>
  </si>
  <si>
    <t>1322AP030234</t>
  </si>
  <si>
    <t>1322AP030223</t>
  </si>
  <si>
    <t>500200037</t>
  </si>
  <si>
    <t>Mazūre Jolanta - ārsta prakse ginekoloģijā, dzemdniecībā</t>
  </si>
  <si>
    <t>1422AP030308</t>
  </si>
  <si>
    <t>1422AP030289</t>
  </si>
  <si>
    <t>1522AP030350</t>
  </si>
  <si>
    <t>1522AP030339</t>
  </si>
  <si>
    <t>620200033</t>
  </si>
  <si>
    <t>Līgas Vaļģes ārsta prakse, SIA</t>
  </si>
  <si>
    <t>1022AP030326</t>
  </si>
  <si>
    <t>1022AP030318</t>
  </si>
  <si>
    <t>1022AP030320</t>
  </si>
  <si>
    <t>620200060</t>
  </si>
  <si>
    <t>Semigallia, Sabiedrība ar ierobežotu atbildību</t>
  </si>
  <si>
    <t>1022AP030327</t>
  </si>
  <si>
    <t>1522AP030327</t>
  </si>
  <si>
    <t>1422AP030296</t>
  </si>
  <si>
    <t>1422AP030286</t>
  </si>
  <si>
    <t>1322AP030230</t>
  </si>
  <si>
    <t>1522AP030320</t>
  </si>
  <si>
    <t>801000013</t>
  </si>
  <si>
    <t>OlainMed, Sabiedrība ar ierobežotu atbildību</t>
  </si>
  <si>
    <t>0022AP030660</t>
  </si>
  <si>
    <t>0022AP030674</t>
  </si>
  <si>
    <t>0022AP030585</t>
  </si>
  <si>
    <t>1022AP030314</t>
  </si>
  <si>
    <t>1022AP030278</t>
  </si>
  <si>
    <t>880200048</t>
  </si>
  <si>
    <t>VSV CENTRS, SIA</t>
  </si>
  <si>
    <t>1022AP030305</t>
  </si>
  <si>
    <t>1022AP030280</t>
  </si>
  <si>
    <t>1022AP030301</t>
  </si>
  <si>
    <t>1022AP030293</t>
  </si>
  <si>
    <t>1422AP030285</t>
  </si>
  <si>
    <t>941800004</t>
  </si>
  <si>
    <t>Strenču psihoneiroloģiskā slimnīca, Valsts sabiedrība ar ierobežotu atbildību</t>
  </si>
  <si>
    <t>1422AP030294</t>
  </si>
  <si>
    <t>AP125</t>
  </si>
  <si>
    <t>Ambulatorie pakalpojumi Ukrainas iedzīvotājiem saistībā ar militāro konfliktu</t>
  </si>
  <si>
    <t>1222APLG3513</t>
  </si>
  <si>
    <t>1222APLG3814</t>
  </si>
  <si>
    <t>AP128</t>
  </si>
  <si>
    <t>Izmeklējumi Ukrainas iedzīvotājiem saistībā ar militāro konfliktu</t>
  </si>
  <si>
    <t>1222APLG3516</t>
  </si>
  <si>
    <t>1222APLG3529</t>
  </si>
  <si>
    <t>AP127</t>
  </si>
  <si>
    <t>Dienas stacionāra pakalpojumi Ukrainas iedzīvotājiem saistībā ar militāro konfliktu</t>
  </si>
  <si>
    <t>1222APLG3962</t>
  </si>
  <si>
    <t>50734</t>
  </si>
  <si>
    <t>Siekalu dziedzeru ultrasonogrāfija</t>
  </si>
  <si>
    <t>50738</t>
  </si>
  <si>
    <t>Zīdaiņa gūžu ultrasonogrāfija</t>
  </si>
  <si>
    <t>1222APLG3428</t>
  </si>
  <si>
    <t>1222APLG3429</t>
  </si>
  <si>
    <t>010000995</t>
  </si>
  <si>
    <t>medicīnas firma "Elpa", Sabiedrība ar ierobežotu atbildību</t>
  </si>
  <si>
    <t>1222APLG3729</t>
  </si>
  <si>
    <t>1222APLG4020</t>
  </si>
  <si>
    <t>11028</t>
  </si>
  <si>
    <t>Ožas un garšas sajūtu pārbaude</t>
  </si>
  <si>
    <t>18012</t>
  </si>
  <si>
    <t>Deguna tamponāde no priekšpuses</t>
  </si>
  <si>
    <t>19022</t>
  </si>
  <si>
    <t>Priekšādas salipuma atdalīšana</t>
  </si>
  <si>
    <t>52012</t>
  </si>
  <si>
    <t>Individuāla logoritmika pacientam ar organiskas dabas valodas traucējumiem</t>
  </si>
  <si>
    <t>1222APLG3659</t>
  </si>
  <si>
    <t>1222APLG3875</t>
  </si>
  <si>
    <t>29051</t>
  </si>
  <si>
    <t>Vienkārša ekstraorāla pārsēja, elastīgas saites, zoda lingveida pārsēja u. tml. uzlikšana</t>
  </si>
  <si>
    <t>50720</t>
  </si>
  <si>
    <t>US kontrolē izdarīta punkcija ar aspirācijas biopsiju vai audzēju lokalizācijas marķēšanu.</t>
  </si>
  <si>
    <t>16018</t>
  </si>
  <si>
    <t>Bartolīnī dziedzera incīzija</t>
  </si>
  <si>
    <t>17307</t>
  </si>
  <si>
    <t>Piemaksa manipulācijai 17304 par vitrektomijas vienreizējās lietošanas komplekta lietošanu</t>
  </si>
  <si>
    <t>19161</t>
  </si>
  <si>
    <t>Fleksibla apakšējo urīnceļu endoskopija. Nenorādīt kopā ar manipulāciju 19059, 19173, 19175, 19081, 19178 un 19179.</t>
  </si>
  <si>
    <t>50577</t>
  </si>
  <si>
    <t>Piemaksa par kontrastvielu Iopromidum 370 (50 ml)</t>
  </si>
  <si>
    <t>60071</t>
  </si>
  <si>
    <t>Koronarogrāfija stacionārā un dienas stacionārā. Nenorādīt kopā ar manipulācijām 60072, 60073, 60074</t>
  </si>
  <si>
    <t>1222APLG3855</t>
  </si>
  <si>
    <t>03028</t>
  </si>
  <si>
    <t>Cirkulāra ģipša pārsēja uzlikšana vienai locītavai (tutors)</t>
  </si>
  <si>
    <t>04128</t>
  </si>
  <si>
    <t>Piemaksa par katru nākamo stundu pie vispārējās anestēzijas ar masku, sākot no otrās stundas</t>
  </si>
  <si>
    <t>29007</t>
  </si>
  <si>
    <t>Ligatūras, redzama svešķermeņa izņemšana</t>
  </si>
  <si>
    <t>04195</t>
  </si>
  <si>
    <t>Piemaksa par speciālās anestēzijas iekārtas ar monitoru un perfuzoru lietošanu magnētiskās rezonanses izmeklējuma procedūras laikā</t>
  </si>
  <si>
    <t>17138</t>
  </si>
  <si>
    <t>Acs konjunktīvas vai plakstiņa veidojuma likvidēšana</t>
  </si>
  <si>
    <t>17189</t>
  </si>
  <si>
    <t>Konjunktīvas brūces sašūšana</t>
  </si>
  <si>
    <t>18073</t>
  </si>
  <si>
    <t>Tonsilektomija ? vienas vai abu aukslēju mandeļu izlobīšana un rezekcija ar kapsulu</t>
  </si>
  <si>
    <t>24056</t>
  </si>
  <si>
    <t>Piemaksa par operācijas mikroskopa lietošanu</t>
  </si>
  <si>
    <t>30057</t>
  </si>
  <si>
    <t>Piemaksa par mikroskopa sterilā pārvalka lietošanu</t>
  </si>
  <si>
    <t>1222APLG3660</t>
  </si>
  <si>
    <t>1222APLG3856</t>
  </si>
  <si>
    <t>18022</t>
  </si>
  <si>
    <t>Deguna gliemežnīcas daļēja vai pilnīga izņemšana</t>
  </si>
  <si>
    <t>18034</t>
  </si>
  <si>
    <t>Submukoza rezekcija deguna starpsienā ar deformētu skrimšļaudu rezekciju (apmaksā tikai ambulatori vai dienas stacionārā. Diennakts stacionārā apmaksā, ja pacientam kontrindikāciju dēļ nav iespējams veikt dienas stacionārā)</t>
  </si>
  <si>
    <t>50539</t>
  </si>
  <si>
    <t>Daudzslāņu CT koronogrāfija un sirds funkcionālie izmeklējumi bez kontrastēšanas (Ca scoring)</t>
  </si>
  <si>
    <t>50614</t>
  </si>
  <si>
    <t>Daudzslāņu CT koronarogrāfija ar i/v kontrastēšanu, par katru nākamo sēriju</t>
  </si>
  <si>
    <t>50634</t>
  </si>
  <si>
    <t>Piemaksa par kontrastvielu Iopamidolum 370 (50 ml)</t>
  </si>
  <si>
    <t>55086</t>
  </si>
  <si>
    <t>Fizioterapeita un fizioterapeita asistenta darbs ar pacientiem baseinā, grupā 3?8 cilvēki (fizioterapeits ārpus baseina (norāda par katru pacientu grupā))</t>
  </si>
  <si>
    <t>1222APLG3894</t>
  </si>
  <si>
    <t>1222APLG3810</t>
  </si>
  <si>
    <t>03148</t>
  </si>
  <si>
    <t>Piemaksa par Anti-D (rh) immunoglobulin (1250 IU) lietošanu</t>
  </si>
  <si>
    <t>1222APLG4012</t>
  </si>
  <si>
    <t>1222APLG3399</t>
  </si>
  <si>
    <t>1222APLG3481</t>
  </si>
  <si>
    <t>1222APLG3425</t>
  </si>
  <si>
    <t>1222APLG3887</t>
  </si>
  <si>
    <t>1222APLG3427</t>
  </si>
  <si>
    <t>1222APLG3581</t>
  </si>
  <si>
    <t>1222APLG4011</t>
  </si>
  <si>
    <t>1222APLG3398</t>
  </si>
  <si>
    <t>1222APLG3639</t>
  </si>
  <si>
    <t>17046</t>
  </si>
  <si>
    <t>Pozitīvo un negatīvo fūziju noteikšana</t>
  </si>
  <si>
    <t>18031</t>
  </si>
  <si>
    <t>Krioterapija ? lieto ausu, kakla, deguna saslimšanu gadījumā, ja to izdara dobumos, izmantojot specializētos LOR instrumentus</t>
  </si>
  <si>
    <t>19017</t>
  </si>
  <si>
    <t>Pastāvīga katetra ielikšana, urīnpūšļa katetrizācija ar skalošanu, medikamentu instilāciju un/vai asins sarecējumu izskalošanu</t>
  </si>
  <si>
    <t>50724</t>
  </si>
  <si>
    <t>Šķidrumu kolekciju (abscesu, cistu, hematomu) perkutāna drenāža bez drenāžas komplekta vērtības</t>
  </si>
  <si>
    <t>1222APLG3521</t>
  </si>
  <si>
    <t>50831</t>
  </si>
  <si>
    <t>MR angiogrāfija vienai ķermeņa daļai bez kontrastēšanas ar 1,0 Teslas vai stiprāka magnētiskā lauka aparātiem. Nenorādīt kopā ar manipulāciju 50829</t>
  </si>
  <si>
    <t>1222APLG3524</t>
  </si>
  <si>
    <t>010069102</t>
  </si>
  <si>
    <t>Latvijas Universitātes medicīniskās pēcdiploma izglītības institūts, Sabiedrība ar ierobežotu atbildību</t>
  </si>
  <si>
    <t>1222APLG3888</t>
  </si>
  <si>
    <t>010077476</t>
  </si>
  <si>
    <t>Tihomirova Margarita - ārsta prakse bērnu neiroloģijā</t>
  </si>
  <si>
    <t>1222APLG3723</t>
  </si>
  <si>
    <t>1222APLG3960</t>
  </si>
  <si>
    <t>1222APLG3401</t>
  </si>
  <si>
    <t>1222APLG3514</t>
  </si>
  <si>
    <t>1222APLG3958</t>
  </si>
  <si>
    <t>1222APLG3879</t>
  </si>
  <si>
    <t>1222APLG3420</t>
  </si>
  <si>
    <t>1222APLG3426</t>
  </si>
  <si>
    <t>07023</t>
  </si>
  <si>
    <t>Elpceļu nespecifiskās reaktivitātes noteikšana ar metaholīna inhalācijām</t>
  </si>
  <si>
    <t>019377447</t>
  </si>
  <si>
    <t>Stupina Tamāra - ārsta prakse dzemdniecībā, ginekoloģijā</t>
  </si>
  <si>
    <t>1222APLG3517</t>
  </si>
  <si>
    <t>019464002</t>
  </si>
  <si>
    <t>URO, Sabiedrība ar ierobežotu atbildību</t>
  </si>
  <si>
    <t>1222APLG3816</t>
  </si>
  <si>
    <t>1222APLG3523</t>
  </si>
  <si>
    <t>08063</t>
  </si>
  <si>
    <t>Hemostāze neatliekamās augšējās vai apakšējās endoskopijas laikā bez vienreizējās lietošanas materiālu vērtībām. Var norādīt kopā ar manipulācijām 08061, 08062, 08111, 08112, 08113</t>
  </si>
  <si>
    <t>08130</t>
  </si>
  <si>
    <t>Piemaksa par vienreizējās lietošanas injektora lietošanu endoskopijās</t>
  </si>
  <si>
    <t>08134</t>
  </si>
  <si>
    <t>Piemaksa par argonplazmas koagulācijas iekārtas izmantošanu</t>
  </si>
  <si>
    <t>1222APLG3419</t>
  </si>
  <si>
    <t>1222APLG3518</t>
  </si>
  <si>
    <t>1222APLG3957</t>
  </si>
  <si>
    <t>1222APLG3512</t>
  </si>
  <si>
    <t>019477466</t>
  </si>
  <si>
    <t>Kogane Jekaterina - ārsta prakse pediatrijā un bērnu neiroloģijā</t>
  </si>
  <si>
    <t>1222APLG3422</t>
  </si>
  <si>
    <t>1522APLG1236</t>
  </si>
  <si>
    <t>1522APLG1262</t>
  </si>
  <si>
    <t>1522APLG1454</t>
  </si>
  <si>
    <t>1522APLG1453</t>
  </si>
  <si>
    <t>1522APLG1301</t>
  </si>
  <si>
    <t>1322APLG1274</t>
  </si>
  <si>
    <t>1322APLG1252</t>
  </si>
  <si>
    <t>1322APLG1300</t>
  </si>
  <si>
    <t>1322APLG1302</t>
  </si>
  <si>
    <t>1322APLG1120</t>
  </si>
  <si>
    <t>50190</t>
  </si>
  <si>
    <t>Mamogrāfijas apraksts (abām krūtīm, katrai divās projekcijās). Izmeklējuma rezultāts R 3 ? aizdomas par patoloģiju/lokālas patoloģiskas izmaiņas. Nenorāda kopā ar 50671</t>
  </si>
  <si>
    <t>1322APLG1267</t>
  </si>
  <si>
    <t>1222APLG3966</t>
  </si>
  <si>
    <t>1222APLG3651</t>
  </si>
  <si>
    <t>1222APLG3628</t>
  </si>
  <si>
    <t>1222APLG3965</t>
  </si>
  <si>
    <t>130077420</t>
  </si>
  <si>
    <t>Oculus, SIA</t>
  </si>
  <si>
    <t>1222APLG3510</t>
  </si>
  <si>
    <t>1022APLG1371</t>
  </si>
  <si>
    <t>170000162</t>
  </si>
  <si>
    <t>Pavlovska Ina - ārsta prakse otolaringoloģijā</t>
  </si>
  <si>
    <t>1022APLG1256</t>
  </si>
  <si>
    <t>1022APLG1282</t>
  </si>
  <si>
    <t>1022APLG1285</t>
  </si>
  <si>
    <t>1022APLG1406</t>
  </si>
  <si>
    <t>1022APLG1211</t>
  </si>
  <si>
    <t>1022APLG1212</t>
  </si>
  <si>
    <t>1522APLG1452</t>
  </si>
  <si>
    <t>1422APLG1395</t>
  </si>
  <si>
    <t>1422APLG1394</t>
  </si>
  <si>
    <t>270000088</t>
  </si>
  <si>
    <t>SN GURU, SIA</t>
  </si>
  <si>
    <t>1022APLG1214</t>
  </si>
  <si>
    <t>1022APLG1255</t>
  </si>
  <si>
    <t>1022APLG1328</t>
  </si>
  <si>
    <t>50192</t>
  </si>
  <si>
    <t>Mamogrāfijas apraksts (abām krūtīm, katrai divās projekcijās). Izmeklējuma rezultāts R 5 ? pierādīta malignitāte/ļaundabīga atradne. Nenorāda kopā ar 50673</t>
  </si>
  <si>
    <t>270077407</t>
  </si>
  <si>
    <t>Ilzes Embrikas ārsta prakse, SIA</t>
  </si>
  <si>
    <t>1022APLG1316</t>
  </si>
  <si>
    <t>1022APLG1342</t>
  </si>
  <si>
    <t>1022APLG1368</t>
  </si>
  <si>
    <t>1422APLG1396</t>
  </si>
  <si>
    <t>1422APLG1322</t>
  </si>
  <si>
    <t>1322APLG1140</t>
  </si>
  <si>
    <t>1422APLG1247</t>
  </si>
  <si>
    <t>1322APLG1225</t>
  </si>
  <si>
    <t>1422APLG1341</t>
  </si>
  <si>
    <t>1522APLG1450</t>
  </si>
  <si>
    <t>1022APLG1407</t>
  </si>
  <si>
    <t>660200027</t>
  </si>
  <si>
    <t>Limbažu slimnīca, Sabiedrība ar ierobežotu atbildību</t>
  </si>
  <si>
    <t>1422APLG1293</t>
  </si>
  <si>
    <t>1522APLG1353</t>
  </si>
  <si>
    <t>1422APLG1367</t>
  </si>
  <si>
    <t>1322APLG1197</t>
  </si>
  <si>
    <t>1522APLG1323</t>
  </si>
  <si>
    <t>17102</t>
  </si>
  <si>
    <t>Tonogrāfija vai elastotonometrija</t>
  </si>
  <si>
    <t>760200024</t>
  </si>
  <si>
    <t>Petrāne Valentīna - ārsta prakse otolaringoloģijā</t>
  </si>
  <si>
    <t>1522APLG1427</t>
  </si>
  <si>
    <t>1522APLG1451</t>
  </si>
  <si>
    <t>1222APLG3964</t>
  </si>
  <si>
    <t>1222APLG3627</t>
  </si>
  <si>
    <t>801200021</t>
  </si>
  <si>
    <t>Āva Gundega - ārsta prakse neiroloģijā</t>
  </si>
  <si>
    <t>1222APLG3397</t>
  </si>
  <si>
    <t>1222APLG3522</t>
  </si>
  <si>
    <t>1222APLG3655</t>
  </si>
  <si>
    <t>1222APLG3565</t>
  </si>
  <si>
    <t>1222APLG3885</t>
  </si>
  <si>
    <t>1222APLG3886</t>
  </si>
  <si>
    <t>16082</t>
  </si>
  <si>
    <t>Laparoskopiskas operācijas - salpingektomija, salpingostomija ar augļa olas evakuāciju, cistektomija, cistovazektomija</t>
  </si>
  <si>
    <t>1022APLG1236</t>
  </si>
  <si>
    <t>1022APLG1317</t>
  </si>
  <si>
    <t>1022APLG1313</t>
  </si>
  <si>
    <t>1422APLG1355</t>
  </si>
  <si>
    <t>AP56</t>
  </si>
  <si>
    <t>Speciālistu konsultācijas konstatētas atradnes gadījumā</t>
  </si>
  <si>
    <t>0022APSV0642</t>
  </si>
  <si>
    <t>AP07</t>
  </si>
  <si>
    <t>Mammogrāfija</t>
  </si>
  <si>
    <t>AP55</t>
  </si>
  <si>
    <t>Ļaundabīgo audzēju primārie diagnostiskie izmeklējumi</t>
  </si>
  <si>
    <t>50073</t>
  </si>
  <si>
    <t>Kuņģa, divpadsmitpirkstu zarnas un tievo zarnu kontrastizmeklējums, ieskaitot zarnu pasāžu</t>
  </si>
  <si>
    <t>AP58</t>
  </si>
  <si>
    <t>Ļaundabīgo audzēju sekundārie diagnostiskie izmeklējumi</t>
  </si>
  <si>
    <t>50850</t>
  </si>
  <si>
    <t>Piemaksa par kontrastvielu Gd-EOB-DTPA disodium (gadoxetic acid, disodium) (10 ml)</t>
  </si>
  <si>
    <t>AP101</t>
  </si>
  <si>
    <t>Nieru aizstājterapija</t>
  </si>
  <si>
    <t>AP122</t>
  </si>
  <si>
    <t>Prioritārie pakalpojumi pacientiem ar ļaundabīgo audzēju</t>
  </si>
  <si>
    <t>010000357</t>
  </si>
  <si>
    <t>GYNA, SIA</t>
  </si>
  <si>
    <t>AP207</t>
  </si>
  <si>
    <t>Grūtnieču aprūpe atbilstoši grūtniecības aprūpes standartam</t>
  </si>
  <si>
    <t>0022APSV0690</t>
  </si>
  <si>
    <t>0022APSV0746</t>
  </si>
  <si>
    <t>0022APSV0669</t>
  </si>
  <si>
    <t>19282</t>
  </si>
  <si>
    <t>Piemaksa par intravenozā dzelzs preparāta ievadi nieru aizstājējterapijai</t>
  </si>
  <si>
    <t>AP206</t>
  </si>
  <si>
    <t>Krūts audzēju agrīnā diagnostika</t>
  </si>
  <si>
    <t>0022APSV0703</t>
  </si>
  <si>
    <t>0022APSV0747</t>
  </si>
  <si>
    <t>1522APSV0221</t>
  </si>
  <si>
    <t>1522APSV0222</t>
  </si>
  <si>
    <t>1322APSV0211</t>
  </si>
  <si>
    <t>1322APSV0207</t>
  </si>
  <si>
    <t>1022APSV0274</t>
  </si>
  <si>
    <t>1522APSV0254</t>
  </si>
  <si>
    <t>1522APSV0224</t>
  </si>
  <si>
    <t>250000106</t>
  </si>
  <si>
    <t>Vinetas Volkovičas Ārsta Prakse, Sabiedrība ar ierobežotu atbildību</t>
  </si>
  <si>
    <t>1422APSV0219</t>
  </si>
  <si>
    <t>1022APSV0285</t>
  </si>
  <si>
    <t>1322APSV0185</t>
  </si>
  <si>
    <t>1322APSV0196</t>
  </si>
  <si>
    <t>1322APSV0197</t>
  </si>
  <si>
    <t>1522APSV0252</t>
  </si>
  <si>
    <t>1322APSV0192</t>
  </si>
  <si>
    <t>1322APSV0180</t>
  </si>
  <si>
    <t>1522APSV0231</t>
  </si>
  <si>
    <t>Ārsta specialitātes precizējums (pakalpojuma sniedzēja)</t>
  </si>
  <si>
    <t>AP53</t>
  </si>
  <si>
    <t>Laboratorijas pakalpojumi</t>
  </si>
  <si>
    <t>0022AP3L0098</t>
  </si>
  <si>
    <t>46150</t>
  </si>
  <si>
    <t>Beta-HGH ? brīvais horiongonadotropīns</t>
  </si>
  <si>
    <t>0022AP3L0112</t>
  </si>
  <si>
    <t>1322AP3L0037</t>
  </si>
  <si>
    <t>1322AP3L0036</t>
  </si>
  <si>
    <t>AP126</t>
  </si>
  <si>
    <t>Laboratoriskie izmeklējumi Ukrainas iedzīvotājiem saistībā ar militāro konfliktu</t>
  </si>
  <si>
    <t>44127</t>
  </si>
  <si>
    <t>Izmeklējamā materiāla apstrāde, uzsēšana un izaugušo koloniju mikroskopija uz Mycobacteria ģints mikroorganismiem (bez barotnes pagatavošanas)</t>
  </si>
  <si>
    <t>45011</t>
  </si>
  <si>
    <t>Mycobacterium ģints mikroorganismu mikroskopiskā izmeklēšana ar luminiscento metodi</t>
  </si>
  <si>
    <t>46149</t>
  </si>
  <si>
    <t>SCC ? plakanšūnu vēža antigēns</t>
  </si>
  <si>
    <t>41233</t>
  </si>
  <si>
    <t>Sifiliss ? TPHA kvantitatīvā metode (titri)</t>
  </si>
  <si>
    <t>47026</t>
  </si>
  <si>
    <t>Rotavīrusa Ag</t>
  </si>
  <si>
    <t>1222APLG3813</t>
  </si>
  <si>
    <t>48006</t>
  </si>
  <si>
    <t>Anti-Toxocara canis IgG</t>
  </si>
  <si>
    <t>42005</t>
  </si>
  <si>
    <t>Citoloģiskie izmeklējumi no dzemdes dobuma (trīs preparāti)</t>
  </si>
  <si>
    <t>40315</t>
  </si>
  <si>
    <t>Nepilno antieritrocitāro antivielu titrēšana gēla tehnikā ar vienu antigēnu (ID karte ? Liss/Coombs)</t>
  </si>
  <si>
    <t>44058</t>
  </si>
  <si>
    <t>Uzsējums uz beta hemolītiskiem streptokokiem ? pozitīvs (identifikācija līdz Lensfilda grupai)</t>
  </si>
  <si>
    <t>1222APLG3963</t>
  </si>
  <si>
    <t>40090</t>
  </si>
  <si>
    <t>Trombīna laiks</t>
  </si>
  <si>
    <t>41321</t>
  </si>
  <si>
    <t>Anti-HBc IgM</t>
  </si>
  <si>
    <t>44119</t>
  </si>
  <si>
    <t>IgG antivielas pret difterijas toksīnu</t>
  </si>
  <si>
    <t>46065</t>
  </si>
  <si>
    <t>Specifiskā IgE noteikšana (panelis ? 12 Ag)</t>
  </si>
  <si>
    <t>47062</t>
  </si>
  <si>
    <t>Anti-Rubella (masaliņas) vai Anti-Rubeola (masalas) IgM</t>
  </si>
  <si>
    <t>47154</t>
  </si>
  <si>
    <t>Chlamydia trachomatis, Ureaplasma un Mycoplasma hominis, Mycoplasma genitalium DNS noteikšana ar polimerāzes ķēdes reakciju reālajā laikā (RT-PCR)</t>
  </si>
  <si>
    <t>47155</t>
  </si>
  <si>
    <t>Trichomona vaginalis DNS ar polimerāzes ķēdes reakciju ar fluorescences detekciju pēc beigu punkta (end point)</t>
  </si>
  <si>
    <t>40301</t>
  </si>
  <si>
    <t>Asins grupas noteikšana ABO sistēmā ar plaknes metodi (dubultreakcija)</t>
  </si>
  <si>
    <t>40302</t>
  </si>
  <si>
    <t>Rh (D) pazīmes noteikšana ar plaknes metodi (ar diviem reaģentiem)</t>
  </si>
  <si>
    <t>AP0804</t>
  </si>
  <si>
    <t>Laboratoriskie izmeklējumi grūtnieču aprūpē atbilstoši grūtniecības aprūpes standartam</t>
  </si>
  <si>
    <t>1022APSV0279</t>
  </si>
  <si>
    <t>AP52</t>
  </si>
  <si>
    <t>Histoloģiskie izmeklējumi</t>
  </si>
  <si>
    <t>1322AP3L0038</t>
  </si>
  <si>
    <t>1022AP3L0022</t>
  </si>
  <si>
    <t>ĀI nosaukums</t>
  </si>
  <si>
    <t>010001134</t>
  </si>
  <si>
    <t>Vaivode Laila - ārsta prakse pediatrijā</t>
  </si>
  <si>
    <t>PVA</t>
  </si>
  <si>
    <t>1222AP132802</t>
  </si>
  <si>
    <t>01061</t>
  </si>
  <si>
    <t>Bērnu profilaktiskās apskates, ko veic ģimenes ārsts</t>
  </si>
  <si>
    <t>1222AP132754</t>
  </si>
  <si>
    <t>1222AP132808</t>
  </si>
  <si>
    <t>1222AP132941</t>
  </si>
  <si>
    <t>1222AP132614</t>
  </si>
  <si>
    <t>1222AP132945</t>
  </si>
  <si>
    <t>1222AP132621</t>
  </si>
  <si>
    <t>019175402</t>
  </si>
  <si>
    <t>Ģēģere Vineta -ģimenes ārsta prakse</t>
  </si>
  <si>
    <t>1222AP132834</t>
  </si>
  <si>
    <t>1222AP132982</t>
  </si>
  <si>
    <t>1222AP132843</t>
  </si>
  <si>
    <t>1222AP132835</t>
  </si>
  <si>
    <t>025000001</t>
  </si>
  <si>
    <t>Sabiedrība ar ierobežotu atbildību "Jāņa Kangara ārsta prakse"</t>
  </si>
  <si>
    <t>1322AP131051</t>
  </si>
  <si>
    <t>050000041</t>
  </si>
  <si>
    <t>Kurator, SIA</t>
  </si>
  <si>
    <t>1522AP131004</t>
  </si>
  <si>
    <t>090077403</t>
  </si>
  <si>
    <t>Asklepius-ārsta prakse, IK</t>
  </si>
  <si>
    <t>1322AP130992</t>
  </si>
  <si>
    <t>01066</t>
  </si>
  <si>
    <t>Piemaksa par ģimenes ārsta veiktu profilaktisko apskati, izmeklējot pacientu ar saslimšanu (apmaksā tikai bērniem)</t>
  </si>
  <si>
    <t>1322AP130943</t>
  </si>
  <si>
    <t>1322AP131079</t>
  </si>
  <si>
    <t>1222AP132997</t>
  </si>
  <si>
    <t>1022AP130961</t>
  </si>
  <si>
    <t>1022AP131099</t>
  </si>
  <si>
    <t>1522AP131109</t>
  </si>
  <si>
    <t>1022AP131048</t>
  </si>
  <si>
    <t>1422AP131061</t>
  </si>
  <si>
    <t>1322AP131028</t>
  </si>
  <si>
    <t>460800011</t>
  </si>
  <si>
    <t>Dobžanska Ināra - ārsta prakse pediatrijā</t>
  </si>
  <si>
    <t>1322AP130946</t>
  </si>
  <si>
    <t>540200019</t>
  </si>
  <si>
    <t>Strazdiņa Ilze - ģimenes ārsta prakse</t>
  </si>
  <si>
    <t>1322AP130964</t>
  </si>
  <si>
    <t>1322AP131104</t>
  </si>
  <si>
    <t>1222APLG3951</t>
  </si>
  <si>
    <t>1222APLG3582</t>
  </si>
  <si>
    <t>1222APLG3874</t>
  </si>
  <si>
    <t>1222APLG3618</t>
  </si>
  <si>
    <t>1222APLG3600</t>
  </si>
  <si>
    <t>010000061</t>
  </si>
  <si>
    <t>Rīgas patversme</t>
  </si>
  <si>
    <t>1222APLG3711</t>
  </si>
  <si>
    <t>60544</t>
  </si>
  <si>
    <t>Ģimenes ārsta konsultācija sociālā riska grupas pacientam</t>
  </si>
  <si>
    <t>1222APLG3826</t>
  </si>
  <si>
    <t>1222APLG3848</t>
  </si>
  <si>
    <t>1222APLG3916</t>
  </si>
  <si>
    <t>1222APLG3444</t>
  </si>
  <si>
    <t>1222APLG3909</t>
  </si>
  <si>
    <t>1222APLG3683</t>
  </si>
  <si>
    <t>1222APLG3679</t>
  </si>
  <si>
    <t>1222APLG3746</t>
  </si>
  <si>
    <t>1222APLG3690</t>
  </si>
  <si>
    <t>010000327</t>
  </si>
  <si>
    <t>Geletko Tatjana - ģimenes ārsta prakse</t>
  </si>
  <si>
    <t>1222APLG4013</t>
  </si>
  <si>
    <t>1222APLG3469</t>
  </si>
  <si>
    <t>1222APLG3747</t>
  </si>
  <si>
    <t>1222APLG3775</t>
  </si>
  <si>
    <t>1222APLG3774</t>
  </si>
  <si>
    <t>1222APLG3474</t>
  </si>
  <si>
    <t>010000429</t>
  </si>
  <si>
    <t>Muravjova Olga - ģimenes ārsta prakse</t>
  </si>
  <si>
    <t>1222APLG3993</t>
  </si>
  <si>
    <t>1222APLG3459</t>
  </si>
  <si>
    <t>1222APLG4014</t>
  </si>
  <si>
    <t>1222APLG3752</t>
  </si>
  <si>
    <t>1222APLG4018</t>
  </si>
  <si>
    <t>1222APLG3785</t>
  </si>
  <si>
    <t>1222APLG3992</t>
  </si>
  <si>
    <t>010000505</t>
  </si>
  <si>
    <t>Skudra Ilona - ģimenes ārsta prakse</t>
  </si>
  <si>
    <t>1222APLG3607</t>
  </si>
  <si>
    <t>010000514</t>
  </si>
  <si>
    <t>Krustiņa Daiga - ģimenes ārsta prakse</t>
  </si>
  <si>
    <t>1222APLG3634</t>
  </si>
  <si>
    <t>1222APLG3941</t>
  </si>
  <si>
    <t>010000876</t>
  </si>
  <si>
    <t>Urbanoviča Larisa - ģimenes ārsta prakse</t>
  </si>
  <si>
    <t>1222APLG3939</t>
  </si>
  <si>
    <t>010000962</t>
  </si>
  <si>
    <t>Vitas Jirgensones ārsta prakse, SIA</t>
  </si>
  <si>
    <t>1222APLG3707</t>
  </si>
  <si>
    <t>1222APLG3787</t>
  </si>
  <si>
    <t>1222APLG3636</t>
  </si>
  <si>
    <t>1222APLG3487</t>
  </si>
  <si>
    <t>010001070</t>
  </si>
  <si>
    <t>Muižzemniece Irita - ģimenes ārsta prakse</t>
  </si>
  <si>
    <t>1222APLG3786</t>
  </si>
  <si>
    <t>1222APLG3709</t>
  </si>
  <si>
    <t>1222APLG3635</t>
  </si>
  <si>
    <t>1222APLG3631</t>
  </si>
  <si>
    <t>010001187</t>
  </si>
  <si>
    <t>Zīvere-Pile Līga - ģimenes ārsta prakse</t>
  </si>
  <si>
    <t>1222APLG4015</t>
  </si>
  <si>
    <t>1222APLG3859</t>
  </si>
  <si>
    <t>1222APLG3710</t>
  </si>
  <si>
    <t>1222APLG3789</t>
  </si>
  <si>
    <t>1222APLG3632</t>
  </si>
  <si>
    <t>010001305</t>
  </si>
  <si>
    <t>Ivetas Feldmanes ģimenes ārsta prakse, IK</t>
  </si>
  <si>
    <t>1222APLG3934</t>
  </si>
  <si>
    <t>1222APLG3625</t>
  </si>
  <si>
    <t>1222APLG3563</t>
  </si>
  <si>
    <t>1222APLG3470</t>
  </si>
  <si>
    <t>1222APLG3933</t>
  </si>
  <si>
    <t>1222APLG3703</t>
  </si>
  <si>
    <t>1222APLG3975</t>
  </si>
  <si>
    <t>1222APLG3480</t>
  </si>
  <si>
    <t>010001427</t>
  </si>
  <si>
    <t>Medical Solutions, Sabiedrība ar ierobežotu atbildību</t>
  </si>
  <si>
    <t>1222APLG3491</t>
  </si>
  <si>
    <t>1222APLG3490</t>
  </si>
  <si>
    <t>1222APLG3637</t>
  </si>
  <si>
    <t>010001476</t>
  </si>
  <si>
    <t>Mambetajeva Rahata - ģimenes ārsta prakse</t>
  </si>
  <si>
    <t>1222APLG3509</t>
  </si>
  <si>
    <t>010001486</t>
  </si>
  <si>
    <t>Dr. Jūlija Lazutina, SIA</t>
  </si>
  <si>
    <t>1222APLG3792</t>
  </si>
  <si>
    <t>1222APLG3492</t>
  </si>
  <si>
    <t>1222APLG3790</t>
  </si>
  <si>
    <t>1222APLG3791</t>
  </si>
  <si>
    <t>1222APLG3570</t>
  </si>
  <si>
    <t>010001510</t>
  </si>
  <si>
    <t>ESI SPIRGTS, SIA</t>
  </si>
  <si>
    <t>1222APLG3944</t>
  </si>
  <si>
    <t>1422APLG1291</t>
  </si>
  <si>
    <t>1222APLG4019</t>
  </si>
  <si>
    <t>010001575</t>
  </si>
  <si>
    <t>Gubska Žanna - ģimenes ārsta prakse</t>
  </si>
  <si>
    <t>1222APLG3640</t>
  </si>
  <si>
    <t>010001588</t>
  </si>
  <si>
    <t>Andreja Sazoņika ģimenes ārsta prakse, Sabiedrība ar ierobežotu atbildību</t>
  </si>
  <si>
    <t>1222APLG4021</t>
  </si>
  <si>
    <t>1222APLG3495</t>
  </si>
  <si>
    <t>1222APLG3496</t>
  </si>
  <si>
    <t>1222APLG3497</t>
  </si>
  <si>
    <t>1222APLG4022</t>
  </si>
  <si>
    <t>1222APLG3865</t>
  </si>
  <si>
    <t>1222APLG3498</t>
  </si>
  <si>
    <t>1222APLG3575</t>
  </si>
  <si>
    <t>1222APLG3866</t>
  </si>
  <si>
    <t>1222APLG3869</t>
  </si>
  <si>
    <t>1222APLG3824</t>
  </si>
  <si>
    <t>1222APLG3871</t>
  </si>
  <si>
    <t>1222APLG3645</t>
  </si>
  <si>
    <t>010001808</t>
  </si>
  <si>
    <t>O.Kļaviņas ģimenes ārsta prakse, SIA</t>
  </si>
  <si>
    <t>1222APLG3714</t>
  </si>
  <si>
    <t>1222APLG3872</t>
  </si>
  <si>
    <t>1222APLG3578</t>
  </si>
  <si>
    <t>1222APLG3646</t>
  </si>
  <si>
    <t>1222APLG3949</t>
  </si>
  <si>
    <t>1222APLG3797</t>
  </si>
  <si>
    <t>1222APLG3798</t>
  </si>
  <si>
    <t>1222APLG3647</t>
  </si>
  <si>
    <t>1222APLG3799</t>
  </si>
  <si>
    <t>1222APLG3413</t>
  </si>
  <si>
    <t>1222APLG3414</t>
  </si>
  <si>
    <t>010001904</t>
  </si>
  <si>
    <t>Aions, SIA</t>
  </si>
  <si>
    <t>1222APLG3800</t>
  </si>
  <si>
    <t>1222APLG3803</t>
  </si>
  <si>
    <t>1222APLG3648</t>
  </si>
  <si>
    <t>1222APLG3649</t>
  </si>
  <si>
    <t>1222APLG3804</t>
  </si>
  <si>
    <t>1222APLG3716</t>
  </si>
  <si>
    <t>1222APLG3650</t>
  </si>
  <si>
    <t>1222APLG3908</t>
  </si>
  <si>
    <t>010065409</t>
  </si>
  <si>
    <t>ĀRSTES I.RAČINSKAS PRIVĀTPRAKSE, Irinas Račinskas Rīgas individuālais uzņēmums medicīniskā firma</t>
  </si>
  <si>
    <t>1222APLG3755</t>
  </si>
  <si>
    <t>1222APLG3756</t>
  </si>
  <si>
    <t>1222APLG3977</t>
  </si>
  <si>
    <t>1222APLG3851</t>
  </si>
  <si>
    <t>1222APLG3904</t>
  </si>
  <si>
    <t>1222APLG3586</t>
  </si>
  <si>
    <t>1222APLG3759</t>
  </si>
  <si>
    <t>1222APLG3457</t>
  </si>
  <si>
    <t>1222APLG3452</t>
  </si>
  <si>
    <t>1222APLG3988</t>
  </si>
  <si>
    <t>1222APLG3693</t>
  </si>
  <si>
    <t>1222APLG3922</t>
  </si>
  <si>
    <t>1222APLG3779</t>
  </si>
  <si>
    <t>019175416</t>
  </si>
  <si>
    <t>Lazdāne Margerita - ģimenes ārsta prakse</t>
  </si>
  <si>
    <t>1222APLG3589</t>
  </si>
  <si>
    <t>1222APLG3697</t>
  </si>
  <si>
    <t>1222APLG3763</t>
  </si>
  <si>
    <t>1222APLG4005</t>
  </si>
  <si>
    <t>1222APLG3769</t>
  </si>
  <si>
    <t>1222APLG3692</t>
  </si>
  <si>
    <t>1222APLG3462</t>
  </si>
  <si>
    <t>1222APLG3976</t>
  </si>
  <si>
    <t>1222APLG3920</t>
  </si>
  <si>
    <t>1222APLG3688</t>
  </si>
  <si>
    <t>1222APLG3587</t>
  </si>
  <si>
    <t>019275414</t>
  </si>
  <si>
    <t>Pukijāne Marina - ģimenes ārsta prakse</t>
  </si>
  <si>
    <t>1222APLG3585</t>
  </si>
  <si>
    <t>1222APLG3695</t>
  </si>
  <si>
    <t>1222APLG3534</t>
  </si>
  <si>
    <t>1222APLG3508</t>
  </si>
  <si>
    <t>1222APLG3447</t>
  </si>
  <si>
    <t>1222APLG3594</t>
  </si>
  <si>
    <t>019275438</t>
  </si>
  <si>
    <t>Bažbauere Ināra - ģimenes ārsta prakse</t>
  </si>
  <si>
    <t>1222APLG3616</t>
  </si>
  <si>
    <t>1222APLG3549</t>
  </si>
  <si>
    <t>1222APLG3557</t>
  </si>
  <si>
    <t>019277413</t>
  </si>
  <si>
    <t>Agarelovs Vadims -  ģimenes ārsta prakse</t>
  </si>
  <si>
    <t>1222APLG3613</t>
  </si>
  <si>
    <t>1222APLG3564</t>
  </si>
  <si>
    <t>1222APLG3456</t>
  </si>
  <si>
    <t>1222APLG3436</t>
  </si>
  <si>
    <t>019375406</t>
  </si>
  <si>
    <t>Rutkovskis Vasilijs - ģimenes ārsta prakse</t>
  </si>
  <si>
    <t>1222APLG3772</t>
  </si>
  <si>
    <t>1222APLG3450</t>
  </si>
  <si>
    <t>1222APLG3552</t>
  </si>
  <si>
    <t>1222APLG3743</t>
  </si>
  <si>
    <t>1222APLG3437</t>
  </si>
  <si>
    <t>1222APLG3445</t>
  </si>
  <si>
    <t>019375431</t>
  </si>
  <si>
    <t>Gizatullina Nataļja - ģimenes ārsta prakse</t>
  </si>
  <si>
    <t>1222APLG3435</t>
  </si>
  <si>
    <t>019375433</t>
  </si>
  <si>
    <t>L.Petražickas Doktorāts, SIA</t>
  </si>
  <si>
    <t>1222APLG3990</t>
  </si>
  <si>
    <t>1222APLG3764</t>
  </si>
  <si>
    <t>1222APLG3777</t>
  </si>
  <si>
    <t>019375441</t>
  </si>
  <si>
    <t>Kuzņecova Nataļja - ģimenes ārsta prakse</t>
  </si>
  <si>
    <t>1222APLG3541</t>
  </si>
  <si>
    <t>1222APLG3766</t>
  </si>
  <si>
    <t>1222APLG3843</t>
  </si>
  <si>
    <t>1222APLG3850</t>
  </si>
  <si>
    <t>1222APLG3926</t>
  </si>
  <si>
    <t>1222APLG3562</t>
  </si>
  <si>
    <t>1222APLG3846</t>
  </si>
  <si>
    <t>1222APLG3761</t>
  </si>
  <si>
    <t>019475401</t>
  </si>
  <si>
    <t>Ilzes Jākobsones ģimenes ārsta prakse, Sabiedrība ar ierobežotu atbildību</t>
  </si>
  <si>
    <t>1222APLG3825</t>
  </si>
  <si>
    <t>019475410</t>
  </si>
  <si>
    <t>Grīnhofa Zaiga - ģimenes ārsta prakse</t>
  </si>
  <si>
    <t>1222APLG3446</t>
  </si>
  <si>
    <t>019475411</t>
  </si>
  <si>
    <t>Frīdenberga Aslēra - ģimenes ārsta prakse</t>
  </si>
  <si>
    <t>1222APLG3982</t>
  </si>
  <si>
    <t>1222APLG3750</t>
  </si>
  <si>
    <t>1222APLG3466</t>
  </si>
  <si>
    <t>1222APLG3558</t>
  </si>
  <si>
    <t>1222APLG3771</t>
  </si>
  <si>
    <t>1222APLG3588</t>
  </si>
  <si>
    <t>1222APLG3837</t>
  </si>
  <si>
    <t>1222APLG3548</t>
  </si>
  <si>
    <t>1222APLG3441</t>
  </si>
  <si>
    <t>1222APLG3694</t>
  </si>
  <si>
    <t>1222APLG3921</t>
  </si>
  <si>
    <t>1222APLG3905</t>
  </si>
  <si>
    <t>1222APLG3682</t>
  </si>
  <si>
    <t>1222APLG3987</t>
  </si>
  <si>
    <t>019575405</t>
  </si>
  <si>
    <t>D. Ļūļes ārsta prakse, Sabiedrība ar ierobežotu atbildību</t>
  </si>
  <si>
    <t>1222APLG3838</t>
  </si>
  <si>
    <t>019575409</t>
  </si>
  <si>
    <t>Dīriņa Vija - ģimenes ārsta prakse</t>
  </si>
  <si>
    <t>1222APLG3675</t>
  </si>
  <si>
    <t>019575412</t>
  </si>
  <si>
    <t>Rozeniece Aina - ģimenes ārsta prakse</t>
  </si>
  <si>
    <t>1222APLG3416</t>
  </si>
  <si>
    <t>1222APLG3700</t>
  </si>
  <si>
    <t>1222APLG3686</t>
  </si>
  <si>
    <t>019575429</t>
  </si>
  <si>
    <t>SN ĀRSTE, SIA</t>
  </si>
  <si>
    <t>1222APLG3458</t>
  </si>
  <si>
    <t>1222APLG3768</t>
  </si>
  <si>
    <t>1222APLG3945</t>
  </si>
  <si>
    <t>1222APLG3914</t>
  </si>
  <si>
    <t>1222APLG4003</t>
  </si>
  <si>
    <t>1222APLG3673</t>
  </si>
  <si>
    <t>019675409</t>
  </si>
  <si>
    <t>Dziļuma Ilze - ģimenes ārsta prakse</t>
  </si>
  <si>
    <t>1222APLG3986</t>
  </si>
  <si>
    <t>1222APLG3556</t>
  </si>
  <si>
    <t>1222APLG3448</t>
  </si>
  <si>
    <t>1222APLG3745</t>
  </si>
  <si>
    <t>1322APLG1222</t>
  </si>
  <si>
    <t>027000001</t>
  </si>
  <si>
    <t>Dr.Katerynas prakse, SIA</t>
  </si>
  <si>
    <t>1022APLG1312</t>
  </si>
  <si>
    <t>035000003</t>
  </si>
  <si>
    <t>DD Doktorāts, SIA</t>
  </si>
  <si>
    <t>1422APLG1446</t>
  </si>
  <si>
    <t>1222APLG3718</t>
  </si>
  <si>
    <t>1522APLG1293</t>
  </si>
  <si>
    <t>1522APLG1424</t>
  </si>
  <si>
    <t>1522APLG1261</t>
  </si>
  <si>
    <t>050000159</t>
  </si>
  <si>
    <t>Baltruševiča Irēna - ģimenes ārsta prakse, Sabiedrība ar ierobežotu atbildību</t>
  </si>
  <si>
    <t>1522APLG1232</t>
  </si>
  <si>
    <t>1522APLG1258</t>
  </si>
  <si>
    <t>1522APLG1442</t>
  </si>
  <si>
    <t>1522APLG1229</t>
  </si>
  <si>
    <t>050075428</t>
  </si>
  <si>
    <t>Minčenko Valerians- ģimenes ārsta prakse</t>
  </si>
  <si>
    <t>1522APLG1227</t>
  </si>
  <si>
    <t>1522APLG1246</t>
  </si>
  <si>
    <t>050075438</t>
  </si>
  <si>
    <t>Savicka Gaļina - ģimenes ārsta prakse</t>
  </si>
  <si>
    <t>1522APLG1417</t>
  </si>
  <si>
    <t>050077453</t>
  </si>
  <si>
    <t>Kameņeckis Miroslavs - ģimenes ārsta prakse</t>
  </si>
  <si>
    <t>1522APLG1286</t>
  </si>
  <si>
    <t>1022APLG1311</t>
  </si>
  <si>
    <t>1322APLG1126</t>
  </si>
  <si>
    <t>1322APLG1137</t>
  </si>
  <si>
    <t>090000031</t>
  </si>
  <si>
    <t>Piļipčuka Tatjana - ģimenes ārsta un neirologa prakse</t>
  </si>
  <si>
    <t>1322APLG1215</t>
  </si>
  <si>
    <t>090000047</t>
  </si>
  <si>
    <t>Iolandas Šaihulovas ģimenes ārstes prakse, Sabiedrība ar ierobežotu atbildību</t>
  </si>
  <si>
    <t>1322APLG1212</t>
  </si>
  <si>
    <t>1322APLG1250</t>
  </si>
  <si>
    <t>090000127</t>
  </si>
  <si>
    <t>SANTAS KRIEVIŅAS ĢIMENES ĀRSTA PRAKSE, SIA</t>
  </si>
  <si>
    <t>1322APLG1298</t>
  </si>
  <si>
    <t>090075406</t>
  </si>
  <si>
    <t>Vivejas Epiņas ģimenes ārsta prakse, SIA</t>
  </si>
  <si>
    <t>1322APLG1117</t>
  </si>
  <si>
    <t>1322APLG1127</t>
  </si>
  <si>
    <t>1322APLG1281</t>
  </si>
  <si>
    <t>090077419</t>
  </si>
  <si>
    <t>Ludmilas Skrjabinas ārsta prakse, Sabiedrība ar ierobežotu atbildību</t>
  </si>
  <si>
    <t>1322APLG1105</t>
  </si>
  <si>
    <t>1322APLG1237</t>
  </si>
  <si>
    <t>1322APLG1132</t>
  </si>
  <si>
    <t>1322APLG1099</t>
  </si>
  <si>
    <t>1322APLG1131</t>
  </si>
  <si>
    <t>1322APLG1244</t>
  </si>
  <si>
    <t>1222APLG3629</t>
  </si>
  <si>
    <t>1222APLG3571</t>
  </si>
  <si>
    <t>130000100</t>
  </si>
  <si>
    <t>I.Lielkalnes ģimenes ārsta prakse, SIA</t>
  </si>
  <si>
    <t>1222APLG3415</t>
  </si>
  <si>
    <t>1222APLG3473</t>
  </si>
  <si>
    <t>1222APLG4001</t>
  </si>
  <si>
    <t>170000116</t>
  </si>
  <si>
    <t>Rutkovska Diana - ģimenes ārsta prakse</t>
  </si>
  <si>
    <t>1022APLG1339</t>
  </si>
  <si>
    <t>1022APLG1402</t>
  </si>
  <si>
    <t>1022APLG1206</t>
  </si>
  <si>
    <t>1022APLG1403</t>
  </si>
  <si>
    <t>1022APLG1253</t>
  </si>
  <si>
    <t>1022APLG1207</t>
  </si>
  <si>
    <t>1022APLG1279</t>
  </si>
  <si>
    <t>1022APLG1405</t>
  </si>
  <si>
    <t>1022APLG1264</t>
  </si>
  <si>
    <t>1022APLG1194</t>
  </si>
  <si>
    <t>1022APLG1276</t>
  </si>
  <si>
    <t>1022APLG1400</t>
  </si>
  <si>
    <t>1022APLG1246</t>
  </si>
  <si>
    <t>1022APLG1191</t>
  </si>
  <si>
    <t>170075442</t>
  </si>
  <si>
    <t>Jakovļeva Alla - ģimenes ārsta prakse</t>
  </si>
  <si>
    <t>1022APLG1298</t>
  </si>
  <si>
    <t>170075443</t>
  </si>
  <si>
    <t>Jēkule Linda - ģimenes ārsta prakse</t>
  </si>
  <si>
    <t>1022APLG1267</t>
  </si>
  <si>
    <t>1022APLG1299</t>
  </si>
  <si>
    <t>1022APLG1401</t>
  </si>
  <si>
    <t>1522APLG1409</t>
  </si>
  <si>
    <t>1522APLG1449</t>
  </si>
  <si>
    <t>1522APLG1282</t>
  </si>
  <si>
    <t>1522APLG1373</t>
  </si>
  <si>
    <t>1522APLG1315</t>
  </si>
  <si>
    <t>1522APLG1295</t>
  </si>
  <si>
    <t>1522APLG1341</t>
  </si>
  <si>
    <t>1422APLG1263</t>
  </si>
  <si>
    <t>1422APLG1241</t>
  </si>
  <si>
    <t>1022APLG1244</t>
  </si>
  <si>
    <t>1022APLG1304</t>
  </si>
  <si>
    <t>1022APLG1335</t>
  </si>
  <si>
    <t>1022APLG1334</t>
  </si>
  <si>
    <t>1022APLG1325</t>
  </si>
  <si>
    <t>1022APLG1358</t>
  </si>
  <si>
    <t>320200005</t>
  </si>
  <si>
    <t>Olgas Tomaševskas ģimenes ārsta prakse, Sabiedrība ar ierobežotu atbildību</t>
  </si>
  <si>
    <t>1322APLG1257</t>
  </si>
  <si>
    <t>1322APLG1180</t>
  </si>
  <si>
    <t>1322APLG1162</t>
  </si>
  <si>
    <t>1322APLG1265</t>
  </si>
  <si>
    <t>1322APLG1188</t>
  </si>
  <si>
    <t>1322APLG1206</t>
  </si>
  <si>
    <t>1422APLG1235</t>
  </si>
  <si>
    <t>1422APLG1440</t>
  </si>
  <si>
    <t>360200063</t>
  </si>
  <si>
    <t>Daina Med, SIA</t>
  </si>
  <si>
    <t>1422APLG1444</t>
  </si>
  <si>
    <t>1422APLG1390</t>
  </si>
  <si>
    <t>1422APLG1389</t>
  </si>
  <si>
    <t>1422APLG1416</t>
  </si>
  <si>
    <t>380200008</t>
  </si>
  <si>
    <t>Baranovska Ārija - ģimenes ārsta prakse</t>
  </si>
  <si>
    <t>1422APLG1435</t>
  </si>
  <si>
    <t>1422APLG1442</t>
  </si>
  <si>
    <t>1322APLG1116</t>
  </si>
  <si>
    <t>1322APLG1284</t>
  </si>
  <si>
    <t>400200017</t>
  </si>
  <si>
    <t>Lagzdiņa Inta - ģimenes ārsta prakse</t>
  </si>
  <si>
    <t>1322APLG1280</t>
  </si>
  <si>
    <t>1322APLG1122</t>
  </si>
  <si>
    <t>1422APLG1223</t>
  </si>
  <si>
    <t>1422APLG1224</t>
  </si>
  <si>
    <t>1422APLG1344</t>
  </si>
  <si>
    <t>1422APLG1411</t>
  </si>
  <si>
    <t>1422APLG1271</t>
  </si>
  <si>
    <t>1422APLG1285</t>
  </si>
  <si>
    <t>1422APLG1347</t>
  </si>
  <si>
    <t>1422APLG1414</t>
  </si>
  <si>
    <t>1422APLG1380</t>
  </si>
  <si>
    <t>1522APLG1391</t>
  </si>
  <si>
    <t>1522APLG1226</t>
  </si>
  <si>
    <t>1522APLG1292</t>
  </si>
  <si>
    <t>1322APLG1097</t>
  </si>
  <si>
    <t>1322APLG1285</t>
  </si>
  <si>
    <t>1322APLG1095</t>
  </si>
  <si>
    <t>1322APLG1183</t>
  </si>
  <si>
    <t>1322APLG1210</t>
  </si>
  <si>
    <t>1322APLG1191</t>
  </si>
  <si>
    <t>460200050</t>
  </si>
  <si>
    <t>Aksanas Utenkovas ārsta prakse, SIA</t>
  </si>
  <si>
    <t>1322APLG1261</t>
  </si>
  <si>
    <t>1422APLG1284</t>
  </si>
  <si>
    <t>1422APLG1429</t>
  </si>
  <si>
    <t>1422APLG1289</t>
  </si>
  <si>
    <t>1322APLG1101</t>
  </si>
  <si>
    <t>540200013</t>
  </si>
  <si>
    <t>Alksne Indra - ģimenes ārsta prakse</t>
  </si>
  <si>
    <t>1322APLG1104</t>
  </si>
  <si>
    <t>1322APLG1115</t>
  </si>
  <si>
    <t>1322APLG1293</t>
  </si>
  <si>
    <t>540200027</t>
  </si>
  <si>
    <t>G. Šmites ģimenes ārsta prakse, SIA</t>
  </si>
  <si>
    <t>1322APLG1270</t>
  </si>
  <si>
    <t>1322APLG1268</t>
  </si>
  <si>
    <t>1322APLG1102</t>
  </si>
  <si>
    <t>1322APLG1239</t>
  </si>
  <si>
    <t>1322APLG1189</t>
  </si>
  <si>
    <t>600200002</t>
  </si>
  <si>
    <t>Krasnikova Jeļena - ģimenes ārsta prakse, SIA</t>
  </si>
  <si>
    <t>1522APLG1351</t>
  </si>
  <si>
    <t>1522APLG1249</t>
  </si>
  <si>
    <t>1522APLG1318</t>
  </si>
  <si>
    <t>601000007</t>
  </si>
  <si>
    <t>Sipoviča Olga - ģimenes ārsta prakse</t>
  </si>
  <si>
    <t>1522APLG1221</t>
  </si>
  <si>
    <t>601000009</t>
  </si>
  <si>
    <t>Antonovs Sergejs - ģimenes ārsta prakse</t>
  </si>
  <si>
    <t>1522APLG1414</t>
  </si>
  <si>
    <t>1522APLG1230</t>
  </si>
  <si>
    <t>1022APLG1376</t>
  </si>
  <si>
    <t>1022APLG1196</t>
  </si>
  <si>
    <t>620200015</t>
  </si>
  <si>
    <t>L.LAGZDIŅAS ĀRSTA PRAKSE, SIA</t>
  </si>
  <si>
    <t>1022APLG1297</t>
  </si>
  <si>
    <t>1022APLG1331</t>
  </si>
  <si>
    <t>640600006</t>
  </si>
  <si>
    <t>DAKTERIS IMANTS, SIA</t>
  </si>
  <si>
    <t>1022APLG1251</t>
  </si>
  <si>
    <t>1022APLG1399</t>
  </si>
  <si>
    <t>1022APLG1205</t>
  </si>
  <si>
    <t>1022APLG1201</t>
  </si>
  <si>
    <t>1022APLG1232</t>
  </si>
  <si>
    <t>1022APLG1254</t>
  </si>
  <si>
    <t>660200017</t>
  </si>
  <si>
    <t>G.Ozolas ģimenes ārsta prakse, Sabiedrība ar ierobežotu atbildību</t>
  </si>
  <si>
    <t>1422APLG1287</t>
  </si>
  <si>
    <t>1422APLG1226</t>
  </si>
  <si>
    <t>680200002</t>
  </si>
  <si>
    <t>Lapšovs Igors - ģimenes ārsta, internista un manuālās medicīnas metodes prakse</t>
  </si>
  <si>
    <t>1522APLG1291</t>
  </si>
  <si>
    <t>680200037</t>
  </si>
  <si>
    <t>Cvetkova Anna - ģimenes ārsta prakse</t>
  </si>
  <si>
    <t>1522APLG1308</t>
  </si>
  <si>
    <t>1522APLG1382</t>
  </si>
  <si>
    <t>1422APLG1315</t>
  </si>
  <si>
    <t>1422APLG1418</t>
  </si>
  <si>
    <t>1422APLG1236</t>
  </si>
  <si>
    <t>1322APLG1124</t>
  </si>
  <si>
    <t>1322APLG1154</t>
  </si>
  <si>
    <t>740200038</t>
  </si>
  <si>
    <t>Baika Anita - ģimenes ārsta, internista un kardiologa  ārsta prakse</t>
  </si>
  <si>
    <t>1322APLG1149</t>
  </si>
  <si>
    <t>1322APLG1135</t>
  </si>
  <si>
    <t>1322APLG1286</t>
  </si>
  <si>
    <t>740600004</t>
  </si>
  <si>
    <t>Anitas Selezņevas ģimenes ārsta prakse, SIA</t>
  </si>
  <si>
    <t>1322APLG1125</t>
  </si>
  <si>
    <t>1322APLG1238</t>
  </si>
  <si>
    <t>741000013</t>
  </si>
  <si>
    <t>Pāvulāns Andris - ģimenes ārsta un arodveselības un arodslimību ārsta prakse</t>
  </si>
  <si>
    <t>1322APLG1190</t>
  </si>
  <si>
    <t>741400009</t>
  </si>
  <si>
    <t>Rancāne Līga - ģimenes ārsta un pediatra prakse</t>
  </si>
  <si>
    <t>1322APLG1290</t>
  </si>
  <si>
    <t>760200011</t>
  </si>
  <si>
    <t>Lioznova Svetlana - ģimenes ārsta prakse</t>
  </si>
  <si>
    <t>1522APLG1288</t>
  </si>
  <si>
    <t>1522APLG1345</t>
  </si>
  <si>
    <t>761200007</t>
  </si>
  <si>
    <t>Baumane Anita - ģimenes ārsta prakse</t>
  </si>
  <si>
    <t>1522APLG1218</t>
  </si>
  <si>
    <t>781800015</t>
  </si>
  <si>
    <t>Orlovs Dmitrijs -ģimenes ārsta prakse</t>
  </si>
  <si>
    <t>1522APLG1439</t>
  </si>
  <si>
    <t>781800017</t>
  </si>
  <si>
    <t>ES-ģimenes ārsta prakse, Sabiedrība ar ierobežotu atbildību</t>
  </si>
  <si>
    <t>1522APLG1231</t>
  </si>
  <si>
    <t>1222APLG3443</t>
  </si>
  <si>
    <t>800600018</t>
  </si>
  <si>
    <t>LIEPA UN GAILĪTE, Sabiedrība ar ierobežotu atbildību</t>
  </si>
  <si>
    <t>1222APLG3502</t>
  </si>
  <si>
    <t>1222APLG3989</t>
  </si>
  <si>
    <t>1222APLG3784</t>
  </si>
  <si>
    <t>800800033</t>
  </si>
  <si>
    <t>KSB Doktorāts, SIA</t>
  </si>
  <si>
    <t>1222APLG3862</t>
  </si>
  <si>
    <t>800800034</t>
  </si>
  <si>
    <t>Guntas Āboltiņas ģimenes ārsta prakse, Sabiedrība ar ierobežotu atbildību</t>
  </si>
  <si>
    <t>1222APLG3713</t>
  </si>
  <si>
    <t>1222APLG3580</t>
  </si>
  <si>
    <t>1222APLG3715</t>
  </si>
  <si>
    <t>800800041</t>
  </si>
  <si>
    <t>Titurgas doktorāts, Sabiedrība ar ierobežotu atbildību</t>
  </si>
  <si>
    <t>1222APLG3507</t>
  </si>
  <si>
    <t>1222APLG3919</t>
  </si>
  <si>
    <t>1222APLG3754</t>
  </si>
  <si>
    <t>1222APLG3940</t>
  </si>
  <si>
    <t>801000021</t>
  </si>
  <si>
    <t>Zandare-Legata Evija - ģimenes ārsta prakse</t>
  </si>
  <si>
    <t>1222APLG3938</t>
  </si>
  <si>
    <t>1222APLG3577</t>
  </si>
  <si>
    <t>1222APLG3870</t>
  </si>
  <si>
    <t>1222APLG3538</t>
  </si>
  <si>
    <t>1222APLG4006</t>
  </si>
  <si>
    <t>801200022</t>
  </si>
  <si>
    <t>Korņejeva Tatjana - ģimenes ārsta prakse</t>
  </si>
  <si>
    <t>1222APLG3979</t>
  </si>
  <si>
    <t>801200040</t>
  </si>
  <si>
    <t>Maijas Kozlovskas ģimenes ārsta prakse, SIA</t>
  </si>
  <si>
    <t>1222APLG3712</t>
  </si>
  <si>
    <t>1222APLG3802</t>
  </si>
  <si>
    <t>1222APLG3929</t>
  </si>
  <si>
    <t>1222APLG3911</t>
  </si>
  <si>
    <t>1222APLG3839</t>
  </si>
  <si>
    <t>801600079</t>
  </si>
  <si>
    <t>Dr. Ilzes Leimanes ģimenes ārstes prakse, SIA</t>
  </si>
  <si>
    <t>1222APLG3500</t>
  </si>
  <si>
    <t>1222APLG3950</t>
  </si>
  <si>
    <t>1222APLG3644</t>
  </si>
  <si>
    <t>1222APLG3579</t>
  </si>
  <si>
    <t>1222APLG3776</t>
  </si>
  <si>
    <t>1222APLG3499</t>
  </si>
  <si>
    <t>1222APLG3576</t>
  </si>
  <si>
    <t>1222APLG3849</t>
  </si>
  <si>
    <t>1222APLG3853</t>
  </si>
  <si>
    <t>1222APLG3505</t>
  </si>
  <si>
    <t>805277402</t>
  </si>
  <si>
    <t>Dr. A.Šmitiņas privātprakse, SIA</t>
  </si>
  <si>
    <t>1222APLG3924</t>
  </si>
  <si>
    <t>806000001</t>
  </si>
  <si>
    <t>Ganus Anita - ģimenes ārsta prakse</t>
  </si>
  <si>
    <t>1222APLG3834</t>
  </si>
  <si>
    <t>807400002</t>
  </si>
  <si>
    <t>Sprūde Jevgeņija - ģimenes ārsta prakse</t>
  </si>
  <si>
    <t>1222APLG3857</t>
  </si>
  <si>
    <t>1222APLG3622</t>
  </si>
  <si>
    <t>807600028</t>
  </si>
  <si>
    <t>Med Plus Ārstu prakse, SIA</t>
  </si>
  <si>
    <t>1222APLG3867</t>
  </si>
  <si>
    <t>1222APLG3478</t>
  </si>
  <si>
    <t>1222APLG3477</t>
  </si>
  <si>
    <t>1222APLG3560</t>
  </si>
  <si>
    <t>809600006</t>
  </si>
  <si>
    <t>Ivetas Vīksnes ģimenes ārsta prakse, Sabiedrība ar ierobežotu atbildību</t>
  </si>
  <si>
    <t>1222APLG3483</t>
  </si>
  <si>
    <t>1222APLG3852</t>
  </si>
  <si>
    <t>1022APLG1397</t>
  </si>
  <si>
    <t>840200009</t>
  </si>
  <si>
    <t>Ozola Māra - ģimenes ārsta prakse</t>
  </si>
  <si>
    <t>1022APLG1423</t>
  </si>
  <si>
    <t>840200012</t>
  </si>
  <si>
    <t>Grikmane Ligita - ģimenes ārsta prakse</t>
  </si>
  <si>
    <t>1022APLG1337</t>
  </si>
  <si>
    <t>1022APLG1203</t>
  </si>
  <si>
    <t>1022APLG1274</t>
  </si>
  <si>
    <t>1022APLG1365</t>
  </si>
  <si>
    <t>1022APLG1354</t>
  </si>
  <si>
    <t>1022APLG1387</t>
  </si>
  <si>
    <t>1022APLG1340</t>
  </si>
  <si>
    <t>880200022</t>
  </si>
  <si>
    <t>Vija Sniedziņa, IK</t>
  </si>
  <si>
    <t>1022APLG1294</t>
  </si>
  <si>
    <t>1022APLG1271</t>
  </si>
  <si>
    <t>1022APLG1188</t>
  </si>
  <si>
    <t>1022APLG1384</t>
  </si>
  <si>
    <t>1022APLG1310</t>
  </si>
  <si>
    <t>1022APLG1193</t>
  </si>
  <si>
    <t>1022APLG1391</t>
  </si>
  <si>
    <t>1022APLG1295</t>
  </si>
  <si>
    <t>1022APLG1250</t>
  </si>
  <si>
    <t>1022APLG1266</t>
  </si>
  <si>
    <t>1022APLG1270</t>
  </si>
  <si>
    <t>1022APLG1307</t>
  </si>
  <si>
    <t>1022APLG1291</t>
  </si>
  <si>
    <t>1022APLG1199</t>
  </si>
  <si>
    <t>1022APLG1306</t>
  </si>
  <si>
    <t>1422APLG1231</t>
  </si>
  <si>
    <t>1422APLG1265</t>
  </si>
  <si>
    <t>1422APLG1408</t>
  </si>
  <si>
    <t>940200017</t>
  </si>
  <si>
    <t>Nātra Māris - ģimenes ārsta prakse</t>
  </si>
  <si>
    <t>1422APLG1384</t>
  </si>
  <si>
    <t>1422APLG1439</t>
  </si>
  <si>
    <t>941600012</t>
  </si>
  <si>
    <t>Lūkina Zane - ģimenes ārsta un arodveselības un arodslimību ārsta prakse</t>
  </si>
  <si>
    <t>1422APLG1386</t>
  </si>
  <si>
    <t>1422APLG1352</t>
  </si>
  <si>
    <t>1022APLG1392</t>
  </si>
  <si>
    <t>RINDAS_NOSAUKUMS</t>
  </si>
  <si>
    <t>DIAGNOZES</t>
  </si>
  <si>
    <t>1.</t>
  </si>
  <si>
    <t>Acu un to palīgorgānu slimības</t>
  </si>
  <si>
    <t>H10; H40;</t>
  </si>
  <si>
    <t>2.</t>
  </si>
  <si>
    <t>Ausu un aizauss paugura slimības</t>
  </si>
  <si>
    <t>H65;</t>
  </si>
  <si>
    <t>4.</t>
  </si>
  <si>
    <t>Asinsrites sistēmas slimības</t>
  </si>
  <si>
    <t>I00; I01; I02; I05; I06-I10; I11-I13; I15; I20-I21; I25; I27; I42; I47-I48; I50; I60; I61; I63; I67; I70</t>
  </si>
  <si>
    <t>5.</t>
  </si>
  <si>
    <t>Audzēji</t>
  </si>
  <si>
    <t>C00-C14; C15-C26; C30-C39; C40-C41; C43-C44; C45-C49; C50; C51-C58; C60-C63; C64-C68; C69-C72; C73-C75; C76-C80; C81-C96; C97; D37-D48;</t>
  </si>
  <si>
    <t>6.</t>
  </si>
  <si>
    <t>Ādas un zemādas audu slimības</t>
  </si>
  <si>
    <t>L10; L13; L20; L27; L40; L50.8</t>
  </si>
  <si>
    <t>7.</t>
  </si>
  <si>
    <t>Elpošanas sistēmas slimības</t>
  </si>
  <si>
    <t>J00; J02; J04; J06; J11; J15; J16; J18; J20; J44; J45; J47; J67; J84; J99;</t>
  </si>
  <si>
    <t>8.</t>
  </si>
  <si>
    <t>Endokrīnās, uztures un vielmaiņas slimības</t>
  </si>
  <si>
    <t>E03; E05; E10; E11; E13; E20; E22; E23; E25; E27; E30; E34; E55; E78; E83; E84; E89;E28.3</t>
  </si>
  <si>
    <t>9.</t>
  </si>
  <si>
    <t>Gremošanas sistēmas slimības</t>
  </si>
  <si>
    <t>K25; K26; K27; K28; K50; K51; K71; K73; K74; K91; K86.1;</t>
  </si>
  <si>
    <t>10.</t>
  </si>
  <si>
    <t>Infekcijas un parazitāras slimības</t>
  </si>
  <si>
    <t>A51; B17.1; B18; B02.2; B20.0-B20.9; B21.0-B21.3; B21.7-B21.9; B22.0-B22.2; B22.7; B23.0-B23.2; B23.8; B24; B67; B69</t>
  </si>
  <si>
    <t>11.</t>
  </si>
  <si>
    <t>Skeleta, muskuļu un saistaudu slimības</t>
  </si>
  <si>
    <t>M02.3; M02.8; M05.0; M05.1; M05.2; M05.3; M05.8; M06.0; M06.4; M06.8; M07.0; M07.1; M07.2; M07.3; M08.0; M08.1; M08.2; M08.3; M08.4; M08.8; M08.9; M30.0; M30.1; M30.2; M30.3; M31.3; M31.4; M31.5; M32.0; M32.1; M32.8; M33.0; M33.1; M33.2; M34.0; M34.1; M34.2; M34.8; M35.0; M35.1; M35.3; M35.6; M45; M46.1; M47.0; M47.1; M80.0; M80.1; M80.2; M80.3; M80.4; M80.5; M80.8; M80.9; M81.0; M81.1; M81.2; M81.3; M81.4; M81.5; M81.6; M81.8; M81.9; M82.0; M82.1; M82.8</t>
  </si>
  <si>
    <t>13.</t>
  </si>
  <si>
    <t>Iedzimtas kroplības, deformācijas un hromosomu anomālijas</t>
  </si>
  <si>
    <t>Q87; Q96; Q78.0</t>
  </si>
  <si>
    <t>14.</t>
  </si>
  <si>
    <t>Nervu sistēmas slimības</t>
  </si>
  <si>
    <t>G20;G21;G22;G35; G40.0; G40.1; G40.2; G40.3; G40.4; G40.5; G40.6; G40.7; G40.8; G45.0; G45.1; G45.2; G45.3; G45.4; G45.8; G45.9; G70.0; G70.1; G70.2; G70.8; G71.2; G80.0; G80.1; G80.2; G80.3; G80.4; G80.8; G10; G11.0; G11.1; G11.2; G11.3; G11.4; G11.8; G11.9; G12.2; G24.0; G24.1; G24.2; G24.3; G24.4; G24.5; G24.8; G24.9; G30.0; G30.1; G30.8; G30.9; G50.0; G50.1; G50.8; G50.9; G54.0; G54.1; G54.5; G54.6; G56.4; G60.0; G60.1; G60.2; G60.3; G60.8; G60.9; G61.0; G61.1; G61.8; G61.9; G62.0; G62.2; G62.8; G63.0; G63.3; G63.5; G90.6; G95.0; G95.1; G95.2; G95.8; G95.9</t>
  </si>
  <si>
    <t>15.</t>
  </si>
  <si>
    <t>Psihiski un uzvedības traucējumi</t>
  </si>
  <si>
    <t>F00;F00.2; F00.9; F02.0; F02.2; F02.8; F06.0; F06.2; F07.0; F07.8; F20.0; F20.1; F20.2; F20.3; F20.4; F20.5; F20.6; F20.8; F21; F22.0; F22.8; F22.9; F23.0; F23.1; F23.2; F23.3; F23.8; F23.80; F23.9; F25.0; F25.1; F25.2; F25.8; F25.9; F31.0; F31.9; F32.1; F32.2; F32.3; F33.0; F33.1; F33.2; F33.3; F33.4; F33.8; F33.9; F70.0; F70.1; F70.8; F70.9; F71.0; F71.1; F71.8; F71.9; F72.0; F72.1; F72.8; F72.9; F73.0; F73.1; F73.8; F73.9; F84.0; F84.1; F84.2; F84.3; F84.4; F84.5; F84.8; F90.0; F90.1; F90.8; F90.9; F98.0; F10.1; F10.2; F11.1; F11.2; F12.1; F12.2; F13.1; F13.2; F14.1; F14.2; F15.1; F15.2; F16.1; F16.2; F17.1; F17.2; F18.1; F18.2; F19.1; F19.2</t>
  </si>
  <si>
    <t>16.</t>
  </si>
  <si>
    <t>Faktori, kas ietekmē veselību un saskari ar veselības aprūpes darbiniekiem</t>
  </si>
  <si>
    <t>Z20.6;Z31.1;Z31.2;Z93; Z94; Z95; Z25.1</t>
  </si>
  <si>
    <t>17.</t>
  </si>
  <si>
    <t>Uroģenitālās sistēmas slimības</t>
  </si>
  <si>
    <t>N04; N11; N18; N40; N80; N92.0-N92.6; N95.3; N46;N97.0-N97.9</t>
  </si>
  <si>
    <t>Periods - 2022.gada jūnijs</t>
  </si>
  <si>
    <t>RINDAS_NR</t>
  </si>
  <si>
    <t>Izdevumi, EUR</t>
  </si>
  <si>
    <t xml:space="preserve">Centralizēta medikamentu un materiālu iegāde Ukrainas civiliedzīvotājiem </t>
  </si>
  <si>
    <t>Periods : 2022.gada jūnijs</t>
  </si>
  <si>
    <t>Piegādātājs</t>
  </si>
  <si>
    <t>Pacientu skaits</t>
  </si>
  <si>
    <t>Pavadzīmju summa, EUR</t>
  </si>
  <si>
    <t xml:space="preserve">Pavadzīmju Nr. </t>
  </si>
  <si>
    <t xml:space="preserve">Peritoneālā dialīze </t>
  </si>
  <si>
    <t>A.Medical</t>
  </si>
  <si>
    <t>AM220600108; AM220600469</t>
  </si>
  <si>
    <t xml:space="preserve">Redzes korekcija </t>
  </si>
  <si>
    <t>OC Vision</t>
  </si>
  <si>
    <t>34799WVG</t>
  </si>
  <si>
    <t>Ārstniecības iestāde</t>
  </si>
  <si>
    <t>Izdevumi ar PVN, EUR</t>
  </si>
  <si>
    <t>KOPĀ :</t>
  </si>
  <si>
    <t>Atskaite Nr.4</t>
  </si>
  <si>
    <t>Atskaite par medicīniskās pārtikas  izlietojumu cistiskās fibrozes un paliatīvās aprūpes pacientu ambulatorai ārstēšanai, speciālais ārstnieciskais uzturs  pacientu grupai ar smagu olbaltumvielu nepanesību un izteiktu malabsorbcijas sindromu un  ārstniecības un kopšanas līdzekļi bērniem ar diagnozi epidermolysis bulloss par 2022. gada jūniju</t>
  </si>
  <si>
    <t>N.p.k.</t>
  </si>
  <si>
    <t xml:space="preserve">Pacienta vārds </t>
  </si>
  <si>
    <t>Pacienta uzvārds</t>
  </si>
  <si>
    <t>Personas kods</t>
  </si>
  <si>
    <t>Medicīniskās pārtikas nosaukums</t>
  </si>
  <si>
    <t>Medikamenta, medicīnas preces zāļu forma</t>
  </si>
  <si>
    <t>Medicīniskās pārtikas cena</t>
  </si>
  <si>
    <t>Izsniegtās medicīniskās pārtikas daudzums</t>
  </si>
  <si>
    <t>Kopējās medicīniskās pārtikas izmaksas (euro)</t>
  </si>
  <si>
    <t>Izsniegšanas datums</t>
  </si>
  <si>
    <t>Laika periods, kuram paredzēti medicīniskās pārtika</t>
  </si>
  <si>
    <t>Ārsts, kas nozīmējis medicīnisko pārtiku</t>
  </si>
  <si>
    <t xml:space="preserve">Piezīmes </t>
  </si>
  <si>
    <t>Pavlo</t>
  </si>
  <si>
    <t>Shupylo</t>
  </si>
  <si>
    <t>UA</t>
  </si>
  <si>
    <t>Nutrini 200ml</t>
  </si>
  <si>
    <t>gab</t>
  </si>
  <si>
    <t>03.05.2022.</t>
  </si>
  <si>
    <t>1 mēnesim</t>
  </si>
  <si>
    <t>A. Jansone</t>
  </si>
  <si>
    <t>Transporta izmaksas</t>
  </si>
  <si>
    <t>Timofii</t>
  </si>
  <si>
    <t>Povalko</t>
  </si>
  <si>
    <t>15.06.2022.</t>
  </si>
  <si>
    <t>Rasmis</t>
  </si>
  <si>
    <t>Pavlovs</t>
  </si>
  <si>
    <t>Protifar 225g</t>
  </si>
  <si>
    <t>29.06.2022.</t>
  </si>
  <si>
    <t>PAVISAM KOPĀ</t>
  </si>
  <si>
    <t>Valdes locekle</t>
  </si>
  <si>
    <t>Iluta Riekstiņa</t>
  </si>
  <si>
    <t>EKK 3000</t>
  </si>
  <si>
    <t>EKK 7460</t>
  </si>
  <si>
    <t>Korekcija par aprīli</t>
  </si>
  <si>
    <t>Korekcija par maiju</t>
  </si>
  <si>
    <t>Periods : 2022.gada aprīlis</t>
  </si>
  <si>
    <t>Periods : 2022.gada maijs</t>
  </si>
  <si>
    <t>Fenilketonūrija</t>
  </si>
  <si>
    <t>Tamro</t>
  </si>
  <si>
    <t xml:space="preserve"> 34376WVG</t>
  </si>
  <si>
    <t>Izdevumi 2022.gada jūnijā un korekcijas par aprīli, maiju</t>
  </si>
  <si>
    <r>
      <t xml:space="preserve">Līdzekļu izlietojums par Ukrainas civiliedzīvotājiem sniegtajiem  veselības aprūpes pakalpojumiem 2022.gada jūnijā un korekcijas par aprīli, maiju, </t>
    </r>
    <r>
      <rPr>
        <b/>
        <i/>
        <sz val="14"/>
        <rFont val="Times New Roman"/>
        <family val="1"/>
        <charset val="186"/>
      </rPr>
      <t>euro</t>
    </r>
  </si>
  <si>
    <t>1.pielikums</t>
  </si>
  <si>
    <t>"135 - Ukrainas iedzīvotājs, kurš izceļo no Ukrainas saistībā ar Krievijas Federācijas izraisīto militāro konfliktu tajā, vai kurš atrodas Latvijas Republikā un nevar atgriezties Ukrainā minētā konflikta laikā." Zobārstniecības pakalpojumi sniegti bērniem vecumā līdz 18 gadiem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</si>
</sst>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F400]h:mm:ss\ AM/PM"/>
    <numFmt numFmtId="166" formatCode="_-* #,##0_-;\-* #,##0_-;_-* &quot;-&quot;??_-;_-@_-"/>
    <numFmt numFmtId="167" formatCode="#,##0_ ;\-#,##0\ "/>
    <numFmt numFmtId="168" formatCode="0.000"/>
    <numFmt numFmtId="169" formatCode="dd&quot;.&quot;mm&quot;.&quot;yy"/>
  </numFmts>
  <fonts count="47">
    <font>
      <sz val="10"/>
      <name val="BaltHelvetica"/>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0"/>
      <name val="BaltGaramond"/>
      <family val="2"/>
      <charset val="186"/>
    </font>
    <font>
      <sz val="12"/>
      <name val="Times New Roman"/>
      <family val="1"/>
      <charset val="186"/>
    </font>
    <font>
      <b/>
      <sz val="12"/>
      <name val="Times New Roman"/>
      <family val="1"/>
      <charset val="186"/>
    </font>
    <font>
      <i/>
      <sz val="11"/>
      <name val="Times New Roman"/>
      <family val="1"/>
      <charset val="186"/>
    </font>
    <font>
      <sz val="10"/>
      <name val="BaltHelvetica"/>
    </font>
    <font>
      <b/>
      <i/>
      <sz val="12"/>
      <name val="Times New Roman"/>
      <family val="1"/>
      <charset val="186"/>
    </font>
    <font>
      <sz val="10"/>
      <name val="Arial"/>
      <family val="2"/>
      <charset val="186"/>
    </font>
    <font>
      <sz val="11"/>
      <color theme="1"/>
      <name val="Calibri"/>
      <family val="2"/>
      <scheme val="minor"/>
    </font>
    <font>
      <sz val="12"/>
      <color rgb="FFFF0000"/>
      <name val="Times New Roman"/>
      <family val="1"/>
      <charset val="186"/>
    </font>
    <font>
      <i/>
      <strike/>
      <sz val="12"/>
      <name val="Times New Roman"/>
      <family val="1"/>
    </font>
    <font>
      <sz val="11"/>
      <color theme="1"/>
      <name val="Times New Roman"/>
      <family val="1"/>
      <charset val="186"/>
    </font>
    <font>
      <sz val="9"/>
      <color rgb="FF000000"/>
      <name val="Times New Roman"/>
      <family val="1"/>
      <charset val="186"/>
    </font>
    <font>
      <i/>
      <sz val="12"/>
      <name val="Times New Roman"/>
      <family val="1"/>
      <charset val="186"/>
    </font>
    <font>
      <b/>
      <sz val="11"/>
      <name val="Times New Roman"/>
      <family val="1"/>
      <charset val="186"/>
    </font>
    <font>
      <b/>
      <sz val="10"/>
      <name val="BaltHelvetica"/>
      <charset val="186"/>
    </font>
    <font>
      <b/>
      <sz val="12"/>
      <color rgb="FF000000"/>
      <name val="Times New Roman"/>
      <family val="1"/>
      <charset val="186"/>
    </font>
    <font>
      <sz val="11"/>
      <color rgb="FF000000"/>
      <name val="Calibri"/>
      <family val="2"/>
      <charset val="1"/>
    </font>
    <font>
      <sz val="10"/>
      <color rgb="FF000000"/>
      <name val="Times New Roman"/>
      <family val="1"/>
      <charset val="186"/>
    </font>
    <font>
      <sz val="12"/>
      <name val="Arial"/>
      <family val="2"/>
      <charset val="186"/>
    </font>
    <font>
      <sz val="11"/>
      <color theme="1"/>
      <name val="Calibri"/>
      <family val="2"/>
    </font>
    <font>
      <b/>
      <sz val="10"/>
      <color rgb="FF000000"/>
      <name val="Times New Roman"/>
      <family val="1"/>
      <charset val="186"/>
    </font>
    <font>
      <b/>
      <sz val="11"/>
      <color rgb="FF000000"/>
      <name val="Calibri"/>
      <family val="2"/>
      <charset val="186"/>
    </font>
    <font>
      <i/>
      <sz val="11"/>
      <color rgb="FF000000"/>
      <name val="Times New Roman"/>
      <family val="1"/>
      <charset val="186"/>
    </font>
    <font>
      <b/>
      <sz val="11"/>
      <color theme="1"/>
      <name val="Calibri"/>
      <family val="2"/>
      <charset val="186"/>
      <scheme val="minor"/>
    </font>
    <font>
      <b/>
      <sz val="11"/>
      <color theme="1"/>
      <name val="Times New Roman"/>
      <family val="1"/>
      <charset val="186"/>
    </font>
    <font>
      <b/>
      <sz val="11"/>
      <color rgb="FF000000"/>
      <name val="Times New Roman"/>
      <family val="1"/>
      <charset val="186"/>
    </font>
    <font>
      <sz val="11"/>
      <name val="Times New Roman"/>
      <family val="1"/>
      <charset val="186"/>
    </font>
    <font>
      <i/>
      <sz val="11"/>
      <color theme="1"/>
      <name val="Calibri"/>
      <family val="2"/>
      <charset val="186"/>
      <scheme val="minor"/>
    </font>
    <font>
      <sz val="10"/>
      <name val="Times New Roman"/>
      <family val="1"/>
      <charset val="186"/>
    </font>
    <font>
      <b/>
      <i/>
      <sz val="12"/>
      <color rgb="FF000000"/>
      <name val="Times New Roman"/>
      <family val="1"/>
      <charset val="186"/>
    </font>
    <font>
      <b/>
      <sz val="10"/>
      <name val="Times New Roman"/>
      <family val="1"/>
      <charset val="186"/>
    </font>
    <font>
      <i/>
      <sz val="10"/>
      <name val="BaltHelvetica"/>
      <charset val="186"/>
    </font>
    <font>
      <b/>
      <i/>
      <sz val="10"/>
      <name val="BaltHelvetica"/>
      <charset val="186"/>
    </font>
    <font>
      <i/>
      <sz val="9"/>
      <name val="BaltHelvetica"/>
      <charset val="186"/>
    </font>
    <font>
      <i/>
      <sz val="9"/>
      <name val="Arial"/>
      <family val="2"/>
      <charset val="186"/>
    </font>
    <font>
      <b/>
      <i/>
      <sz val="9"/>
      <name val="BaltHelvetica"/>
      <charset val="186"/>
    </font>
    <font>
      <i/>
      <sz val="11"/>
      <color theme="1"/>
      <name val="Times New Roman"/>
      <family val="1"/>
      <charset val="186"/>
    </font>
    <font>
      <b/>
      <i/>
      <sz val="11"/>
      <name val="Times New Roman"/>
      <family val="1"/>
      <charset val="186"/>
    </font>
    <font>
      <b/>
      <i/>
      <sz val="12"/>
      <color theme="1"/>
      <name val="Times New Roman"/>
      <family val="1"/>
      <charset val="186"/>
    </font>
    <font>
      <i/>
      <strike/>
      <sz val="12"/>
      <name val="Times New Roman"/>
      <family val="1"/>
      <charset val="186"/>
    </font>
    <font>
      <b/>
      <sz val="14"/>
      <name val="Times New Roman"/>
      <family val="1"/>
      <charset val="186"/>
    </font>
    <font>
      <b/>
      <i/>
      <sz val="14"/>
      <name val="Times New Roman"/>
      <family val="1"/>
      <charset val="186"/>
    </font>
    <font>
      <sz val="12"/>
      <name val="Times New Roman"/>
      <family val="1"/>
    </font>
  </fonts>
  <fills count="14">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79998168889431442"/>
        <bgColor rgb="FF000000"/>
      </patternFill>
    </fill>
    <fill>
      <patternFill patternType="solid">
        <fgColor rgb="FFFFC000"/>
        <bgColor rgb="FF000000"/>
      </patternFill>
    </fill>
    <fill>
      <patternFill patternType="solid">
        <fgColor theme="5" tint="0.79998168889431442"/>
        <bgColor indexed="64"/>
      </patternFill>
    </fill>
    <fill>
      <patternFill patternType="solid">
        <fgColor rgb="FFEBF1DE"/>
        <bgColor rgb="FF000000"/>
      </patternFill>
    </fill>
    <fill>
      <patternFill patternType="solid">
        <fgColor theme="9" tint="0.59999389629810485"/>
        <bgColor indexed="64"/>
      </patternFill>
    </fill>
    <fill>
      <patternFill patternType="solid">
        <fgColor theme="0" tint="-0.249977111117893"/>
        <bgColor indexed="2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rgb="FF000000"/>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s>
  <cellStyleXfs count="16">
    <xf numFmtId="0" fontId="0" fillId="0" borderId="0"/>
    <xf numFmtId="164" fontId="4" fillId="2" borderId="0" applyBorder="0" applyProtection="0"/>
    <xf numFmtId="0" fontId="8" fillId="0" borderId="0"/>
    <xf numFmtId="0" fontId="10" fillId="0" borderId="0"/>
    <xf numFmtId="43" fontId="10" fillId="0" borderId="0" applyFont="0" applyFill="0" applyBorder="0" applyAlignment="0" applyProtection="0"/>
    <xf numFmtId="0" fontId="10" fillId="0" borderId="0"/>
    <xf numFmtId="165" fontId="11" fillId="0" borderId="0"/>
    <xf numFmtId="0" fontId="3" fillId="0" borderId="0"/>
    <xf numFmtId="0" fontId="2" fillId="0" borderId="0"/>
    <xf numFmtId="0" fontId="11" fillId="0" borderId="0"/>
    <xf numFmtId="0" fontId="20" fillId="0" borderId="0"/>
    <xf numFmtId="43" fontId="8" fillId="0" borderId="0" applyFont="0" applyFill="0" applyBorder="0" applyAlignment="0" applyProtection="0"/>
    <xf numFmtId="43" fontId="10" fillId="0" borderId="0" applyFont="0" applyFill="0" applyBorder="0" applyAlignment="0" applyProtection="0"/>
    <xf numFmtId="0" fontId="1" fillId="0" borderId="0"/>
    <xf numFmtId="0" fontId="1" fillId="0" borderId="0"/>
    <xf numFmtId="43" fontId="8" fillId="0" borderId="0" applyFont="0" applyFill="0" applyBorder="0" applyAlignment="0" applyProtection="0"/>
  </cellStyleXfs>
  <cellXfs count="187">
    <xf numFmtId="0" fontId="0" fillId="0" borderId="0" xfId="0"/>
    <xf numFmtId="0" fontId="5" fillId="0" borderId="0" xfId="0" applyFont="1"/>
    <xf numFmtId="3" fontId="5" fillId="0" borderId="0" xfId="0" applyNumberFormat="1" applyFont="1"/>
    <xf numFmtId="49" fontId="5" fillId="0" borderId="0" xfId="0" applyNumberFormat="1" applyFont="1" applyAlignment="1">
      <alignment horizontal="center"/>
    </xf>
    <xf numFmtId="0" fontId="5" fillId="0" borderId="0" xfId="0" applyFont="1" applyAlignment="1">
      <alignment vertical="center" wrapText="1"/>
    </xf>
    <xf numFmtId="0" fontId="6" fillId="0" borderId="0" xfId="0" applyFont="1"/>
    <xf numFmtId="49" fontId="6" fillId="3" borderId="1" xfId="0" applyNumberFormat="1" applyFont="1" applyFill="1" applyBorder="1" applyAlignment="1">
      <alignment horizontal="left"/>
    </xf>
    <xf numFmtId="2" fontId="5" fillId="0" borderId="1" xfId="0" applyNumberFormat="1" applyFont="1" applyBorder="1" applyAlignment="1">
      <alignment horizontal="left" vertical="center" wrapText="1"/>
    </xf>
    <xf numFmtId="49" fontId="5" fillId="0" borderId="1" xfId="0" applyNumberFormat="1" applyFont="1" applyBorder="1" applyAlignment="1">
      <alignment horizontal="center"/>
    </xf>
    <xf numFmtId="0" fontId="5" fillId="0" borderId="0" xfId="0" applyFont="1" applyAlignment="1">
      <alignment horizontal="right"/>
    </xf>
    <xf numFmtId="0" fontId="5" fillId="0" borderId="1" xfId="0" applyFont="1" applyBorder="1" applyAlignment="1">
      <alignment horizontal="left" vertical="center" wrapText="1"/>
    </xf>
    <xf numFmtId="49" fontId="6" fillId="4" borderId="1" xfId="0" applyNumberFormat="1" applyFont="1" applyFill="1" applyBorder="1" applyAlignment="1">
      <alignment horizontal="center"/>
    </xf>
    <xf numFmtId="0" fontId="13" fillId="0" borderId="0" xfId="0" applyFont="1"/>
    <xf numFmtId="0" fontId="13" fillId="0" borderId="0" xfId="0" applyFont="1" applyAlignment="1">
      <alignment vertical="center" wrapText="1"/>
    </xf>
    <xf numFmtId="4" fontId="6" fillId="3" borderId="1" xfId="0" applyNumberFormat="1" applyFont="1" applyFill="1" applyBorder="1" applyAlignment="1">
      <alignment horizontal="right"/>
    </xf>
    <xf numFmtId="0" fontId="5" fillId="0" borderId="0" xfId="0" applyFont="1" applyAlignment="1">
      <alignment horizontal="left" wrapText="1"/>
    </xf>
    <xf numFmtId="0" fontId="7" fillId="4" borderId="3" xfId="0" applyFont="1" applyFill="1" applyBorder="1" applyAlignment="1">
      <alignment horizontal="left" vertical="center" wrapText="1"/>
    </xf>
    <xf numFmtId="49" fontId="6" fillId="0" borderId="0" xfId="0" applyNumberFormat="1" applyFont="1" applyAlignment="1">
      <alignment horizontal="center" wrapText="1"/>
    </xf>
    <xf numFmtId="0" fontId="12" fillId="0" borderId="0" xfId="0" applyFont="1" applyAlignment="1">
      <alignment horizontal="left" wrapText="1"/>
    </xf>
    <xf numFmtId="0" fontId="5" fillId="6" borderId="1" xfId="0" applyFont="1" applyFill="1" applyBorder="1" applyAlignment="1">
      <alignment horizontal="left" vertical="center" wrapText="1"/>
    </xf>
    <xf numFmtId="0" fontId="16" fillId="0" borderId="1" xfId="0" applyFont="1" applyBorder="1" applyAlignment="1">
      <alignment horizontal="left" vertical="center"/>
    </xf>
    <xf numFmtId="0" fontId="16" fillId="0" borderId="0" xfId="0" applyFont="1" applyAlignment="1">
      <alignment vertical="center" wrapText="1"/>
    </xf>
    <xf numFmtId="0" fontId="16" fillId="0" borderId="1" xfId="0" applyFont="1" applyBorder="1" applyAlignment="1">
      <alignment horizontal="left" vertical="center" wrapText="1"/>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4" fontId="5" fillId="0" borderId="0" xfId="0" applyNumberFormat="1" applyFont="1" applyAlignment="1">
      <alignment vertical="center" wrapText="1"/>
    </xf>
    <xf numFmtId="4" fontId="16" fillId="0" borderId="0" xfId="0" applyNumberFormat="1" applyFont="1" applyAlignment="1">
      <alignment vertical="center" wrapText="1"/>
    </xf>
    <xf numFmtId="4" fontId="0" fillId="0" borderId="0" xfId="0" applyNumberFormat="1"/>
    <xf numFmtId="0" fontId="14" fillId="0" borderId="0" xfId="0" applyFont="1"/>
    <xf numFmtId="0" fontId="17" fillId="7" borderId="15" xfId="8" applyFont="1" applyFill="1" applyBorder="1" applyAlignment="1">
      <alignment horizontal="center" vertical="center" wrapText="1"/>
    </xf>
    <xf numFmtId="0" fontId="17" fillId="7" borderId="16" xfId="8" applyFont="1" applyFill="1" applyBorder="1" applyAlignment="1">
      <alignment horizontal="center" vertical="center" wrapText="1"/>
    </xf>
    <xf numFmtId="0" fontId="14" fillId="0" borderId="1" xfId="0" applyFont="1" applyBorder="1"/>
    <xf numFmtId="0" fontId="14" fillId="0" borderId="1" xfId="0" applyFont="1" applyBorder="1" applyAlignment="1">
      <alignment horizontal="left"/>
    </xf>
    <xf numFmtId="0" fontId="14" fillId="0" borderId="1" xfId="0" applyFont="1" applyBorder="1" applyAlignment="1">
      <alignment horizontal="center" vertical="center"/>
    </xf>
    <xf numFmtId="2" fontId="5" fillId="5" borderId="1" xfId="0" applyNumberFormat="1" applyFont="1" applyFill="1" applyBorder="1" applyAlignment="1">
      <alignment horizontal="left" vertical="center" wrapText="1"/>
    </xf>
    <xf numFmtId="0" fontId="23" fillId="0" borderId="0" xfId="0" applyFont="1"/>
    <xf numFmtId="0" fontId="24" fillId="10" borderId="6" xfId="0" applyFont="1" applyFill="1" applyBorder="1" applyAlignment="1">
      <alignment horizontal="center" vertical="center" wrapText="1"/>
    </xf>
    <xf numFmtId="0" fontId="24" fillId="10" borderId="7"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1" fillId="0" borderId="9" xfId="0" applyFont="1" applyBorder="1"/>
    <xf numFmtId="0" fontId="21" fillId="0" borderId="5" xfId="0" applyFont="1" applyBorder="1"/>
    <xf numFmtId="0" fontId="21" fillId="0" borderId="5" xfId="0" applyFont="1" applyBorder="1" applyAlignment="1">
      <alignment horizontal="center"/>
    </xf>
    <xf numFmtId="0" fontId="21" fillId="0" borderId="10" xfId="0" applyFont="1" applyBorder="1" applyAlignment="1">
      <alignment horizontal="center"/>
    </xf>
    <xf numFmtId="0" fontId="21" fillId="0" borderId="11" xfId="0" applyFont="1" applyBorder="1"/>
    <xf numFmtId="0" fontId="21" fillId="0" borderId="1" xfId="0" applyFont="1" applyBorder="1"/>
    <xf numFmtId="0" fontId="21" fillId="0" borderId="1" xfId="0" applyFont="1" applyBorder="1" applyAlignment="1">
      <alignment horizontal="center"/>
    </xf>
    <xf numFmtId="0" fontId="21" fillId="0" borderId="17" xfId="0" applyFont="1" applyBorder="1"/>
    <xf numFmtId="0" fontId="21" fillId="0" borderId="18" xfId="0" applyFont="1" applyBorder="1"/>
    <xf numFmtId="0" fontId="21" fillId="0" borderId="18" xfId="0" applyFont="1" applyBorder="1" applyAlignment="1">
      <alignment horizontal="center"/>
    </xf>
    <xf numFmtId="0" fontId="24" fillId="10" borderId="12" xfId="0" applyFont="1" applyFill="1" applyBorder="1"/>
    <xf numFmtId="0" fontId="25" fillId="10" borderId="13" xfId="0" applyFont="1" applyFill="1" applyBorder="1"/>
    <xf numFmtId="0" fontId="25" fillId="10" borderId="13" xfId="0" applyFont="1" applyFill="1" applyBorder="1" applyAlignment="1">
      <alignment horizontal="center"/>
    </xf>
    <xf numFmtId="0" fontId="24" fillId="10" borderId="13" xfId="0" applyFont="1" applyFill="1" applyBorder="1" applyAlignment="1">
      <alignment horizontal="center"/>
    </xf>
    <xf numFmtId="0" fontId="24" fillId="10" borderId="19" xfId="0" applyFont="1" applyFill="1" applyBorder="1" applyAlignment="1">
      <alignment horizontal="center"/>
    </xf>
    <xf numFmtId="0" fontId="23" fillId="0" borderId="0" xfId="0" applyFont="1" applyAlignment="1">
      <alignment horizontal="center"/>
    </xf>
    <xf numFmtId="0" fontId="26" fillId="0" borderId="0" xfId="0" applyFont="1"/>
    <xf numFmtId="0" fontId="24" fillId="8" borderId="8" xfId="0" applyFont="1" applyFill="1" applyBorder="1" applyAlignment="1">
      <alignment horizontal="center" vertical="center" wrapText="1"/>
    </xf>
    <xf numFmtId="0" fontId="24" fillId="10" borderId="12" xfId="0" applyFont="1" applyFill="1" applyBorder="1" applyAlignment="1">
      <alignment horizontal="center"/>
    </xf>
    <xf numFmtId="4" fontId="24" fillId="8" borderId="14" xfId="0" applyNumberFormat="1" applyFont="1" applyFill="1" applyBorder="1" applyAlignment="1">
      <alignment horizontal="center"/>
    </xf>
    <xf numFmtId="0" fontId="17" fillId="7" borderId="18" xfId="8" applyFont="1" applyFill="1" applyBorder="1" applyAlignment="1">
      <alignment horizontal="center" vertical="center" wrapText="1"/>
    </xf>
    <xf numFmtId="0" fontId="0" fillId="9" borderId="1" xfId="0" applyFill="1" applyBorder="1" applyAlignment="1">
      <alignment horizontal="center" vertical="center" wrapText="1"/>
    </xf>
    <xf numFmtId="0" fontId="0" fillId="0" borderId="0" xfId="0" applyAlignment="1">
      <alignment horizontal="center" vertical="center" wrapText="1"/>
    </xf>
    <xf numFmtId="14" fontId="0" fillId="0" borderId="0" xfId="0" applyNumberFormat="1"/>
    <xf numFmtId="4" fontId="18" fillId="9" borderId="1" xfId="0" applyNumberFormat="1" applyFont="1" applyFill="1" applyBorder="1" applyAlignment="1">
      <alignment horizontal="center" vertical="center" wrapText="1"/>
    </xf>
    <xf numFmtId="0" fontId="18" fillId="9" borderId="1" xfId="0" applyFont="1" applyFill="1" applyBorder="1" applyAlignment="1">
      <alignment horizontal="center" vertical="center" wrapText="1"/>
    </xf>
    <xf numFmtId="0" fontId="18" fillId="0" borderId="0" xfId="0" applyFont="1" applyAlignment="1">
      <alignment horizontal="center" vertical="center" wrapText="1"/>
    </xf>
    <xf numFmtId="0" fontId="12" fillId="0" borderId="0" xfId="0" applyFont="1" applyAlignment="1">
      <alignment wrapText="1"/>
    </xf>
    <xf numFmtId="0" fontId="28" fillId="0" borderId="0" xfId="0" applyFont="1" applyAlignment="1">
      <alignment horizontal="center" wrapText="1"/>
    </xf>
    <xf numFmtId="0" fontId="28" fillId="0" borderId="0" xfId="0" applyFont="1" applyAlignment="1">
      <alignment wrapText="1"/>
    </xf>
    <xf numFmtId="0" fontId="0" fillId="0" borderId="1" xfId="0" applyBorder="1"/>
    <xf numFmtId="0" fontId="0" fillId="0" borderId="1" xfId="0" applyBorder="1" applyAlignment="1">
      <alignment horizontal="left" wrapText="1"/>
    </xf>
    <xf numFmtId="0" fontId="28" fillId="4" borderId="1" xfId="0" applyFont="1" applyFill="1" applyBorder="1"/>
    <xf numFmtId="0" fontId="14" fillId="4" borderId="1" xfId="0" applyFont="1" applyFill="1" applyBorder="1"/>
    <xf numFmtId="4" fontId="28" fillId="4" borderId="1" xfId="0" applyNumberFormat="1" applyFont="1" applyFill="1" applyBorder="1"/>
    <xf numFmtId="0" fontId="0" fillId="0" borderId="1" xfId="0" applyBorder="1" applyAlignment="1">
      <alignment horizontal="center"/>
    </xf>
    <xf numFmtId="0" fontId="0" fillId="0" borderId="1" xfId="0" applyBorder="1" applyAlignment="1">
      <alignment horizontal="center" wrapText="1"/>
    </xf>
    <xf numFmtId="0" fontId="29" fillId="0" borderId="1" xfId="0" applyFont="1" applyBorder="1" applyAlignment="1">
      <alignment horizontal="center" vertical="center" wrapText="1"/>
    </xf>
    <xf numFmtId="0" fontId="17" fillId="0" borderId="0" xfId="0" applyFont="1" applyAlignment="1">
      <alignment horizontal="center" wrapText="1"/>
    </xf>
    <xf numFmtId="0" fontId="30" fillId="0" borderId="0" xfId="0" applyFont="1"/>
    <xf numFmtId="0" fontId="0" fillId="0" borderId="1" xfId="0" applyBorder="1" applyAlignment="1">
      <alignment vertical="center" wrapText="1"/>
    </xf>
    <xf numFmtId="0" fontId="0" fillId="0" borderId="1" xfId="0" applyBorder="1" applyAlignment="1">
      <alignment horizontal="center" vertical="center" wrapText="1"/>
    </xf>
    <xf numFmtId="0" fontId="31" fillId="0" borderId="1" xfId="0" applyFont="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4" fontId="27" fillId="0" borderId="1" xfId="0" applyNumberFormat="1" applyFont="1" applyBorder="1" applyAlignment="1">
      <alignment horizontal="right" vertical="center"/>
    </xf>
    <xf numFmtId="0" fontId="0" fillId="0" borderId="0" xfId="0" applyAlignment="1">
      <alignment vertical="center"/>
    </xf>
    <xf numFmtId="0" fontId="31" fillId="0" borderId="5" xfId="0" applyFont="1" applyBorder="1" applyAlignment="1">
      <alignment vertical="center" wrapText="1"/>
    </xf>
    <xf numFmtId="0" fontId="0" fillId="0" borderId="5" xfId="0" applyBorder="1" applyAlignment="1">
      <alignment vertical="center"/>
    </xf>
    <xf numFmtId="0" fontId="0" fillId="0" borderId="5" xfId="0" applyBorder="1" applyAlignment="1">
      <alignment horizontal="center" vertical="center"/>
    </xf>
    <xf numFmtId="4" fontId="27" fillId="0" borderId="5" xfId="0" applyNumberFormat="1" applyFont="1" applyBorder="1" applyAlignment="1">
      <alignment horizontal="right" vertical="center"/>
    </xf>
    <xf numFmtId="0" fontId="0" fillId="0" borderId="5" xfId="0" applyBorder="1" applyAlignment="1">
      <alignment horizontal="center" vertical="center" wrapText="1"/>
    </xf>
    <xf numFmtId="0" fontId="0" fillId="0" borderId="0" xfId="0" applyAlignment="1">
      <alignment horizontal="center"/>
    </xf>
    <xf numFmtId="4" fontId="18" fillId="4" borderId="1" xfId="0" applyNumberFormat="1" applyFont="1" applyFill="1" applyBorder="1" applyAlignment="1">
      <alignment horizontal="right"/>
    </xf>
    <xf numFmtId="0" fontId="17" fillId="0" borderId="0" xfId="0" applyFont="1" applyAlignment="1">
      <alignment wrapText="1"/>
    </xf>
    <xf numFmtId="0" fontId="28" fillId="0" borderId="0" xfId="0" applyFont="1" applyAlignment="1">
      <alignment horizontal="left" wrapText="1"/>
    </xf>
    <xf numFmtId="166" fontId="28" fillId="0" borderId="1" xfId="11" applyNumberFormat="1" applyFont="1" applyFill="1" applyBorder="1" applyAlignment="1">
      <alignment horizontal="center" vertical="center"/>
    </xf>
    <xf numFmtId="166" fontId="28" fillId="0" borderId="1" xfId="11" applyNumberFormat="1" applyFont="1" applyFill="1" applyBorder="1" applyAlignment="1">
      <alignment horizontal="center" vertical="center" wrapText="1"/>
    </xf>
    <xf numFmtId="166" fontId="14" fillId="0" borderId="1" xfId="11" applyNumberFormat="1" applyFont="1" applyBorder="1" applyAlignment="1">
      <alignment horizontal="left"/>
    </xf>
    <xf numFmtId="167" fontId="14" fillId="0" borderId="1" xfId="11" applyNumberFormat="1" applyFont="1" applyBorder="1" applyAlignment="1">
      <alignment horizontal="center" vertical="center"/>
    </xf>
    <xf numFmtId="2" fontId="30" fillId="0" borderId="1" xfId="0" applyNumberFormat="1" applyFont="1" applyBorder="1"/>
    <xf numFmtId="0" fontId="17" fillId="11" borderId="1" xfId="0" applyFont="1" applyFill="1" applyBorder="1"/>
    <xf numFmtId="2" fontId="17" fillId="11" borderId="1" xfId="0" applyNumberFormat="1" applyFont="1" applyFill="1" applyBorder="1"/>
    <xf numFmtId="2" fontId="30" fillId="0" borderId="0" xfId="0" applyNumberFormat="1" applyFont="1"/>
    <xf numFmtId="0" fontId="14" fillId="0" borderId="0" xfId="9" applyFont="1"/>
    <xf numFmtId="0" fontId="20" fillId="0" borderId="0" xfId="10"/>
    <xf numFmtId="1" fontId="34" fillId="12" borderId="24" xfId="9" applyNumberFormat="1" applyFont="1" applyFill="1" applyBorder="1" applyAlignment="1">
      <alignment horizontal="left" vertical="center" wrapText="1"/>
    </xf>
    <xf numFmtId="0" fontId="34" fillId="12" borderId="24" xfId="9" applyFont="1" applyFill="1" applyBorder="1" applyAlignment="1">
      <alignment horizontal="center" vertical="center" wrapText="1"/>
    </xf>
    <xf numFmtId="49" fontId="34" fillId="12" borderId="25" xfId="9" applyNumberFormat="1" applyFont="1" applyFill="1" applyBorder="1" applyAlignment="1">
      <alignment horizontal="center" vertical="center" wrapText="1"/>
    </xf>
    <xf numFmtId="49" fontId="34" fillId="12" borderId="25" xfId="9" applyNumberFormat="1" applyFont="1" applyFill="1" applyBorder="1" applyAlignment="1">
      <alignment horizontal="center" vertical="center"/>
    </xf>
    <xf numFmtId="0" fontId="21" fillId="0" borderId="26" xfId="0" applyFont="1" applyBorder="1"/>
    <xf numFmtId="0" fontId="21" fillId="0" borderId="26" xfId="0" applyFont="1" applyBorder="1" applyAlignment="1">
      <alignment horizontal="center" vertical="center"/>
    </xf>
    <xf numFmtId="168" fontId="21" fillId="0" borderId="26" xfId="0" applyNumberFormat="1" applyFont="1" applyBorder="1" applyAlignment="1">
      <alignment horizontal="center" vertical="center"/>
    </xf>
    <xf numFmtId="2" fontId="21" fillId="0" borderId="26" xfId="0" applyNumberFormat="1" applyFont="1" applyBorder="1" applyAlignment="1">
      <alignment horizontal="center" vertical="center"/>
    </xf>
    <xf numFmtId="169" fontId="21" fillId="0" borderId="26" xfId="0" applyNumberFormat="1" applyFont="1" applyBorder="1" applyAlignment="1">
      <alignment horizontal="center" vertical="center"/>
    </xf>
    <xf numFmtId="0" fontId="21" fillId="0" borderId="26" xfId="0" applyFont="1" applyBorder="1" applyAlignment="1">
      <alignment horizontal="center"/>
    </xf>
    <xf numFmtId="1" fontId="32" fillId="13" borderId="1" xfId="9" applyNumberFormat="1" applyFont="1" applyFill="1" applyBorder="1" applyAlignment="1">
      <alignment horizontal="left"/>
    </xf>
    <xf numFmtId="0" fontId="32" fillId="13" borderId="1" xfId="9" applyFont="1" applyFill="1" applyBorder="1"/>
    <xf numFmtId="0" fontId="32" fillId="13" borderId="1" xfId="9" applyFont="1" applyFill="1" applyBorder="1" applyAlignment="1">
      <alignment horizontal="center" vertical="center"/>
    </xf>
    <xf numFmtId="2" fontId="32" fillId="13" borderId="1" xfId="9" applyNumberFormat="1" applyFont="1" applyFill="1" applyBorder="1" applyAlignment="1">
      <alignment horizontal="center" vertical="center"/>
    </xf>
    <xf numFmtId="14" fontId="20" fillId="0" borderId="0" xfId="10" applyNumberFormat="1"/>
    <xf numFmtId="1" fontId="14" fillId="0" borderId="0" xfId="9" applyNumberFormat="1" applyFont="1" applyAlignment="1">
      <alignment horizontal="left"/>
    </xf>
    <xf numFmtId="0" fontId="14" fillId="0" borderId="0" xfId="9" applyFont="1" applyAlignment="1">
      <alignment horizontal="center" vertical="center"/>
    </xf>
    <xf numFmtId="1" fontId="32" fillId="0" borderId="0" xfId="9" applyNumberFormat="1" applyFont="1" applyAlignment="1">
      <alignment horizontal="left"/>
    </xf>
    <xf numFmtId="0" fontId="32" fillId="0" borderId="0" xfId="9" applyFont="1"/>
    <xf numFmtId="0" fontId="21" fillId="0" borderId="0" xfId="7" applyFont="1"/>
    <xf numFmtId="0" fontId="32" fillId="0" borderId="0" xfId="9" applyFont="1" applyAlignment="1">
      <alignment horizontal="center" vertical="center"/>
    </xf>
    <xf numFmtId="4" fontId="32" fillId="0" borderId="0" xfId="9" applyNumberFormat="1" applyFont="1" applyAlignment="1">
      <alignment horizontal="center" vertical="center"/>
    </xf>
    <xf numFmtId="0" fontId="20" fillId="0" borderId="0" xfId="10" applyAlignment="1">
      <alignment horizontal="center" vertical="center"/>
    </xf>
    <xf numFmtId="2" fontId="20" fillId="0" borderId="0" xfId="10" applyNumberFormat="1"/>
    <xf numFmtId="4" fontId="34" fillId="13" borderId="1" xfId="9" applyNumberFormat="1" applyFont="1" applyFill="1" applyBorder="1" applyAlignment="1">
      <alignment horizontal="center" vertical="center"/>
    </xf>
    <xf numFmtId="0" fontId="7" fillId="5" borderId="0" xfId="0" applyFont="1" applyFill="1" applyAlignment="1">
      <alignment wrapText="1"/>
    </xf>
    <xf numFmtId="0" fontId="7" fillId="4" borderId="0" xfId="0" applyFont="1" applyFill="1" applyAlignment="1">
      <alignment horizontal="left" vertical="center" wrapText="1"/>
    </xf>
    <xf numFmtId="49" fontId="6" fillId="4" borderId="0" xfId="0" applyNumberFormat="1" applyFont="1" applyFill="1" applyAlignment="1">
      <alignment horizontal="center"/>
    </xf>
    <xf numFmtId="0" fontId="5" fillId="0" borderId="1" xfId="0" applyFont="1" applyBorder="1" applyAlignment="1">
      <alignment horizontal="right" wrapText="1"/>
    </xf>
    <xf numFmtId="4" fontId="5" fillId="0" borderId="1" xfId="0" applyNumberFormat="1" applyFont="1" applyBorder="1" applyAlignment="1">
      <alignment horizontal="right" wrapText="1"/>
    </xf>
    <xf numFmtId="2" fontId="5" fillId="0" borderId="1" xfId="0" applyNumberFormat="1" applyFont="1" applyBorder="1" applyAlignment="1">
      <alignment horizontal="right" wrapText="1"/>
    </xf>
    <xf numFmtId="2" fontId="5" fillId="5" borderId="1" xfId="0" applyNumberFormat="1" applyFont="1" applyFill="1" applyBorder="1" applyAlignment="1">
      <alignment horizontal="right" wrapText="1"/>
    </xf>
    <xf numFmtId="4" fontId="5" fillId="5" borderId="1" xfId="0" applyNumberFormat="1" applyFont="1" applyFill="1" applyBorder="1" applyAlignment="1">
      <alignment horizontal="right" wrapText="1"/>
    </xf>
    <xf numFmtId="0" fontId="5" fillId="6" borderId="1" xfId="0" applyFont="1" applyFill="1" applyBorder="1" applyAlignment="1">
      <alignment horizontal="right" wrapText="1"/>
    </xf>
    <xf numFmtId="4" fontId="5" fillId="6" borderId="1" xfId="0" applyNumberFormat="1" applyFont="1" applyFill="1" applyBorder="1" applyAlignment="1">
      <alignment horizontal="right" wrapText="1"/>
    </xf>
    <xf numFmtId="0" fontId="16" fillId="0" borderId="1" xfId="0" applyFont="1" applyBorder="1" applyAlignment="1">
      <alignment horizontal="right"/>
    </xf>
    <xf numFmtId="4" fontId="16" fillId="5" borderId="1" xfId="0" applyNumberFormat="1" applyFont="1" applyFill="1" applyBorder="1" applyAlignment="1">
      <alignment horizontal="right" wrapText="1"/>
    </xf>
    <xf numFmtId="0" fontId="16" fillId="0" borderId="1" xfId="0" applyFont="1" applyBorder="1" applyAlignment="1">
      <alignment horizontal="right" wrapText="1"/>
    </xf>
    <xf numFmtId="0" fontId="7" fillId="5" borderId="5" xfId="0" applyFont="1" applyFill="1" applyBorder="1" applyAlignment="1">
      <alignment wrapText="1"/>
    </xf>
    <xf numFmtId="0" fontId="16" fillId="0" borderId="1" xfId="0" applyFont="1" applyBorder="1" applyAlignment="1">
      <alignment vertical="center" wrapText="1"/>
    </xf>
    <xf numFmtId="0" fontId="35" fillId="0" borderId="0" xfId="0" applyFont="1"/>
    <xf numFmtId="4" fontId="36" fillId="9" borderId="1" xfId="0" applyNumberFormat="1" applyFont="1" applyFill="1" applyBorder="1" applyAlignment="1">
      <alignment horizontal="center" vertical="center" wrapText="1"/>
    </xf>
    <xf numFmtId="4" fontId="35" fillId="0" borderId="0" xfId="0" applyNumberFormat="1" applyFont="1"/>
    <xf numFmtId="4" fontId="16" fillId="0" borderId="1" xfId="0" applyNumberFormat="1" applyFont="1" applyBorder="1" applyAlignment="1">
      <alignment vertical="center" wrapText="1"/>
    </xf>
    <xf numFmtId="4" fontId="6" fillId="0" borderId="1" xfId="0" applyNumberFormat="1" applyFont="1" applyBorder="1" applyAlignment="1">
      <alignment vertical="center" wrapText="1"/>
    </xf>
    <xf numFmtId="4" fontId="6" fillId="6" borderId="1" xfId="0" applyNumberFormat="1" applyFont="1" applyFill="1" applyBorder="1" applyAlignment="1">
      <alignment horizontal="right" wrapText="1"/>
    </xf>
    <xf numFmtId="0" fontId="37" fillId="0" borderId="0" xfId="0" applyFont="1"/>
    <xf numFmtId="0" fontId="38" fillId="9" borderId="7" xfId="0" applyFont="1" applyFill="1" applyBorder="1" applyAlignment="1">
      <alignment vertical="center" wrapText="1"/>
    </xf>
    <xf numFmtId="4" fontId="39" fillId="9" borderId="1" xfId="0" applyNumberFormat="1" applyFont="1" applyFill="1" applyBorder="1" applyAlignment="1">
      <alignment horizontal="center" vertical="center" wrapText="1"/>
    </xf>
    <xf numFmtId="4" fontId="37" fillId="0" borderId="0" xfId="0" applyNumberFormat="1" applyFont="1"/>
    <xf numFmtId="0" fontId="17" fillId="7" borderId="20" xfId="8" applyFont="1" applyFill="1" applyBorder="1" applyAlignment="1">
      <alignment vertical="center" wrapText="1"/>
    </xf>
    <xf numFmtId="0" fontId="17" fillId="7" borderId="21" xfId="8" applyFont="1" applyFill="1" applyBorder="1" applyAlignment="1">
      <alignment vertical="center" wrapText="1"/>
    </xf>
    <xf numFmtId="0" fontId="17" fillId="7" borderId="22" xfId="8" applyFont="1" applyFill="1" applyBorder="1" applyAlignment="1">
      <alignment vertical="center" wrapText="1"/>
    </xf>
    <xf numFmtId="0" fontId="17" fillId="8" borderId="28" xfId="8" applyFont="1" applyFill="1" applyBorder="1" applyAlignment="1">
      <alignment horizontal="center" vertical="center" wrapText="1"/>
    </xf>
    <xf numFmtId="4" fontId="17" fillId="8" borderId="29" xfId="8" applyNumberFormat="1" applyFont="1" applyFill="1" applyBorder="1" applyAlignment="1">
      <alignment horizontal="center" vertical="center" wrapText="1"/>
    </xf>
    <xf numFmtId="1" fontId="14" fillId="0" borderId="27" xfId="0" applyNumberFormat="1" applyFont="1" applyBorder="1" applyAlignment="1">
      <alignment horizontal="center" vertical="center"/>
    </xf>
    <xf numFmtId="0" fontId="14" fillId="0" borderId="27" xfId="0" applyFont="1" applyBorder="1" applyAlignment="1">
      <alignment horizontal="center" vertical="center"/>
    </xf>
    <xf numFmtId="0" fontId="38" fillId="9" borderId="1" xfId="0" applyFont="1" applyFill="1" applyBorder="1" applyAlignment="1">
      <alignment vertical="center" wrapText="1"/>
    </xf>
    <xf numFmtId="0" fontId="40" fillId="0" borderId="0" xfId="0" applyFont="1"/>
    <xf numFmtId="4" fontId="41" fillId="8" borderId="1" xfId="8" applyNumberFormat="1" applyFont="1" applyFill="1" applyBorder="1" applyAlignment="1">
      <alignment horizontal="center" vertical="center" wrapText="1"/>
    </xf>
    <xf numFmtId="0" fontId="40" fillId="0" borderId="1" xfId="0" applyFont="1" applyBorder="1"/>
    <xf numFmtId="0" fontId="16" fillId="0" borderId="0" xfId="0" applyFont="1"/>
    <xf numFmtId="4" fontId="42" fillId="5" borderId="1" xfId="0" applyNumberFormat="1" applyFont="1" applyFill="1" applyBorder="1" applyAlignment="1">
      <alignment horizontal="center" vertical="center" wrapText="1"/>
    </xf>
    <xf numFmtId="0" fontId="43" fillId="0" borderId="1" xfId="0" applyFont="1" applyBorder="1"/>
    <xf numFmtId="4" fontId="9" fillId="6" borderId="1" xfId="0" applyNumberFormat="1" applyFont="1" applyFill="1" applyBorder="1" applyAlignment="1">
      <alignment horizontal="right" wrapText="1"/>
    </xf>
    <xf numFmtId="4" fontId="9" fillId="3" borderId="1" xfId="0" applyNumberFormat="1" applyFont="1" applyFill="1" applyBorder="1" applyAlignment="1">
      <alignment horizontal="right"/>
    </xf>
    <xf numFmtId="3" fontId="16" fillId="0" borderId="0" xfId="0" applyNumberFormat="1" applyFont="1"/>
    <xf numFmtId="0" fontId="46" fillId="0" borderId="0" xfId="0" applyFont="1" applyAlignment="1">
      <alignment horizontal="right"/>
    </xf>
    <xf numFmtId="0" fontId="12" fillId="0" borderId="4" xfId="0" applyFont="1" applyBorder="1" applyAlignment="1">
      <alignment wrapText="1"/>
    </xf>
    <xf numFmtId="0" fontId="12" fillId="0" borderId="0" xfId="0" applyFont="1" applyAlignment="1">
      <alignment wrapText="1"/>
    </xf>
    <xf numFmtId="0" fontId="44" fillId="0" borderId="2" xfId="0" applyFont="1" applyBorder="1" applyAlignment="1">
      <alignment horizontal="center" vertical="center" wrapText="1"/>
    </xf>
    <xf numFmtId="0" fontId="28" fillId="0" borderId="0" xfId="0" applyFont="1" applyAlignment="1">
      <alignment horizontal="left" wrapText="1"/>
    </xf>
    <xf numFmtId="0" fontId="15" fillId="0" borderId="0" xfId="0" applyFont="1" applyAlignment="1">
      <alignment horizontal="center" wrapText="1"/>
    </xf>
    <xf numFmtId="0" fontId="28" fillId="0" borderId="0" xfId="0" applyFont="1" applyAlignment="1">
      <alignment horizontal="center" wrapText="1"/>
    </xf>
    <xf numFmtId="0" fontId="17" fillId="0" borderId="0" xfId="0" applyFont="1" applyAlignment="1">
      <alignment horizontal="center" wrapText="1"/>
    </xf>
    <xf numFmtId="0" fontId="19" fillId="0" borderId="0" xfId="0" applyFont="1" applyAlignment="1">
      <alignment horizontal="center"/>
    </xf>
    <xf numFmtId="0" fontId="32" fillId="0" borderId="0" xfId="9" applyFont="1" applyAlignment="1">
      <alignment horizontal="right"/>
    </xf>
    <xf numFmtId="49" fontId="33" fillId="0" borderId="23" xfId="0" applyNumberFormat="1" applyFont="1" applyBorder="1" applyAlignment="1">
      <alignment horizontal="center" vertical="center" wrapText="1"/>
    </xf>
    <xf numFmtId="0" fontId="32" fillId="13" borderId="27" xfId="9" applyFont="1" applyFill="1" applyBorder="1" applyAlignment="1">
      <alignment horizontal="center" vertical="center"/>
    </xf>
    <xf numFmtId="0" fontId="32" fillId="13" borderId="3" xfId="9" applyFont="1" applyFill="1" applyBorder="1" applyAlignment="1">
      <alignment horizontal="center" vertical="center"/>
    </xf>
    <xf numFmtId="0" fontId="22" fillId="0" borderId="0" xfId="0" applyFont="1" applyAlignment="1">
      <alignment horizontal="left" wrapText="1"/>
    </xf>
    <xf numFmtId="0" fontId="19" fillId="0" borderId="0" xfId="0" applyFont="1" applyAlignment="1">
      <alignment horizontal="center" vertical="center"/>
    </xf>
  </cellXfs>
  <cellStyles count="16">
    <cellStyle name="Comma" xfId="11" builtinId="3"/>
    <cellStyle name="Comma 2" xfId="15" xr:uid="{7FCC29E5-85CA-434B-94FE-9B2C82053318}"/>
    <cellStyle name="Comma 2 2" xfId="4" xr:uid="{00000000-0005-0000-0000-000001000000}"/>
    <cellStyle name="Comma 2 2 2" xfId="12" xr:uid="{4F153222-C1AE-4E50-9021-CA9FF424A6E7}"/>
    <cellStyle name="Explanatory Text 2" xfId="10" xr:uid="{AC1CE407-9C9E-48AA-B012-E1676CD0408F}"/>
    <cellStyle name="Normal" xfId="0" builtinId="0"/>
    <cellStyle name="Normal 2" xfId="2" xr:uid="{00000000-0005-0000-0000-000005000000}"/>
    <cellStyle name="Normal 2 2" xfId="3" xr:uid="{00000000-0005-0000-0000-000006000000}"/>
    <cellStyle name="Normal 2 2 3" xfId="5" xr:uid="{00000000-0005-0000-0000-000007000000}"/>
    <cellStyle name="Normal 2 3" xfId="8" xr:uid="{7D575CD4-DD30-4495-B76A-EE7F4C72729D}"/>
    <cellStyle name="Normal 2 3 2" xfId="14" xr:uid="{3199581F-661C-40C4-BAD6-80BFA831395E}"/>
    <cellStyle name="Normal 3" xfId="7" xr:uid="{00000000-0005-0000-0000-000008000000}"/>
    <cellStyle name="Normal 3 2" xfId="9" xr:uid="{9D66E780-F325-46E9-9F00-7368E3B72696}"/>
    <cellStyle name="Normal 3 3" xfId="13" xr:uid="{7090369E-9B3A-4B10-AE73-3B3E85BAF149}"/>
    <cellStyle name="Normal 5" xfId="6" xr:uid="{00000000-0005-0000-0000-000009000000}"/>
    <cellStyle name="V?st." xfId="1" xr:uid="{00000000-0005-0000-0000-00000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xdr:col>
      <xdr:colOff>718185</xdr:colOff>
      <xdr:row>0</xdr:row>
      <xdr:rowOff>0</xdr:rowOff>
    </xdr:from>
    <xdr:ext cx="184731" cy="264560"/>
    <xdr:sp macro="" textlink="">
      <xdr:nvSpPr>
        <xdr:cNvPr id="2" name="TextBox 1">
          <a:extLst>
            <a:ext uri="{FF2B5EF4-FFF2-40B4-BE49-F238E27FC236}">
              <a16:creationId xmlns:a16="http://schemas.microsoft.com/office/drawing/2014/main" id="{30FD697E-293E-4834-B2D5-591CACE44F95}"/>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3" name="TextBox 2">
          <a:extLst>
            <a:ext uri="{FF2B5EF4-FFF2-40B4-BE49-F238E27FC236}">
              <a16:creationId xmlns:a16="http://schemas.microsoft.com/office/drawing/2014/main" id="{CF03D517-B019-4D89-83C7-AED442DE67B1}"/>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4" name="TextBox 3">
          <a:extLst>
            <a:ext uri="{FF2B5EF4-FFF2-40B4-BE49-F238E27FC236}">
              <a16:creationId xmlns:a16="http://schemas.microsoft.com/office/drawing/2014/main" id="{661C06A2-BAE9-4351-B909-EC54D3C11D2C}"/>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5" name="TextBox 4">
          <a:extLst>
            <a:ext uri="{FF2B5EF4-FFF2-40B4-BE49-F238E27FC236}">
              <a16:creationId xmlns:a16="http://schemas.microsoft.com/office/drawing/2014/main" id="{A8F317CD-9E81-4ADF-9297-41E5CE61351F}"/>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6" name="TextBox 5">
          <a:extLst>
            <a:ext uri="{FF2B5EF4-FFF2-40B4-BE49-F238E27FC236}">
              <a16:creationId xmlns:a16="http://schemas.microsoft.com/office/drawing/2014/main" id="{9F7A987D-1C31-447B-B6AC-035E2F074F5B}"/>
            </a:ext>
          </a:extLst>
        </xdr:cNvPr>
        <xdr:cNvSpPr txBox="1"/>
      </xdr:nvSpPr>
      <xdr:spPr>
        <a:xfrm>
          <a:off x="5004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7" name="TextBox 6">
          <a:extLst>
            <a:ext uri="{FF2B5EF4-FFF2-40B4-BE49-F238E27FC236}">
              <a16:creationId xmlns:a16="http://schemas.microsoft.com/office/drawing/2014/main" id="{86D14965-4530-452E-A036-70F8F994F0C0}"/>
            </a:ext>
          </a:extLst>
        </xdr:cNvPr>
        <xdr:cNvSpPr txBox="1"/>
      </xdr:nvSpPr>
      <xdr:spPr>
        <a:xfrm>
          <a:off x="5004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8" name="TextBox 7">
          <a:extLst>
            <a:ext uri="{FF2B5EF4-FFF2-40B4-BE49-F238E27FC236}">
              <a16:creationId xmlns:a16="http://schemas.microsoft.com/office/drawing/2014/main" id="{0943C9AF-091F-4BB4-80DD-B6A0E38D673C}"/>
            </a:ext>
          </a:extLst>
        </xdr:cNvPr>
        <xdr:cNvSpPr txBox="1"/>
      </xdr:nvSpPr>
      <xdr:spPr>
        <a:xfrm>
          <a:off x="3861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4</xdr:col>
      <xdr:colOff>718185</xdr:colOff>
      <xdr:row>4</xdr:row>
      <xdr:rowOff>38100</xdr:rowOff>
    </xdr:from>
    <xdr:ext cx="184731" cy="264560"/>
    <xdr:sp macro="" textlink="">
      <xdr:nvSpPr>
        <xdr:cNvPr id="9" name="TextBox 8">
          <a:extLst>
            <a:ext uri="{FF2B5EF4-FFF2-40B4-BE49-F238E27FC236}">
              <a16:creationId xmlns:a16="http://schemas.microsoft.com/office/drawing/2014/main" id="{774FC351-3D9F-4706-AA3E-9746941C3484}"/>
            </a:ext>
          </a:extLst>
        </xdr:cNvPr>
        <xdr:cNvSpPr txBox="1"/>
      </xdr:nvSpPr>
      <xdr:spPr>
        <a:xfrm>
          <a:off x="3861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0</xdr:row>
      <xdr:rowOff>0</xdr:rowOff>
    </xdr:from>
    <xdr:ext cx="184731" cy="264560"/>
    <xdr:sp macro="" textlink="">
      <xdr:nvSpPr>
        <xdr:cNvPr id="10" name="TextBox 9">
          <a:extLst>
            <a:ext uri="{FF2B5EF4-FFF2-40B4-BE49-F238E27FC236}">
              <a16:creationId xmlns:a16="http://schemas.microsoft.com/office/drawing/2014/main" id="{FCAED6C8-2FD1-4B8B-893A-9EA72981ABA4}"/>
            </a:ext>
          </a:extLst>
        </xdr:cNvPr>
        <xdr:cNvSpPr txBox="1"/>
      </xdr:nvSpPr>
      <xdr:spPr>
        <a:xfrm>
          <a:off x="500443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oneCellAnchor>
    <xdr:from>
      <xdr:col>5</xdr:col>
      <xdr:colOff>718185</xdr:colOff>
      <xdr:row>4</xdr:row>
      <xdr:rowOff>38100</xdr:rowOff>
    </xdr:from>
    <xdr:ext cx="184731" cy="264560"/>
    <xdr:sp macro="" textlink="">
      <xdr:nvSpPr>
        <xdr:cNvPr id="11" name="TextBox 10">
          <a:extLst>
            <a:ext uri="{FF2B5EF4-FFF2-40B4-BE49-F238E27FC236}">
              <a16:creationId xmlns:a16="http://schemas.microsoft.com/office/drawing/2014/main" id="{1816C1CE-D183-430A-894E-D8FAEF9163D7}"/>
            </a:ext>
          </a:extLst>
        </xdr:cNvPr>
        <xdr:cNvSpPr txBox="1"/>
      </xdr:nvSpPr>
      <xdr:spPr>
        <a:xfrm>
          <a:off x="5004435" y="63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lv-LV"/>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J55"/>
  <sheetViews>
    <sheetView tabSelected="1" zoomScale="70" zoomScaleNormal="70" workbookViewId="0">
      <selection activeCell="C42" sqref="C42"/>
    </sheetView>
  </sheetViews>
  <sheetFormatPr defaultColWidth="9.28515625" defaultRowHeight="15.75"/>
  <cols>
    <col min="1" max="1" width="58.28515625" style="3" customWidth="1"/>
    <col min="2" max="3" width="15.28515625" style="3" customWidth="1"/>
    <col min="4" max="4" width="19" style="1" customWidth="1"/>
    <col min="5" max="5" width="23.7109375" style="1" customWidth="1"/>
    <col min="6" max="7" width="15.140625" style="166" customWidth="1"/>
    <col min="8" max="8" width="9.28515625" style="1"/>
    <col min="9" max="9" width="20.7109375" style="1" customWidth="1"/>
    <col min="10" max="16384" width="9.28515625" style="1"/>
  </cols>
  <sheetData>
    <row r="1" spans="1:10">
      <c r="D1" s="9"/>
      <c r="G1" s="172" t="s">
        <v>3394</v>
      </c>
    </row>
    <row r="2" spans="1:10" ht="78" customHeight="1">
      <c r="A2" s="175" t="s">
        <v>3393</v>
      </c>
      <c r="B2" s="175"/>
      <c r="C2" s="175"/>
      <c r="D2" s="175"/>
      <c r="E2" s="175"/>
      <c r="F2" s="175"/>
      <c r="G2" s="175"/>
    </row>
    <row r="3" spans="1:10" s="4" customFormat="1" ht="118.5" customHeight="1">
      <c r="A3" s="23" t="s">
        <v>42</v>
      </c>
      <c r="B3" s="24" t="s">
        <v>3385</v>
      </c>
      <c r="C3" s="24" t="s">
        <v>3386</v>
      </c>
      <c r="D3" s="24" t="s">
        <v>1823</v>
      </c>
      <c r="E3" s="24" t="s">
        <v>3392</v>
      </c>
      <c r="F3" s="167" t="s">
        <v>3383</v>
      </c>
      <c r="G3" s="167" t="s">
        <v>3384</v>
      </c>
    </row>
    <row r="4" spans="1:10" s="4" customFormat="1" ht="69" customHeight="1">
      <c r="A4" s="10" t="s">
        <v>17</v>
      </c>
      <c r="B4" s="133"/>
      <c r="C4" s="133"/>
      <c r="D4" s="134">
        <f>MED!D22</f>
        <v>35656.14</v>
      </c>
      <c r="E4" s="149">
        <f>B4+C4+D4</f>
        <v>35656.14</v>
      </c>
      <c r="F4" s="148">
        <f>E4</f>
        <v>35656.14</v>
      </c>
      <c r="G4" s="144"/>
    </row>
    <row r="5" spans="1:10" s="4" customFormat="1" ht="69" customHeight="1">
      <c r="A5" s="10" t="s">
        <v>51</v>
      </c>
      <c r="B5" s="133"/>
      <c r="C5" s="134">
        <f>'Centr.med_papildus maijs'!D8</f>
        <v>628.53</v>
      </c>
      <c r="D5" s="134">
        <f>'Centr.med'!D8</f>
        <v>1632.17</v>
      </c>
      <c r="E5" s="149">
        <f t="shared" ref="E5:E13" si="0">B5+C5+D5</f>
        <v>2260.6999999999998</v>
      </c>
      <c r="F5" s="148">
        <f t="shared" ref="F5:F8" si="1">E5</f>
        <v>2260.6999999999998</v>
      </c>
      <c r="G5" s="144"/>
    </row>
    <row r="6" spans="1:10" s="4" customFormat="1" ht="51.75" customHeight="1">
      <c r="A6" s="10" t="s">
        <v>15</v>
      </c>
      <c r="B6" s="135">
        <f>'CM-parent.ONKO_papildus apr'!C7</f>
        <v>55.393800000000006</v>
      </c>
      <c r="C6" s="135">
        <f>'CM-oarent.ONKO_papildus maijs'!C8</f>
        <v>70.111599999999996</v>
      </c>
      <c r="D6" s="134">
        <f>'CM-parent.ONKO'!C8</f>
        <v>799.51159999999993</v>
      </c>
      <c r="E6" s="149">
        <f t="shared" si="0"/>
        <v>925.01699999999994</v>
      </c>
      <c r="F6" s="148">
        <f t="shared" si="1"/>
        <v>925.01699999999994</v>
      </c>
      <c r="G6" s="144"/>
    </row>
    <row r="7" spans="1:10" s="4" customFormat="1" ht="33.75" customHeight="1">
      <c r="A7" s="34" t="s">
        <v>1822</v>
      </c>
      <c r="B7" s="136"/>
      <c r="C7" s="136"/>
      <c r="D7" s="137">
        <f>STAC!H180</f>
        <v>261611.72000000009</v>
      </c>
      <c r="E7" s="149">
        <f t="shared" si="0"/>
        <v>261611.72000000009</v>
      </c>
      <c r="F7" s="148">
        <f t="shared" si="1"/>
        <v>261611.72000000009</v>
      </c>
      <c r="G7" s="144"/>
    </row>
    <row r="8" spans="1:10" s="12" customFormat="1" ht="31.5" customHeight="1">
      <c r="A8" s="7" t="s">
        <v>111</v>
      </c>
      <c r="B8" s="135"/>
      <c r="C8" s="135"/>
      <c r="D8" s="134">
        <f>'Med pārtika'!I12</f>
        <v>208.39999999999998</v>
      </c>
      <c r="E8" s="149">
        <f t="shared" si="0"/>
        <v>208.39999999999998</v>
      </c>
      <c r="F8" s="148">
        <f t="shared" si="1"/>
        <v>208.39999999999998</v>
      </c>
      <c r="G8" s="168"/>
      <c r="I8" s="13"/>
    </row>
    <row r="9" spans="1:10" s="4" customFormat="1" ht="51.75" customHeight="1">
      <c r="A9" s="19" t="s">
        <v>39</v>
      </c>
      <c r="B9" s="138"/>
      <c r="C9" s="138"/>
      <c r="D9" s="139">
        <f>SUM(D10:D13)</f>
        <v>180067.84000000043</v>
      </c>
      <c r="E9" s="150">
        <f>SUM(E10:E13)</f>
        <v>180067.84000000043</v>
      </c>
      <c r="F9" s="169">
        <f t="shared" ref="F9:G9" si="2">SUM(F10:F13)</f>
        <v>179369.2400000004</v>
      </c>
      <c r="G9" s="169">
        <f t="shared" si="2"/>
        <v>698.59999999999991</v>
      </c>
      <c r="J9" s="25"/>
    </row>
    <row r="10" spans="1:10" s="21" customFormat="1" ht="24" customHeight="1">
      <c r="A10" s="20" t="s">
        <v>0</v>
      </c>
      <c r="B10" s="140"/>
      <c r="C10" s="140"/>
      <c r="D10" s="141">
        <f>PVA!S5</f>
        <v>33011.800000000156</v>
      </c>
      <c r="E10" s="149">
        <f t="shared" si="0"/>
        <v>33011.800000000156</v>
      </c>
      <c r="F10" s="148">
        <f>PVA!T5</f>
        <v>32768.970000000161</v>
      </c>
      <c r="G10" s="148">
        <f>PVA!U5</f>
        <v>242.82999999999998</v>
      </c>
      <c r="J10" s="25"/>
    </row>
    <row r="11" spans="1:10" s="21" customFormat="1" ht="24" customHeight="1">
      <c r="A11" s="20" t="s">
        <v>40</v>
      </c>
      <c r="B11" s="140"/>
      <c r="C11" s="140"/>
      <c r="D11" s="141">
        <f>ZOB!H6</f>
        <v>17285.830000000009</v>
      </c>
      <c r="E11" s="149">
        <f t="shared" si="0"/>
        <v>17285.830000000009</v>
      </c>
      <c r="F11" s="148">
        <f>ZOB!I6</f>
        <v>17158.620000000006</v>
      </c>
      <c r="G11" s="148">
        <f>ZOB!J6</f>
        <v>127.21000000000001</v>
      </c>
      <c r="J11" s="25"/>
    </row>
    <row r="12" spans="1:10" s="21" customFormat="1" ht="35.25" customHeight="1">
      <c r="A12" s="22" t="s">
        <v>1</v>
      </c>
      <c r="B12" s="142"/>
      <c r="C12" s="142"/>
      <c r="D12" s="141">
        <f>LAB!S5</f>
        <v>19527.960000000039</v>
      </c>
      <c r="E12" s="149">
        <f t="shared" si="0"/>
        <v>19527.960000000039</v>
      </c>
      <c r="F12" s="148">
        <f>E12</f>
        <v>19527.960000000039</v>
      </c>
      <c r="G12" s="144"/>
    </row>
    <row r="13" spans="1:10" s="21" customFormat="1" ht="35.25" customHeight="1">
      <c r="A13" s="22" t="s">
        <v>41</v>
      </c>
      <c r="B13" s="142"/>
      <c r="C13" s="142"/>
      <c r="D13" s="141">
        <f>SAVA!S5</f>
        <v>110242.25000000022</v>
      </c>
      <c r="E13" s="149">
        <f t="shared" si="0"/>
        <v>110242.25000000022</v>
      </c>
      <c r="F13" s="148">
        <f>SAVA!T5</f>
        <v>109913.69000000021</v>
      </c>
      <c r="G13" s="148">
        <f>SAVA!U5</f>
        <v>328.56</v>
      </c>
      <c r="I13" s="26"/>
    </row>
    <row r="14" spans="1:10" s="5" customFormat="1" ht="27.75" customHeight="1">
      <c r="A14" s="6" t="s">
        <v>2</v>
      </c>
      <c r="B14" s="14">
        <f t="shared" ref="B14:C14" si="3">SUM(B4:B9)</f>
        <v>55.393800000000006</v>
      </c>
      <c r="C14" s="14">
        <f t="shared" si="3"/>
        <v>698.64159999999993</v>
      </c>
      <c r="D14" s="14">
        <f>SUM(D4:D9)</f>
        <v>479975.78160000057</v>
      </c>
      <c r="E14" s="14">
        <f>SUM(E4:E9)</f>
        <v>480729.81700000056</v>
      </c>
      <c r="F14" s="170">
        <f t="shared" ref="F14:G14" si="4">SUM(F4:F9)</f>
        <v>480031.21700000053</v>
      </c>
      <c r="G14" s="170">
        <f t="shared" si="4"/>
        <v>698.59999999999991</v>
      </c>
      <c r="I14" s="4"/>
    </row>
    <row r="15" spans="1:10" ht="60" hidden="1" customHeight="1">
      <c r="A15" s="143"/>
      <c r="B15" s="130"/>
      <c r="C15" s="130"/>
      <c r="I15" s="4"/>
    </row>
    <row r="16" spans="1:10" ht="18.75" hidden="1" customHeight="1">
      <c r="A16" s="16"/>
      <c r="B16" s="131"/>
      <c r="C16" s="131"/>
      <c r="I16" s="4"/>
    </row>
    <row r="17" spans="1:9" ht="18" hidden="1" customHeight="1">
      <c r="A17" s="8"/>
      <c r="I17" s="4"/>
    </row>
    <row r="18" spans="1:9" hidden="1">
      <c r="A18" s="173"/>
      <c r="B18" s="66"/>
      <c r="C18" s="66"/>
    </row>
    <row r="19" spans="1:9" ht="15.75" hidden="1" customHeight="1">
      <c r="A19" s="174"/>
      <c r="B19" s="66"/>
      <c r="C19" s="66"/>
    </row>
    <row r="20" spans="1:9" ht="15.75" hidden="1" customHeight="1">
      <c r="A20" s="174"/>
      <c r="B20" s="66"/>
      <c r="C20" s="66"/>
    </row>
    <row r="21" spans="1:9" ht="15.75" hidden="1" customHeight="1">
      <c r="A21" s="174"/>
      <c r="B21" s="66"/>
      <c r="C21" s="66"/>
    </row>
    <row r="22" spans="1:9" ht="15.75" hidden="1" customHeight="1">
      <c r="A22" s="174"/>
      <c r="B22" s="66"/>
      <c r="C22" s="66"/>
    </row>
    <row r="23" spans="1:9" hidden="1">
      <c r="A23" s="174"/>
      <c r="B23" s="66"/>
      <c r="C23" s="66"/>
    </row>
    <row r="24" spans="1:9" ht="43.5" hidden="1" customHeight="1">
      <c r="A24" s="18"/>
      <c r="B24" s="18"/>
      <c r="C24" s="18"/>
    </row>
    <row r="25" spans="1:9" hidden="1">
      <c r="A25" s="17" t="s">
        <v>10</v>
      </c>
      <c r="B25" s="17"/>
      <c r="C25" s="17"/>
    </row>
    <row r="26" spans="1:9" hidden="1">
      <c r="A26" s="3" t="s">
        <v>3</v>
      </c>
    </row>
    <row r="27" spans="1:9" ht="93.75" hidden="1" customHeight="1">
      <c r="A27" s="15"/>
      <c r="B27" s="15"/>
      <c r="C27" s="15"/>
    </row>
    <row r="28" spans="1:9" ht="85.5" hidden="1" customHeight="1">
      <c r="A28" s="15"/>
      <c r="B28" s="15"/>
      <c r="C28" s="15"/>
    </row>
    <row r="29" spans="1:9" hidden="1">
      <c r="A29" s="8" t="s">
        <v>4</v>
      </c>
    </row>
    <row r="30" spans="1:9" hidden="1">
      <c r="A30" s="8" t="s">
        <v>5</v>
      </c>
    </row>
    <row r="31" spans="1:9" hidden="1">
      <c r="A31" s="8" t="s">
        <v>6</v>
      </c>
    </row>
    <row r="32" spans="1:9" hidden="1">
      <c r="A32" s="8" t="s">
        <v>7</v>
      </c>
    </row>
    <row r="33" spans="1:7" hidden="1">
      <c r="A33" s="8" t="s">
        <v>8</v>
      </c>
    </row>
    <row r="34" spans="1:7" s="2" customFormat="1" hidden="1">
      <c r="A34" s="8" t="s">
        <v>9</v>
      </c>
      <c r="B34" s="3"/>
      <c r="C34" s="3"/>
      <c r="F34" s="171"/>
      <c r="G34" s="171"/>
    </row>
    <row r="35" spans="1:7" s="2" customFormat="1" hidden="1">
      <c r="A35" s="11" t="s">
        <v>11</v>
      </c>
      <c r="B35" s="132"/>
      <c r="C35" s="132"/>
      <c r="F35" s="171"/>
      <c r="G35" s="171"/>
    </row>
    <row r="44" spans="1:7">
      <c r="D44" s="2"/>
    </row>
    <row r="51" spans="4:4">
      <c r="D51" s="2"/>
    </row>
    <row r="55" spans="4:4">
      <c r="D55" s="2"/>
    </row>
  </sheetData>
  <mergeCells count="2">
    <mergeCell ref="A18:A23"/>
    <mergeCell ref="A2:G2"/>
  </mergeCells>
  <printOptions horizontalCentered="1"/>
  <pageMargins left="3.937007874015748E-2" right="0" top="0.70866141732283472" bottom="0.47244094488188981" header="0.11811023622047245" footer="0.1574803149606299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3A65C-A8A1-4602-9C72-F3ABFED604D1}">
  <dimension ref="A1:E22"/>
  <sheetViews>
    <sheetView zoomScale="90" zoomScaleNormal="90" workbookViewId="0">
      <selection activeCell="C18" sqref="C18"/>
    </sheetView>
  </sheetViews>
  <sheetFormatPr defaultRowHeight="12.75"/>
  <cols>
    <col min="1" max="1" width="4.85546875" customWidth="1"/>
    <col min="2" max="2" width="55.85546875" customWidth="1"/>
    <col min="3" max="3" width="65.7109375" customWidth="1"/>
    <col min="4" max="4" width="16" customWidth="1"/>
  </cols>
  <sheetData>
    <row r="1" spans="1:5" ht="14.25" customHeight="1">
      <c r="A1" s="178" t="s">
        <v>17</v>
      </c>
      <c r="B1" s="178"/>
      <c r="C1" s="178"/>
      <c r="D1" s="178"/>
      <c r="E1" s="68"/>
    </row>
    <row r="2" spans="1:5" ht="14.25">
      <c r="A2" s="176" t="s">
        <v>3331</v>
      </c>
      <c r="B2" s="176"/>
      <c r="C2" s="67"/>
      <c r="D2" s="67"/>
      <c r="E2" s="67"/>
    </row>
    <row r="3" spans="1:5">
      <c r="A3" s="177" t="s">
        <v>16</v>
      </c>
      <c r="B3" s="177"/>
      <c r="C3" s="177"/>
      <c r="D3" s="177"/>
      <c r="E3" s="177"/>
    </row>
    <row r="6" spans="1:5" ht="57">
      <c r="A6" s="76" t="s">
        <v>3332</v>
      </c>
      <c r="B6" s="76" t="s">
        <v>3284</v>
      </c>
      <c r="C6" s="76" t="s">
        <v>3285</v>
      </c>
      <c r="D6" s="76" t="s">
        <v>3333</v>
      </c>
    </row>
    <row r="7" spans="1:5">
      <c r="A7" s="69" t="s">
        <v>3286</v>
      </c>
      <c r="B7" s="69" t="s">
        <v>3287</v>
      </c>
      <c r="C7" s="69" t="s">
        <v>3288</v>
      </c>
      <c r="D7" s="69">
        <v>203.78</v>
      </c>
    </row>
    <row r="8" spans="1:5">
      <c r="A8" s="69" t="s">
        <v>3289</v>
      </c>
      <c r="B8" s="69" t="s">
        <v>3290</v>
      </c>
      <c r="C8" s="69" t="s">
        <v>3291</v>
      </c>
      <c r="D8" s="69">
        <v>7.44</v>
      </c>
    </row>
    <row r="9" spans="1:5" ht="25.5">
      <c r="A9" s="69" t="s">
        <v>3292</v>
      </c>
      <c r="B9" s="69" t="s">
        <v>3293</v>
      </c>
      <c r="C9" s="70" t="s">
        <v>3294</v>
      </c>
      <c r="D9" s="69">
        <v>2562.1799999999998</v>
      </c>
    </row>
    <row r="10" spans="1:5" ht="25.5">
      <c r="A10" s="69" t="s">
        <v>3295</v>
      </c>
      <c r="B10" s="69" t="s">
        <v>3296</v>
      </c>
      <c r="C10" s="70" t="s">
        <v>3297</v>
      </c>
      <c r="D10" s="69">
        <v>8324.08</v>
      </c>
    </row>
    <row r="11" spans="1:5">
      <c r="A11" s="69" t="s">
        <v>3298</v>
      </c>
      <c r="B11" s="69" t="s">
        <v>3299</v>
      </c>
      <c r="C11" s="69" t="s">
        <v>3300</v>
      </c>
      <c r="D11" s="69">
        <v>79.31</v>
      </c>
    </row>
    <row r="12" spans="1:5">
      <c r="A12" s="69" t="s">
        <v>3301</v>
      </c>
      <c r="B12" s="69" t="s">
        <v>3302</v>
      </c>
      <c r="C12" s="69" t="s">
        <v>3303</v>
      </c>
      <c r="D12" s="69">
        <v>499.01</v>
      </c>
    </row>
    <row r="13" spans="1:5" ht="25.5">
      <c r="A13" s="69" t="s">
        <v>3304</v>
      </c>
      <c r="B13" s="69" t="s">
        <v>3305</v>
      </c>
      <c r="C13" s="70" t="s">
        <v>3306</v>
      </c>
      <c r="D13" s="69">
        <v>4394.71</v>
      </c>
    </row>
    <row r="14" spans="1:5">
      <c r="A14" s="69" t="s">
        <v>3307</v>
      </c>
      <c r="B14" s="69" t="s">
        <v>3308</v>
      </c>
      <c r="C14" s="69" t="s">
        <v>3309</v>
      </c>
      <c r="D14" s="69">
        <v>868.52</v>
      </c>
    </row>
    <row r="15" spans="1:5" ht="25.5">
      <c r="A15" s="69" t="s">
        <v>3310</v>
      </c>
      <c r="B15" s="69" t="s">
        <v>3311</v>
      </c>
      <c r="C15" s="70" t="s">
        <v>3312</v>
      </c>
      <c r="D15" s="69">
        <v>11973.35</v>
      </c>
    </row>
    <row r="16" spans="1:5" ht="89.25">
      <c r="A16" s="69" t="s">
        <v>3313</v>
      </c>
      <c r="B16" s="69" t="s">
        <v>3314</v>
      </c>
      <c r="C16" s="70" t="s">
        <v>3315</v>
      </c>
      <c r="D16" s="69">
        <v>235.34</v>
      </c>
    </row>
    <row r="17" spans="1:4">
      <c r="A17" s="69" t="s">
        <v>3316</v>
      </c>
      <c r="B17" s="69" t="s">
        <v>3317</v>
      </c>
      <c r="C17" s="69" t="s">
        <v>3318</v>
      </c>
      <c r="D17" s="69">
        <v>1599.3</v>
      </c>
    </row>
    <row r="18" spans="1:4" ht="114.75">
      <c r="A18" s="69" t="s">
        <v>3319</v>
      </c>
      <c r="B18" s="69" t="s">
        <v>3320</v>
      </c>
      <c r="C18" s="70" t="s">
        <v>3321</v>
      </c>
      <c r="D18" s="69">
        <v>1734.92</v>
      </c>
    </row>
    <row r="19" spans="1:4" ht="127.5">
      <c r="A19" s="69" t="s">
        <v>3322</v>
      </c>
      <c r="B19" s="69" t="s">
        <v>3323</v>
      </c>
      <c r="C19" s="70" t="s">
        <v>3324</v>
      </c>
      <c r="D19" s="69">
        <v>453.62</v>
      </c>
    </row>
    <row r="20" spans="1:4" ht="25.5">
      <c r="A20" s="69" t="s">
        <v>3325</v>
      </c>
      <c r="B20" s="70" t="s">
        <v>3326</v>
      </c>
      <c r="C20" s="69" t="s">
        <v>3327</v>
      </c>
      <c r="D20" s="69">
        <v>1690.07</v>
      </c>
    </row>
    <row r="21" spans="1:4">
      <c r="A21" s="69" t="s">
        <v>3328</v>
      </c>
      <c r="B21" s="69" t="s">
        <v>3329</v>
      </c>
      <c r="C21" s="70" t="s">
        <v>3330</v>
      </c>
      <c r="D21" s="69">
        <v>1030.51</v>
      </c>
    </row>
    <row r="22" spans="1:4" ht="15">
      <c r="B22" s="71" t="s">
        <v>2</v>
      </c>
      <c r="C22" s="72"/>
      <c r="D22" s="73">
        <f>SUM(D7:D21)</f>
        <v>35656.14</v>
      </c>
    </row>
  </sheetData>
  <mergeCells count="3">
    <mergeCell ref="A2:B2"/>
    <mergeCell ref="A3:E3"/>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83A83-F5DB-4ECF-B8A1-A8DFE6939E2E}">
  <dimension ref="A1:G8"/>
  <sheetViews>
    <sheetView workbookViewId="0">
      <selection sqref="A1:E1"/>
    </sheetView>
  </sheetViews>
  <sheetFormatPr defaultRowHeight="12.75"/>
  <cols>
    <col min="1" max="1" width="14.85546875" customWidth="1"/>
    <col min="2" max="2" width="10.7109375" customWidth="1"/>
    <col min="3" max="3" width="12" style="91" customWidth="1"/>
    <col min="4" max="4" width="12.28515625" customWidth="1"/>
    <col min="5" max="6" width="17.85546875" customWidth="1"/>
  </cols>
  <sheetData>
    <row r="1" spans="1:7" ht="54" customHeight="1">
      <c r="A1" s="179" t="s">
        <v>3334</v>
      </c>
      <c r="B1" s="179"/>
      <c r="C1" s="179"/>
      <c r="D1" s="179"/>
      <c r="E1" s="179"/>
    </row>
    <row r="2" spans="1:7" ht="14.25">
      <c r="A2" s="77"/>
      <c r="B2" s="77"/>
      <c r="C2" s="77"/>
    </row>
    <row r="3" spans="1:7" ht="15">
      <c r="A3" s="176" t="s">
        <v>3335</v>
      </c>
      <c r="B3" s="176"/>
      <c r="C3" s="78"/>
    </row>
    <row r="5" spans="1:7" ht="25.5">
      <c r="A5" s="69"/>
      <c r="B5" s="79" t="s">
        <v>3336</v>
      </c>
      <c r="C5" s="80" t="s">
        <v>3337</v>
      </c>
      <c r="D5" s="80" t="s">
        <v>3338</v>
      </c>
      <c r="E5" s="80" t="s">
        <v>3339</v>
      </c>
    </row>
    <row r="6" spans="1:7" s="85" customFormat="1" ht="30">
      <c r="A6" s="81" t="s">
        <v>3340</v>
      </c>
      <c r="B6" s="82" t="s">
        <v>3341</v>
      </c>
      <c r="C6" s="83">
        <v>1</v>
      </c>
      <c r="D6" s="84">
        <f>805.39+805.39</f>
        <v>1610.78</v>
      </c>
      <c r="E6" s="75" t="s">
        <v>3342</v>
      </c>
    </row>
    <row r="7" spans="1:7" ht="30">
      <c r="A7" s="86" t="s">
        <v>3343</v>
      </c>
      <c r="B7" s="87" t="s">
        <v>3344</v>
      </c>
      <c r="C7" s="88">
        <v>1</v>
      </c>
      <c r="D7" s="89">
        <v>21.39</v>
      </c>
      <c r="E7" s="90" t="s">
        <v>3345</v>
      </c>
      <c r="G7" s="91"/>
    </row>
    <row r="8" spans="1:7" ht="15">
      <c r="A8" s="81" t="s">
        <v>2</v>
      </c>
      <c r="B8" s="69"/>
      <c r="C8" s="74"/>
      <c r="D8" s="92">
        <f>SUM(D6:D7)</f>
        <v>1632.17</v>
      </c>
      <c r="E8" s="69"/>
    </row>
  </sheetData>
  <mergeCells count="2">
    <mergeCell ref="A1:E1"/>
    <mergeCell ref="A3:B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C5D68-93DB-4517-A45B-21B1453DAB89}">
  <dimension ref="A1:E21"/>
  <sheetViews>
    <sheetView workbookViewId="0">
      <selection sqref="A1:C1"/>
    </sheetView>
  </sheetViews>
  <sheetFormatPr defaultRowHeight="15"/>
  <cols>
    <col min="1" max="1" width="40.140625" style="78" customWidth="1"/>
    <col min="2" max="2" width="13.28515625" style="78" customWidth="1"/>
    <col min="3" max="3" width="16.85546875" style="78" customWidth="1"/>
    <col min="4" max="16384" width="9.140625" style="78"/>
  </cols>
  <sheetData>
    <row r="1" spans="1:5" ht="41.25" customHeight="1">
      <c r="A1" s="179" t="s">
        <v>15</v>
      </c>
      <c r="B1" s="179"/>
      <c r="C1" s="179"/>
      <c r="D1" s="93"/>
      <c r="E1" s="93"/>
    </row>
    <row r="2" spans="1:5">
      <c r="A2" s="77"/>
      <c r="B2" s="77"/>
      <c r="C2" s="77"/>
      <c r="D2" s="77"/>
      <c r="E2" s="77"/>
    </row>
    <row r="3" spans="1:5">
      <c r="A3" s="176" t="s">
        <v>3335</v>
      </c>
      <c r="B3" s="176"/>
    </row>
    <row r="4" spans="1:5">
      <c r="A4" s="94"/>
      <c r="B4" s="94"/>
    </row>
    <row r="5" spans="1:5" ht="28.5">
      <c r="A5" s="95" t="s">
        <v>3346</v>
      </c>
      <c r="B5" s="96" t="s">
        <v>3337</v>
      </c>
      <c r="C5" s="76" t="s">
        <v>3347</v>
      </c>
    </row>
    <row r="6" spans="1:5">
      <c r="A6" s="97" t="s">
        <v>12</v>
      </c>
      <c r="B6" s="98">
        <v>7</v>
      </c>
      <c r="C6" s="99">
        <v>767.67</v>
      </c>
    </row>
    <row r="7" spans="1:5">
      <c r="A7" s="97" t="s">
        <v>13</v>
      </c>
      <c r="B7" s="98">
        <v>1</v>
      </c>
      <c r="C7" s="99">
        <v>31.841600000000003</v>
      </c>
    </row>
    <row r="8" spans="1:5">
      <c r="A8" s="100" t="s">
        <v>3348</v>
      </c>
      <c r="B8" s="100"/>
      <c r="C8" s="101">
        <f>SUM(C6:C7)</f>
        <v>799.51159999999993</v>
      </c>
    </row>
    <row r="11" spans="1:5">
      <c r="C11" s="102"/>
    </row>
    <row r="17" s="78" customFormat="1"/>
    <row r="18" s="78" customFormat="1"/>
    <row r="19" s="78" customFormat="1"/>
    <row r="20" s="78" customFormat="1"/>
    <row r="21" s="78" customFormat="1"/>
  </sheetData>
  <mergeCells count="2">
    <mergeCell ref="A1:C1"/>
    <mergeCell ref="A3:B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286A-2DE3-4488-9250-F79069FB34E5}">
  <dimension ref="A1:H354"/>
  <sheetViews>
    <sheetView workbookViewId="0">
      <selection sqref="A1:H1"/>
    </sheetView>
  </sheetViews>
  <sheetFormatPr defaultRowHeight="12.75"/>
  <cols>
    <col min="1" max="1" width="38.42578125" customWidth="1"/>
    <col min="2" max="2" width="13.5703125" customWidth="1"/>
    <col min="3" max="3" width="14.42578125" customWidth="1"/>
    <col min="4" max="4" width="11.28515625" customWidth="1"/>
    <col min="5" max="5" width="10.5703125" customWidth="1"/>
    <col min="6" max="6" width="12.28515625" customWidth="1"/>
    <col min="7" max="7" width="18.28515625" customWidth="1"/>
    <col min="8" max="8" width="14.85546875" customWidth="1"/>
  </cols>
  <sheetData>
    <row r="1" spans="1:8" ht="15.75">
      <c r="A1" s="180" t="s">
        <v>1824</v>
      </c>
      <c r="B1" s="180"/>
      <c r="C1" s="180"/>
      <c r="D1" s="180"/>
      <c r="E1" s="180"/>
      <c r="F1" s="180"/>
      <c r="G1" s="180"/>
      <c r="H1" s="180"/>
    </row>
    <row r="2" spans="1:8" ht="18.75" customHeight="1" thickBot="1">
      <c r="A2" s="35"/>
      <c r="B2" s="35"/>
      <c r="C2" s="35"/>
      <c r="D2" s="35"/>
      <c r="E2" s="35"/>
      <c r="F2" s="35"/>
      <c r="G2" s="35"/>
      <c r="H2" s="35"/>
    </row>
    <row r="3" spans="1:8" ht="50.25" customHeight="1" thickBot="1">
      <c r="A3" s="36" t="s">
        <v>52</v>
      </c>
      <c r="B3" s="37" t="s">
        <v>18</v>
      </c>
      <c r="C3" s="37" t="s">
        <v>19</v>
      </c>
      <c r="D3" s="37" t="s">
        <v>20</v>
      </c>
      <c r="E3" s="37" t="s">
        <v>21</v>
      </c>
      <c r="F3" s="37" t="s">
        <v>22</v>
      </c>
      <c r="G3" s="37" t="s">
        <v>23</v>
      </c>
      <c r="H3" s="38" t="s">
        <v>24</v>
      </c>
    </row>
    <row r="4" spans="1:8">
      <c r="A4" s="39" t="s">
        <v>25</v>
      </c>
      <c r="B4" s="40" t="s">
        <v>1825</v>
      </c>
      <c r="C4" s="41" t="s">
        <v>26</v>
      </c>
      <c r="D4" s="41" t="s">
        <v>1826</v>
      </c>
      <c r="E4" s="41">
        <v>2</v>
      </c>
      <c r="F4" s="41">
        <v>176.5</v>
      </c>
      <c r="G4" s="41">
        <v>20</v>
      </c>
      <c r="H4" s="42">
        <f>F4+G4</f>
        <v>196.5</v>
      </c>
    </row>
    <row r="5" spans="1:8">
      <c r="A5" s="43" t="s">
        <v>25</v>
      </c>
      <c r="B5" s="44" t="s">
        <v>1827</v>
      </c>
      <c r="C5" s="45" t="s">
        <v>26</v>
      </c>
      <c r="D5" s="45" t="s">
        <v>1826</v>
      </c>
      <c r="E5" s="45">
        <v>2</v>
      </c>
      <c r="F5" s="45">
        <v>176.5</v>
      </c>
      <c r="G5" s="45">
        <v>20</v>
      </c>
      <c r="H5" s="42">
        <f t="shared" ref="H5:H68" si="0">F5+G5</f>
        <v>196.5</v>
      </c>
    </row>
    <row r="6" spans="1:8">
      <c r="A6" s="43" t="s">
        <v>27</v>
      </c>
      <c r="B6" s="44" t="s">
        <v>1828</v>
      </c>
      <c r="C6" s="45" t="s">
        <v>26</v>
      </c>
      <c r="D6" s="45" t="s">
        <v>1826</v>
      </c>
      <c r="E6" s="45">
        <v>24</v>
      </c>
      <c r="F6" s="45">
        <v>5908.96</v>
      </c>
      <c r="G6" s="45">
        <v>240</v>
      </c>
      <c r="H6" s="42">
        <f t="shared" si="0"/>
        <v>6148.96</v>
      </c>
    </row>
    <row r="7" spans="1:8">
      <c r="A7" s="43" t="s">
        <v>27</v>
      </c>
      <c r="B7" s="44" t="s">
        <v>1829</v>
      </c>
      <c r="C7" s="45" t="s">
        <v>26</v>
      </c>
      <c r="D7" s="45" t="s">
        <v>1826</v>
      </c>
      <c r="E7" s="45">
        <v>2</v>
      </c>
      <c r="F7" s="45">
        <v>468.14</v>
      </c>
      <c r="G7" s="45">
        <v>20</v>
      </c>
      <c r="H7" s="42">
        <f t="shared" si="0"/>
        <v>488.14</v>
      </c>
    </row>
    <row r="8" spans="1:8">
      <c r="A8" s="43" t="s">
        <v>27</v>
      </c>
      <c r="B8" s="44" t="s">
        <v>1830</v>
      </c>
      <c r="C8" s="45" t="s">
        <v>26</v>
      </c>
      <c r="D8" s="45" t="s">
        <v>1826</v>
      </c>
      <c r="E8" s="45">
        <v>4</v>
      </c>
      <c r="F8" s="45">
        <v>936.28</v>
      </c>
      <c r="G8" s="45">
        <v>40</v>
      </c>
      <c r="H8" s="42">
        <f t="shared" si="0"/>
        <v>976.28</v>
      </c>
    </row>
    <row r="9" spans="1:8">
      <c r="A9" s="43" t="s">
        <v>27</v>
      </c>
      <c r="B9" s="44" t="s">
        <v>1831</v>
      </c>
      <c r="C9" s="45" t="s">
        <v>26</v>
      </c>
      <c r="D9" s="45" t="s">
        <v>1826</v>
      </c>
      <c r="E9" s="45">
        <v>1</v>
      </c>
      <c r="F9" s="45">
        <v>234.07</v>
      </c>
      <c r="G9" s="45">
        <v>10</v>
      </c>
      <c r="H9" s="42">
        <f t="shared" si="0"/>
        <v>244.07</v>
      </c>
    </row>
    <row r="10" spans="1:8">
      <c r="A10" s="43" t="s">
        <v>27</v>
      </c>
      <c r="B10" s="44" t="s">
        <v>1832</v>
      </c>
      <c r="C10" s="45" t="s">
        <v>26</v>
      </c>
      <c r="D10" s="45" t="s">
        <v>1826</v>
      </c>
      <c r="E10" s="45">
        <v>3</v>
      </c>
      <c r="F10" s="45">
        <v>702.21</v>
      </c>
      <c r="G10" s="45">
        <v>30</v>
      </c>
      <c r="H10" s="42">
        <f t="shared" si="0"/>
        <v>732.21</v>
      </c>
    </row>
    <row r="11" spans="1:8">
      <c r="A11" s="43" t="s">
        <v>27</v>
      </c>
      <c r="B11" s="44" t="s">
        <v>1833</v>
      </c>
      <c r="C11" s="45" t="s">
        <v>26</v>
      </c>
      <c r="D11" s="45" t="s">
        <v>1826</v>
      </c>
      <c r="E11" s="45">
        <v>2</v>
      </c>
      <c r="F11" s="45">
        <v>468.14</v>
      </c>
      <c r="G11" s="45">
        <v>20</v>
      </c>
      <c r="H11" s="42">
        <f t="shared" si="0"/>
        <v>488.14</v>
      </c>
    </row>
    <row r="12" spans="1:8">
      <c r="A12" s="43" t="s">
        <v>43</v>
      </c>
      <c r="B12" s="44" t="s">
        <v>1834</v>
      </c>
      <c r="C12" s="45" t="s">
        <v>26</v>
      </c>
      <c r="D12" s="45" t="s">
        <v>1826</v>
      </c>
      <c r="E12" s="45">
        <v>11</v>
      </c>
      <c r="F12" s="45">
        <v>1148.94</v>
      </c>
      <c r="G12" s="45">
        <v>110</v>
      </c>
      <c r="H12" s="42">
        <f t="shared" si="0"/>
        <v>1258.94</v>
      </c>
    </row>
    <row r="13" spans="1:8">
      <c r="A13" s="43" t="s">
        <v>43</v>
      </c>
      <c r="B13" s="44" t="s">
        <v>1835</v>
      </c>
      <c r="C13" s="45" t="s">
        <v>26</v>
      </c>
      <c r="D13" s="45" t="s">
        <v>1826</v>
      </c>
      <c r="E13" s="45">
        <v>9</v>
      </c>
      <c r="F13" s="45">
        <v>846.28</v>
      </c>
      <c r="G13" s="45">
        <v>104</v>
      </c>
      <c r="H13" s="42">
        <f t="shared" si="0"/>
        <v>950.28</v>
      </c>
    </row>
    <row r="14" spans="1:8">
      <c r="A14" s="43" t="s">
        <v>44</v>
      </c>
      <c r="B14" s="44" t="s">
        <v>1836</v>
      </c>
      <c r="C14" s="45" t="s">
        <v>26</v>
      </c>
      <c r="D14" s="45" t="s">
        <v>1826</v>
      </c>
      <c r="E14" s="45">
        <v>15</v>
      </c>
      <c r="F14" s="45">
        <v>1185.75</v>
      </c>
      <c r="G14" s="45">
        <v>150</v>
      </c>
      <c r="H14" s="42">
        <f t="shared" si="0"/>
        <v>1335.75</v>
      </c>
    </row>
    <row r="15" spans="1:8">
      <c r="A15" s="43" t="s">
        <v>45</v>
      </c>
      <c r="B15" s="44" t="s">
        <v>1837</v>
      </c>
      <c r="C15" s="45" t="s">
        <v>26</v>
      </c>
      <c r="D15" s="45" t="s">
        <v>1826</v>
      </c>
      <c r="E15" s="45">
        <v>15</v>
      </c>
      <c r="F15" s="45">
        <v>1838.22</v>
      </c>
      <c r="G15" s="45">
        <v>150</v>
      </c>
      <c r="H15" s="42">
        <f t="shared" si="0"/>
        <v>1988.22</v>
      </c>
    </row>
    <row r="16" spans="1:8">
      <c r="A16" s="43" t="s">
        <v>45</v>
      </c>
      <c r="B16" s="44" t="s">
        <v>1838</v>
      </c>
      <c r="C16" s="45" t="s">
        <v>26</v>
      </c>
      <c r="D16" s="45" t="s">
        <v>1826</v>
      </c>
      <c r="E16" s="45">
        <v>4</v>
      </c>
      <c r="F16" s="45">
        <v>506.83</v>
      </c>
      <c r="G16" s="45">
        <v>54</v>
      </c>
      <c r="H16" s="42">
        <f t="shared" si="0"/>
        <v>560.82999999999993</v>
      </c>
    </row>
    <row r="17" spans="1:8">
      <c r="A17" s="43" t="s">
        <v>45</v>
      </c>
      <c r="B17" s="44" t="s">
        <v>1839</v>
      </c>
      <c r="C17" s="45" t="s">
        <v>26</v>
      </c>
      <c r="D17" s="45" t="s">
        <v>1826</v>
      </c>
      <c r="E17" s="45">
        <v>17</v>
      </c>
      <c r="F17" s="45">
        <v>2677.66</v>
      </c>
      <c r="G17" s="45">
        <v>219</v>
      </c>
      <c r="H17" s="42">
        <f t="shared" si="0"/>
        <v>2896.66</v>
      </c>
    </row>
    <row r="18" spans="1:8">
      <c r="A18" s="43" t="s">
        <v>45</v>
      </c>
      <c r="B18" s="44" t="s">
        <v>1840</v>
      </c>
      <c r="C18" s="45" t="s">
        <v>26</v>
      </c>
      <c r="D18" s="45" t="s">
        <v>1826</v>
      </c>
      <c r="E18" s="45">
        <v>8</v>
      </c>
      <c r="F18" s="45">
        <v>1717.93</v>
      </c>
      <c r="G18" s="45">
        <v>115</v>
      </c>
      <c r="H18" s="42">
        <f t="shared" si="0"/>
        <v>1832.93</v>
      </c>
    </row>
    <row r="19" spans="1:8">
      <c r="A19" s="43" t="s">
        <v>45</v>
      </c>
      <c r="B19" s="44" t="s">
        <v>1841</v>
      </c>
      <c r="C19" s="45" t="s">
        <v>26</v>
      </c>
      <c r="D19" s="45" t="s">
        <v>1826</v>
      </c>
      <c r="E19" s="45">
        <v>1</v>
      </c>
      <c r="F19" s="45">
        <v>225.99</v>
      </c>
      <c r="G19" s="45">
        <v>10</v>
      </c>
      <c r="H19" s="42">
        <f t="shared" si="0"/>
        <v>235.99</v>
      </c>
    </row>
    <row r="20" spans="1:8">
      <c r="A20" s="43" t="s">
        <v>45</v>
      </c>
      <c r="B20" s="44" t="s">
        <v>1842</v>
      </c>
      <c r="C20" s="45" t="s">
        <v>26</v>
      </c>
      <c r="D20" s="45" t="s">
        <v>1826</v>
      </c>
      <c r="E20" s="45">
        <v>3</v>
      </c>
      <c r="F20" s="45">
        <v>352.98</v>
      </c>
      <c r="G20" s="45">
        <v>30</v>
      </c>
      <c r="H20" s="42">
        <f t="shared" si="0"/>
        <v>382.98</v>
      </c>
    </row>
    <row r="21" spans="1:8">
      <c r="A21" s="43" t="s">
        <v>45</v>
      </c>
      <c r="B21" s="44" t="s">
        <v>1843</v>
      </c>
      <c r="C21" s="45" t="s">
        <v>26</v>
      </c>
      <c r="D21" s="45" t="s">
        <v>1826</v>
      </c>
      <c r="E21" s="45">
        <v>8</v>
      </c>
      <c r="F21" s="45">
        <v>1232.81</v>
      </c>
      <c r="G21" s="45">
        <v>101</v>
      </c>
      <c r="H21" s="42">
        <f t="shared" si="0"/>
        <v>1333.81</v>
      </c>
    </row>
    <row r="22" spans="1:8">
      <c r="A22" s="43" t="s">
        <v>45</v>
      </c>
      <c r="B22" s="44" t="s">
        <v>1844</v>
      </c>
      <c r="C22" s="45" t="s">
        <v>26</v>
      </c>
      <c r="D22" s="45" t="s">
        <v>1826</v>
      </c>
      <c r="E22" s="45">
        <v>3</v>
      </c>
      <c r="F22" s="45">
        <v>352.98</v>
      </c>
      <c r="G22" s="45">
        <v>30</v>
      </c>
      <c r="H22" s="42">
        <f t="shared" si="0"/>
        <v>382.98</v>
      </c>
    </row>
    <row r="23" spans="1:8">
      <c r="A23" s="43" t="s">
        <v>46</v>
      </c>
      <c r="B23" s="44" t="s">
        <v>1845</v>
      </c>
      <c r="C23" s="45" t="s">
        <v>26</v>
      </c>
      <c r="D23" s="45" t="s">
        <v>1826</v>
      </c>
      <c r="E23" s="45">
        <v>3</v>
      </c>
      <c r="F23" s="45">
        <v>608.41</v>
      </c>
      <c r="G23" s="45">
        <v>30</v>
      </c>
      <c r="H23" s="42">
        <f t="shared" si="0"/>
        <v>638.41</v>
      </c>
    </row>
    <row r="24" spans="1:8">
      <c r="A24" s="43" t="s">
        <v>28</v>
      </c>
      <c r="B24" s="44" t="s">
        <v>1846</v>
      </c>
      <c r="C24" s="45" t="s">
        <v>26</v>
      </c>
      <c r="D24" s="45" t="s">
        <v>53</v>
      </c>
      <c r="E24" s="45">
        <v>11</v>
      </c>
      <c r="F24" s="45">
        <v>2016.92</v>
      </c>
      <c r="G24" s="45">
        <v>159</v>
      </c>
      <c r="H24" s="42">
        <f t="shared" si="0"/>
        <v>2175.92</v>
      </c>
    </row>
    <row r="25" spans="1:8">
      <c r="A25" s="43" t="s">
        <v>28</v>
      </c>
      <c r="B25" s="44" t="s">
        <v>1847</v>
      </c>
      <c r="C25" s="45" t="s">
        <v>26</v>
      </c>
      <c r="D25" s="45" t="s">
        <v>53</v>
      </c>
      <c r="E25" s="45">
        <v>4</v>
      </c>
      <c r="F25" s="45">
        <v>611.69000000000005</v>
      </c>
      <c r="G25" s="45">
        <v>68</v>
      </c>
      <c r="H25" s="42">
        <f t="shared" si="0"/>
        <v>679.69</v>
      </c>
    </row>
    <row r="26" spans="1:8">
      <c r="A26" s="43" t="s">
        <v>28</v>
      </c>
      <c r="B26" s="44" t="s">
        <v>1848</v>
      </c>
      <c r="C26" s="45" t="s">
        <v>26</v>
      </c>
      <c r="D26" s="45" t="s">
        <v>53</v>
      </c>
      <c r="E26" s="45">
        <v>4</v>
      </c>
      <c r="F26" s="45">
        <v>558.86</v>
      </c>
      <c r="G26" s="45">
        <v>68</v>
      </c>
      <c r="H26" s="42">
        <f t="shared" si="0"/>
        <v>626.86</v>
      </c>
    </row>
    <row r="27" spans="1:8">
      <c r="A27" s="43" t="s">
        <v>28</v>
      </c>
      <c r="B27" s="44" t="s">
        <v>1849</v>
      </c>
      <c r="C27" s="45" t="s">
        <v>26</v>
      </c>
      <c r="D27" s="45" t="s">
        <v>1826</v>
      </c>
      <c r="E27" s="45">
        <v>1</v>
      </c>
      <c r="F27" s="45">
        <v>469.76</v>
      </c>
      <c r="G27" s="45">
        <v>0</v>
      </c>
      <c r="H27" s="42">
        <f t="shared" si="0"/>
        <v>469.76</v>
      </c>
    </row>
    <row r="28" spans="1:8">
      <c r="A28" s="43" t="s">
        <v>28</v>
      </c>
      <c r="B28" s="44" t="s">
        <v>1850</v>
      </c>
      <c r="C28" s="45" t="s">
        <v>26</v>
      </c>
      <c r="D28" s="45" t="s">
        <v>1826</v>
      </c>
      <c r="E28" s="45">
        <v>7</v>
      </c>
      <c r="F28" s="45">
        <v>859.81</v>
      </c>
      <c r="G28" s="45">
        <v>84</v>
      </c>
      <c r="H28" s="42">
        <f t="shared" si="0"/>
        <v>943.81</v>
      </c>
    </row>
    <row r="29" spans="1:8">
      <c r="A29" s="43" t="s">
        <v>28</v>
      </c>
      <c r="B29" s="44" t="s">
        <v>1851</v>
      </c>
      <c r="C29" s="45" t="s">
        <v>26</v>
      </c>
      <c r="D29" s="45" t="s">
        <v>1826</v>
      </c>
      <c r="E29" s="45">
        <v>5</v>
      </c>
      <c r="F29" s="45">
        <v>1304.8699999999999</v>
      </c>
      <c r="G29" s="45">
        <v>64</v>
      </c>
      <c r="H29" s="42">
        <f t="shared" si="0"/>
        <v>1368.87</v>
      </c>
    </row>
    <row r="30" spans="1:8">
      <c r="A30" s="43" t="s">
        <v>29</v>
      </c>
      <c r="B30" s="44" t="s">
        <v>1852</v>
      </c>
      <c r="C30" s="45" t="s">
        <v>26</v>
      </c>
      <c r="D30" s="45" t="s">
        <v>53</v>
      </c>
      <c r="E30" s="45">
        <v>1</v>
      </c>
      <c r="F30" s="45">
        <v>153.85</v>
      </c>
      <c r="G30" s="45">
        <v>24</v>
      </c>
      <c r="H30" s="42">
        <f t="shared" si="0"/>
        <v>177.85</v>
      </c>
    </row>
    <row r="31" spans="1:8">
      <c r="A31" s="43" t="s">
        <v>29</v>
      </c>
      <c r="B31" s="44" t="s">
        <v>1853</v>
      </c>
      <c r="C31" s="45" t="s">
        <v>26</v>
      </c>
      <c r="D31" s="45" t="s">
        <v>1826</v>
      </c>
      <c r="E31" s="45">
        <v>6</v>
      </c>
      <c r="F31" s="45">
        <v>1031.94</v>
      </c>
      <c r="G31" s="45">
        <v>95</v>
      </c>
      <c r="H31" s="42">
        <f t="shared" si="0"/>
        <v>1126.94</v>
      </c>
    </row>
    <row r="32" spans="1:8">
      <c r="A32" s="43" t="s">
        <v>29</v>
      </c>
      <c r="B32" s="44" t="s">
        <v>1854</v>
      </c>
      <c r="C32" s="45" t="s">
        <v>26</v>
      </c>
      <c r="D32" s="45" t="s">
        <v>1826</v>
      </c>
      <c r="E32" s="45">
        <v>1</v>
      </c>
      <c r="F32" s="45">
        <v>117.66</v>
      </c>
      <c r="G32" s="45">
        <v>10</v>
      </c>
      <c r="H32" s="42">
        <f t="shared" si="0"/>
        <v>127.66</v>
      </c>
    </row>
    <row r="33" spans="1:8">
      <c r="A33" s="43" t="s">
        <v>29</v>
      </c>
      <c r="B33" s="44" t="s">
        <v>1855</v>
      </c>
      <c r="C33" s="45" t="s">
        <v>26</v>
      </c>
      <c r="D33" s="45" t="s">
        <v>1826</v>
      </c>
      <c r="E33" s="45">
        <v>3</v>
      </c>
      <c r="F33" s="45">
        <v>352.98</v>
      </c>
      <c r="G33" s="45">
        <v>30</v>
      </c>
      <c r="H33" s="42">
        <f t="shared" si="0"/>
        <v>382.98</v>
      </c>
    </row>
    <row r="34" spans="1:8">
      <c r="A34" s="43" t="s">
        <v>29</v>
      </c>
      <c r="B34" s="44" t="s">
        <v>1856</v>
      </c>
      <c r="C34" s="45" t="s">
        <v>26</v>
      </c>
      <c r="D34" s="45" t="s">
        <v>1826</v>
      </c>
      <c r="E34" s="45">
        <v>11</v>
      </c>
      <c r="F34" s="45">
        <v>2156.86</v>
      </c>
      <c r="G34" s="45">
        <v>201</v>
      </c>
      <c r="H34" s="42">
        <f t="shared" si="0"/>
        <v>2357.86</v>
      </c>
    </row>
    <row r="35" spans="1:8">
      <c r="A35" s="43" t="s">
        <v>30</v>
      </c>
      <c r="B35" s="44" t="s">
        <v>1857</v>
      </c>
      <c r="C35" s="45" t="s">
        <v>26</v>
      </c>
      <c r="D35" s="45" t="s">
        <v>1826</v>
      </c>
      <c r="E35" s="45">
        <v>7</v>
      </c>
      <c r="F35" s="45">
        <v>963.71</v>
      </c>
      <c r="G35" s="45">
        <v>105</v>
      </c>
      <c r="H35" s="42">
        <f t="shared" si="0"/>
        <v>1068.71</v>
      </c>
    </row>
    <row r="36" spans="1:8">
      <c r="A36" s="43" t="s">
        <v>30</v>
      </c>
      <c r="B36" s="44" t="s">
        <v>1858</v>
      </c>
      <c r="C36" s="45" t="s">
        <v>26</v>
      </c>
      <c r="D36" s="45" t="s">
        <v>1826</v>
      </c>
      <c r="E36" s="45">
        <v>1</v>
      </c>
      <c r="F36" s="45">
        <v>88.25</v>
      </c>
      <c r="G36" s="45">
        <v>10</v>
      </c>
      <c r="H36" s="42">
        <f t="shared" si="0"/>
        <v>98.25</v>
      </c>
    </row>
    <row r="37" spans="1:8">
      <c r="A37" s="43" t="s">
        <v>30</v>
      </c>
      <c r="B37" s="44" t="s">
        <v>1859</v>
      </c>
      <c r="C37" s="45" t="s">
        <v>26</v>
      </c>
      <c r="D37" s="45" t="s">
        <v>1826</v>
      </c>
      <c r="E37" s="45">
        <v>1</v>
      </c>
      <c r="F37" s="45">
        <v>124.44</v>
      </c>
      <c r="G37" s="45">
        <v>24</v>
      </c>
      <c r="H37" s="42">
        <f t="shared" si="0"/>
        <v>148.44</v>
      </c>
    </row>
    <row r="38" spans="1:8">
      <c r="A38" s="43" t="s">
        <v>30</v>
      </c>
      <c r="B38" s="44" t="s">
        <v>1860</v>
      </c>
      <c r="C38" s="45" t="s">
        <v>26</v>
      </c>
      <c r="D38" s="45" t="s">
        <v>1826</v>
      </c>
      <c r="E38" s="45">
        <v>2</v>
      </c>
      <c r="F38" s="45">
        <v>758.88</v>
      </c>
      <c r="G38" s="45">
        <v>20</v>
      </c>
      <c r="H38" s="42">
        <f t="shared" si="0"/>
        <v>778.88</v>
      </c>
    </row>
    <row r="39" spans="1:8">
      <c r="A39" s="43" t="s">
        <v>13</v>
      </c>
      <c r="B39" s="44" t="s">
        <v>1861</v>
      </c>
      <c r="C39" s="45" t="s">
        <v>26</v>
      </c>
      <c r="D39" s="45" t="s">
        <v>1826</v>
      </c>
      <c r="E39" s="45">
        <v>51</v>
      </c>
      <c r="F39" s="45">
        <v>6043.18</v>
      </c>
      <c r="G39" s="45">
        <v>510</v>
      </c>
      <c r="H39" s="42">
        <f t="shared" si="0"/>
        <v>6553.18</v>
      </c>
    </row>
    <row r="40" spans="1:8">
      <c r="A40" s="43" t="s">
        <v>13</v>
      </c>
      <c r="B40" s="44" t="s">
        <v>1862</v>
      </c>
      <c r="C40" s="45" t="s">
        <v>26</v>
      </c>
      <c r="D40" s="45" t="s">
        <v>1826</v>
      </c>
      <c r="E40" s="45">
        <v>15</v>
      </c>
      <c r="F40" s="45">
        <v>3130.96</v>
      </c>
      <c r="G40" s="45">
        <v>199</v>
      </c>
      <c r="H40" s="42">
        <f t="shared" si="0"/>
        <v>3329.96</v>
      </c>
    </row>
    <row r="41" spans="1:8">
      <c r="A41" s="43" t="s">
        <v>13</v>
      </c>
      <c r="B41" s="44" t="s">
        <v>1863</v>
      </c>
      <c r="C41" s="45" t="s">
        <v>26</v>
      </c>
      <c r="D41" s="45" t="s">
        <v>1826</v>
      </c>
      <c r="E41" s="45">
        <v>5</v>
      </c>
      <c r="F41" s="45">
        <v>588.29999999999995</v>
      </c>
      <c r="G41" s="45">
        <v>50</v>
      </c>
      <c r="H41" s="42">
        <f t="shared" si="0"/>
        <v>638.29999999999995</v>
      </c>
    </row>
    <row r="42" spans="1:8">
      <c r="A42" s="43" t="s">
        <v>13</v>
      </c>
      <c r="B42" s="44" t="s">
        <v>1864</v>
      </c>
      <c r="C42" s="45" t="s">
        <v>26</v>
      </c>
      <c r="D42" s="45" t="s">
        <v>1826</v>
      </c>
      <c r="E42" s="45">
        <v>1</v>
      </c>
      <c r="F42" s="45">
        <v>117.66</v>
      </c>
      <c r="G42" s="45">
        <v>10</v>
      </c>
      <c r="H42" s="42">
        <f t="shared" si="0"/>
        <v>127.66</v>
      </c>
    </row>
    <row r="43" spans="1:8">
      <c r="A43" s="43" t="s">
        <v>13</v>
      </c>
      <c r="B43" s="44" t="s">
        <v>1865</v>
      </c>
      <c r="C43" s="45" t="s">
        <v>26</v>
      </c>
      <c r="D43" s="45" t="s">
        <v>1826</v>
      </c>
      <c r="E43" s="45">
        <v>2</v>
      </c>
      <c r="F43" s="45">
        <v>246.18</v>
      </c>
      <c r="G43" s="45">
        <v>20</v>
      </c>
      <c r="H43" s="42">
        <f t="shared" si="0"/>
        <v>266.18</v>
      </c>
    </row>
    <row r="44" spans="1:8">
      <c r="A44" s="43" t="s">
        <v>13</v>
      </c>
      <c r="B44" s="44" t="s">
        <v>1866</v>
      </c>
      <c r="C44" s="45" t="s">
        <v>26</v>
      </c>
      <c r="D44" s="45" t="s">
        <v>1826</v>
      </c>
      <c r="E44" s="45">
        <v>5</v>
      </c>
      <c r="F44" s="45">
        <v>595.87</v>
      </c>
      <c r="G44" s="45">
        <v>50</v>
      </c>
      <c r="H44" s="42">
        <f t="shared" si="0"/>
        <v>645.87</v>
      </c>
    </row>
    <row r="45" spans="1:8">
      <c r="A45" s="43" t="s">
        <v>13</v>
      </c>
      <c r="B45" s="44" t="s">
        <v>1867</v>
      </c>
      <c r="C45" s="45" t="s">
        <v>26</v>
      </c>
      <c r="D45" s="45" t="s">
        <v>1826</v>
      </c>
      <c r="E45" s="45">
        <v>3</v>
      </c>
      <c r="F45" s="45">
        <v>352.98</v>
      </c>
      <c r="G45" s="45">
        <v>30</v>
      </c>
      <c r="H45" s="42">
        <f t="shared" si="0"/>
        <v>382.98</v>
      </c>
    </row>
    <row r="46" spans="1:8">
      <c r="A46" s="43" t="s">
        <v>13</v>
      </c>
      <c r="B46" s="44" t="s">
        <v>1868</v>
      </c>
      <c r="C46" s="45" t="s">
        <v>26</v>
      </c>
      <c r="D46" s="45" t="s">
        <v>1826</v>
      </c>
      <c r="E46" s="45">
        <v>2</v>
      </c>
      <c r="F46" s="45">
        <v>235.32</v>
      </c>
      <c r="G46" s="45">
        <v>20</v>
      </c>
      <c r="H46" s="42">
        <f t="shared" si="0"/>
        <v>255.32</v>
      </c>
    </row>
    <row r="47" spans="1:8">
      <c r="A47" s="43" t="s">
        <v>13</v>
      </c>
      <c r="B47" s="44" t="s">
        <v>1869</v>
      </c>
      <c r="C47" s="45" t="s">
        <v>26</v>
      </c>
      <c r="D47" s="45" t="s">
        <v>1826</v>
      </c>
      <c r="E47" s="45">
        <v>2</v>
      </c>
      <c r="F47" s="45">
        <v>280.35000000000002</v>
      </c>
      <c r="G47" s="45">
        <v>20</v>
      </c>
      <c r="H47" s="42">
        <f t="shared" si="0"/>
        <v>300.35000000000002</v>
      </c>
    </row>
    <row r="48" spans="1:8">
      <c r="A48" s="43" t="s">
        <v>13</v>
      </c>
      <c r="B48" s="44" t="s">
        <v>1870</v>
      </c>
      <c r="C48" s="45" t="s">
        <v>26</v>
      </c>
      <c r="D48" s="45" t="s">
        <v>1826</v>
      </c>
      <c r="E48" s="45">
        <v>3</v>
      </c>
      <c r="F48" s="45">
        <v>873.04</v>
      </c>
      <c r="G48" s="45">
        <v>30</v>
      </c>
      <c r="H48" s="42">
        <f t="shared" si="0"/>
        <v>903.04</v>
      </c>
    </row>
    <row r="49" spans="1:8">
      <c r="A49" s="43" t="s">
        <v>47</v>
      </c>
      <c r="B49" s="44" t="s">
        <v>1871</v>
      </c>
      <c r="C49" s="45" t="s">
        <v>26</v>
      </c>
      <c r="D49" s="45" t="s">
        <v>1826</v>
      </c>
      <c r="E49" s="45">
        <v>2</v>
      </c>
      <c r="F49" s="45">
        <v>176.5</v>
      </c>
      <c r="G49" s="45">
        <v>20</v>
      </c>
      <c r="H49" s="42">
        <f t="shared" si="0"/>
        <v>196.5</v>
      </c>
    </row>
    <row r="50" spans="1:8">
      <c r="A50" s="43" t="s">
        <v>31</v>
      </c>
      <c r="B50" s="44" t="s">
        <v>1872</v>
      </c>
      <c r="C50" s="45" t="s">
        <v>26</v>
      </c>
      <c r="D50" s="45" t="s">
        <v>1826</v>
      </c>
      <c r="E50" s="45">
        <v>2</v>
      </c>
      <c r="F50" s="45">
        <v>516.62</v>
      </c>
      <c r="G50" s="45">
        <v>20</v>
      </c>
      <c r="H50" s="42">
        <f t="shared" si="0"/>
        <v>536.62</v>
      </c>
    </row>
    <row r="51" spans="1:8">
      <c r="A51" s="43" t="s">
        <v>31</v>
      </c>
      <c r="B51" s="44" t="s">
        <v>1873</v>
      </c>
      <c r="C51" s="45" t="s">
        <v>26</v>
      </c>
      <c r="D51" s="45" t="s">
        <v>1826</v>
      </c>
      <c r="E51" s="45">
        <v>2</v>
      </c>
      <c r="F51" s="45">
        <v>176.5</v>
      </c>
      <c r="G51" s="45">
        <v>20</v>
      </c>
      <c r="H51" s="42">
        <f t="shared" si="0"/>
        <v>196.5</v>
      </c>
    </row>
    <row r="52" spans="1:8">
      <c r="A52" s="43" t="s">
        <v>31</v>
      </c>
      <c r="B52" s="44" t="s">
        <v>1874</v>
      </c>
      <c r="C52" s="45" t="s">
        <v>26</v>
      </c>
      <c r="D52" s="45" t="s">
        <v>1826</v>
      </c>
      <c r="E52" s="45">
        <v>1</v>
      </c>
      <c r="F52" s="45">
        <v>417.53</v>
      </c>
      <c r="G52" s="45">
        <v>10</v>
      </c>
      <c r="H52" s="42">
        <f t="shared" si="0"/>
        <v>427.53</v>
      </c>
    </row>
    <row r="53" spans="1:8">
      <c r="A53" s="43" t="s">
        <v>31</v>
      </c>
      <c r="B53" s="44" t="s">
        <v>1875</v>
      </c>
      <c r="C53" s="45" t="s">
        <v>26</v>
      </c>
      <c r="D53" s="45" t="s">
        <v>1826</v>
      </c>
      <c r="E53" s="45">
        <v>1</v>
      </c>
      <c r="F53" s="45">
        <v>88.25</v>
      </c>
      <c r="G53" s="45">
        <v>10</v>
      </c>
      <c r="H53" s="42">
        <f t="shared" si="0"/>
        <v>98.25</v>
      </c>
    </row>
    <row r="54" spans="1:8">
      <c r="A54" s="43" t="s">
        <v>31</v>
      </c>
      <c r="B54" s="44" t="s">
        <v>60</v>
      </c>
      <c r="C54" s="45" t="s">
        <v>26</v>
      </c>
      <c r="D54" s="45" t="s">
        <v>1826</v>
      </c>
      <c r="E54" s="45">
        <v>1</v>
      </c>
      <c r="F54" s="45">
        <v>142.72</v>
      </c>
      <c r="G54" s="45">
        <v>24</v>
      </c>
      <c r="H54" s="42">
        <f t="shared" si="0"/>
        <v>166.72</v>
      </c>
    </row>
    <row r="55" spans="1:8">
      <c r="A55" s="43" t="s">
        <v>31</v>
      </c>
      <c r="B55" s="44" t="s">
        <v>1876</v>
      </c>
      <c r="C55" s="45" t="s">
        <v>26</v>
      </c>
      <c r="D55" s="45" t="s">
        <v>1826</v>
      </c>
      <c r="E55" s="45">
        <v>2</v>
      </c>
      <c r="F55" s="45">
        <v>270.39</v>
      </c>
      <c r="G55" s="45">
        <v>34</v>
      </c>
      <c r="H55" s="42">
        <f t="shared" si="0"/>
        <v>304.39</v>
      </c>
    </row>
    <row r="56" spans="1:8">
      <c r="A56" s="43" t="s">
        <v>31</v>
      </c>
      <c r="B56" s="44" t="s">
        <v>1877</v>
      </c>
      <c r="C56" s="45" t="s">
        <v>26</v>
      </c>
      <c r="D56" s="45" t="s">
        <v>1826</v>
      </c>
      <c r="E56" s="45">
        <v>6</v>
      </c>
      <c r="F56" s="45">
        <v>647.91</v>
      </c>
      <c r="G56" s="45">
        <v>60</v>
      </c>
      <c r="H56" s="42">
        <f t="shared" si="0"/>
        <v>707.91</v>
      </c>
    </row>
    <row r="57" spans="1:8">
      <c r="A57" s="43" t="s">
        <v>31</v>
      </c>
      <c r="B57" s="44" t="s">
        <v>1878</v>
      </c>
      <c r="C57" s="45" t="s">
        <v>26</v>
      </c>
      <c r="D57" s="45" t="s">
        <v>1826</v>
      </c>
      <c r="E57" s="45">
        <v>4</v>
      </c>
      <c r="F57" s="45">
        <v>848.5</v>
      </c>
      <c r="G57" s="45">
        <v>40</v>
      </c>
      <c r="H57" s="42">
        <f t="shared" si="0"/>
        <v>888.5</v>
      </c>
    </row>
    <row r="58" spans="1:8">
      <c r="A58" s="43" t="s">
        <v>31</v>
      </c>
      <c r="B58" s="44" t="s">
        <v>1879</v>
      </c>
      <c r="C58" s="45" t="s">
        <v>26</v>
      </c>
      <c r="D58" s="45" t="s">
        <v>1826</v>
      </c>
      <c r="E58" s="45">
        <v>4</v>
      </c>
      <c r="F58" s="45">
        <v>768.03</v>
      </c>
      <c r="G58" s="45">
        <v>40</v>
      </c>
      <c r="H58" s="42">
        <f t="shared" si="0"/>
        <v>808.03</v>
      </c>
    </row>
    <row r="59" spans="1:8">
      <c r="A59" s="43" t="s">
        <v>12</v>
      </c>
      <c r="B59" s="44" t="s">
        <v>1880</v>
      </c>
      <c r="C59" s="45" t="s">
        <v>26</v>
      </c>
      <c r="D59" s="45" t="s">
        <v>1826</v>
      </c>
      <c r="E59" s="45">
        <v>21</v>
      </c>
      <c r="F59" s="45">
        <v>3974.1</v>
      </c>
      <c r="G59" s="45">
        <v>343</v>
      </c>
      <c r="H59" s="42">
        <f t="shared" si="0"/>
        <v>4317.1000000000004</v>
      </c>
    </row>
    <row r="60" spans="1:8">
      <c r="A60" s="43" t="s">
        <v>12</v>
      </c>
      <c r="B60" s="44" t="s">
        <v>1881</v>
      </c>
      <c r="C60" s="45" t="s">
        <v>26</v>
      </c>
      <c r="D60" s="45" t="s">
        <v>1826</v>
      </c>
      <c r="E60" s="45">
        <v>22</v>
      </c>
      <c r="F60" s="45">
        <v>3391.32</v>
      </c>
      <c r="G60" s="45">
        <v>255</v>
      </c>
      <c r="H60" s="42">
        <f t="shared" si="0"/>
        <v>3646.32</v>
      </c>
    </row>
    <row r="61" spans="1:8">
      <c r="A61" s="43" t="s">
        <v>12</v>
      </c>
      <c r="B61" s="44" t="s">
        <v>1882</v>
      </c>
      <c r="C61" s="45" t="s">
        <v>26</v>
      </c>
      <c r="D61" s="45" t="s">
        <v>1826</v>
      </c>
      <c r="E61" s="45">
        <v>20</v>
      </c>
      <c r="F61" s="45">
        <v>3264.16</v>
      </c>
      <c r="G61" s="45">
        <v>270</v>
      </c>
      <c r="H61" s="42">
        <f t="shared" si="0"/>
        <v>3534.16</v>
      </c>
    </row>
    <row r="62" spans="1:8">
      <c r="A62" s="43" t="s">
        <v>12</v>
      </c>
      <c r="B62" s="44" t="s">
        <v>1883</v>
      </c>
      <c r="C62" s="45" t="s">
        <v>26</v>
      </c>
      <c r="D62" s="45" t="s">
        <v>1826</v>
      </c>
      <c r="E62" s="45">
        <v>9</v>
      </c>
      <c r="F62" s="45">
        <v>1217.08</v>
      </c>
      <c r="G62" s="45">
        <v>104</v>
      </c>
      <c r="H62" s="42">
        <f t="shared" si="0"/>
        <v>1321.08</v>
      </c>
    </row>
    <row r="63" spans="1:8">
      <c r="A63" s="43" t="s">
        <v>12</v>
      </c>
      <c r="B63" s="44" t="s">
        <v>1884</v>
      </c>
      <c r="C63" s="45" t="s">
        <v>26</v>
      </c>
      <c r="D63" s="45" t="s">
        <v>1826</v>
      </c>
      <c r="E63" s="45">
        <v>2</v>
      </c>
      <c r="F63" s="45">
        <v>1331.18</v>
      </c>
      <c r="G63" s="45">
        <v>20</v>
      </c>
      <c r="H63" s="42">
        <f t="shared" si="0"/>
        <v>1351.18</v>
      </c>
    </row>
    <row r="64" spans="1:8">
      <c r="A64" s="43" t="s">
        <v>12</v>
      </c>
      <c r="B64" s="44" t="s">
        <v>1885</v>
      </c>
      <c r="C64" s="45" t="s">
        <v>26</v>
      </c>
      <c r="D64" s="45" t="s">
        <v>1826</v>
      </c>
      <c r="E64" s="45">
        <v>20</v>
      </c>
      <c r="F64" s="45">
        <v>4481.97</v>
      </c>
      <c r="G64" s="45">
        <v>298</v>
      </c>
      <c r="H64" s="42">
        <f t="shared" si="0"/>
        <v>4779.97</v>
      </c>
    </row>
    <row r="65" spans="1:8">
      <c r="A65" s="43" t="s">
        <v>12</v>
      </c>
      <c r="B65" s="44" t="s">
        <v>1886</v>
      </c>
      <c r="C65" s="45" t="s">
        <v>26</v>
      </c>
      <c r="D65" s="45" t="s">
        <v>1826</v>
      </c>
      <c r="E65" s="45">
        <v>1</v>
      </c>
      <c r="F65" s="45">
        <v>1321.39</v>
      </c>
      <c r="G65" s="45">
        <v>10</v>
      </c>
      <c r="H65" s="42">
        <f t="shared" si="0"/>
        <v>1331.39</v>
      </c>
    </row>
    <row r="66" spans="1:8">
      <c r="A66" s="43" t="s">
        <v>12</v>
      </c>
      <c r="B66" s="44" t="s">
        <v>1887</v>
      </c>
      <c r="C66" s="45" t="s">
        <v>26</v>
      </c>
      <c r="D66" s="45" t="s">
        <v>1826</v>
      </c>
      <c r="E66" s="45">
        <v>1</v>
      </c>
      <c r="F66" s="45">
        <v>776.32</v>
      </c>
      <c r="G66" s="45">
        <v>10</v>
      </c>
      <c r="H66" s="42">
        <f t="shared" si="0"/>
        <v>786.32</v>
      </c>
    </row>
    <row r="67" spans="1:8">
      <c r="A67" s="43" t="s">
        <v>12</v>
      </c>
      <c r="B67" s="44" t="s">
        <v>1888</v>
      </c>
      <c r="C67" s="45" t="s">
        <v>26</v>
      </c>
      <c r="D67" s="45" t="s">
        <v>1826</v>
      </c>
      <c r="E67" s="45">
        <v>3</v>
      </c>
      <c r="F67" s="45">
        <v>1486.1</v>
      </c>
      <c r="G67" s="45">
        <v>30</v>
      </c>
      <c r="H67" s="42">
        <f t="shared" si="0"/>
        <v>1516.1</v>
      </c>
    </row>
    <row r="68" spans="1:8">
      <c r="A68" s="43" t="s">
        <v>12</v>
      </c>
      <c r="B68" s="44" t="s">
        <v>1889</v>
      </c>
      <c r="C68" s="45" t="s">
        <v>26</v>
      </c>
      <c r="D68" s="45" t="s">
        <v>1826</v>
      </c>
      <c r="E68" s="45">
        <v>5</v>
      </c>
      <c r="F68" s="45">
        <v>984.47</v>
      </c>
      <c r="G68" s="45">
        <v>85</v>
      </c>
      <c r="H68" s="42">
        <f t="shared" si="0"/>
        <v>1069.47</v>
      </c>
    </row>
    <row r="69" spans="1:8">
      <c r="A69" s="43" t="s">
        <v>12</v>
      </c>
      <c r="B69" s="44" t="s">
        <v>1890</v>
      </c>
      <c r="C69" s="45" t="s">
        <v>26</v>
      </c>
      <c r="D69" s="45" t="s">
        <v>1826</v>
      </c>
      <c r="E69" s="45">
        <v>3</v>
      </c>
      <c r="F69" s="45">
        <v>639.13</v>
      </c>
      <c r="G69" s="45">
        <v>30</v>
      </c>
      <c r="H69" s="42">
        <f t="shared" ref="H69:H132" si="1">F69+G69</f>
        <v>669.13</v>
      </c>
    </row>
    <row r="70" spans="1:8">
      <c r="A70" s="43" t="s">
        <v>12</v>
      </c>
      <c r="B70" s="44" t="s">
        <v>1891</v>
      </c>
      <c r="C70" s="45" t="s">
        <v>26</v>
      </c>
      <c r="D70" s="45" t="s">
        <v>1826</v>
      </c>
      <c r="E70" s="45">
        <v>2</v>
      </c>
      <c r="F70" s="45">
        <v>862.52</v>
      </c>
      <c r="G70" s="45">
        <v>20</v>
      </c>
      <c r="H70" s="42">
        <f t="shared" si="1"/>
        <v>882.52</v>
      </c>
    </row>
    <row r="71" spans="1:8">
      <c r="A71" s="43" t="s">
        <v>12</v>
      </c>
      <c r="B71" s="44" t="s">
        <v>1892</v>
      </c>
      <c r="C71" s="45" t="s">
        <v>26</v>
      </c>
      <c r="D71" s="45" t="s">
        <v>1826</v>
      </c>
      <c r="E71" s="45">
        <v>4</v>
      </c>
      <c r="F71" s="45">
        <v>1030.76</v>
      </c>
      <c r="G71" s="45">
        <v>40</v>
      </c>
      <c r="H71" s="42">
        <f t="shared" si="1"/>
        <v>1070.76</v>
      </c>
    </row>
    <row r="72" spans="1:8">
      <c r="A72" s="43" t="s">
        <v>12</v>
      </c>
      <c r="B72" s="44" t="s">
        <v>1893</v>
      </c>
      <c r="C72" s="45" t="s">
        <v>26</v>
      </c>
      <c r="D72" s="45" t="s">
        <v>1826</v>
      </c>
      <c r="E72" s="45">
        <v>2</v>
      </c>
      <c r="F72" s="45">
        <v>937.91</v>
      </c>
      <c r="G72" s="45">
        <v>34</v>
      </c>
      <c r="H72" s="42">
        <f t="shared" si="1"/>
        <v>971.91</v>
      </c>
    </row>
    <row r="73" spans="1:8">
      <c r="A73" s="43" t="s">
        <v>12</v>
      </c>
      <c r="B73" s="44" t="s">
        <v>1894</v>
      </c>
      <c r="C73" s="45" t="s">
        <v>26</v>
      </c>
      <c r="D73" s="45" t="s">
        <v>1826</v>
      </c>
      <c r="E73" s="45">
        <v>4</v>
      </c>
      <c r="F73" s="45">
        <v>5445.25</v>
      </c>
      <c r="G73" s="45">
        <v>40</v>
      </c>
      <c r="H73" s="42">
        <f t="shared" si="1"/>
        <v>5485.25</v>
      </c>
    </row>
    <row r="74" spans="1:8">
      <c r="A74" s="43" t="s">
        <v>12</v>
      </c>
      <c r="B74" s="44" t="s">
        <v>1895</v>
      </c>
      <c r="C74" s="45" t="s">
        <v>26</v>
      </c>
      <c r="D74" s="45" t="s">
        <v>1826</v>
      </c>
      <c r="E74" s="45">
        <v>4</v>
      </c>
      <c r="F74" s="45">
        <v>5445.25</v>
      </c>
      <c r="G74" s="45">
        <v>40</v>
      </c>
      <c r="H74" s="42">
        <f t="shared" si="1"/>
        <v>5485.25</v>
      </c>
    </row>
    <row r="75" spans="1:8">
      <c r="A75" s="43" t="s">
        <v>12</v>
      </c>
      <c r="B75" s="44" t="s">
        <v>1896</v>
      </c>
      <c r="C75" s="45" t="s">
        <v>26</v>
      </c>
      <c r="D75" s="45" t="s">
        <v>1826</v>
      </c>
      <c r="E75" s="45">
        <v>10</v>
      </c>
      <c r="F75" s="45">
        <v>12699.3</v>
      </c>
      <c r="G75" s="45">
        <v>100</v>
      </c>
      <c r="H75" s="42">
        <f t="shared" si="1"/>
        <v>12799.3</v>
      </c>
    </row>
    <row r="76" spans="1:8">
      <c r="A76" s="43" t="s">
        <v>12</v>
      </c>
      <c r="B76" s="44" t="s">
        <v>1897</v>
      </c>
      <c r="C76" s="45" t="s">
        <v>26</v>
      </c>
      <c r="D76" s="45" t="s">
        <v>1826</v>
      </c>
      <c r="E76" s="45">
        <v>2</v>
      </c>
      <c r="F76" s="45">
        <v>3796.89</v>
      </c>
      <c r="G76" s="45">
        <v>20</v>
      </c>
      <c r="H76" s="42">
        <f t="shared" si="1"/>
        <v>3816.89</v>
      </c>
    </row>
    <row r="77" spans="1:8">
      <c r="A77" s="43" t="s">
        <v>12</v>
      </c>
      <c r="B77" s="44" t="s">
        <v>1898</v>
      </c>
      <c r="C77" s="45" t="s">
        <v>26</v>
      </c>
      <c r="D77" s="45" t="s">
        <v>1826</v>
      </c>
      <c r="E77" s="45">
        <v>8</v>
      </c>
      <c r="F77" s="45">
        <v>1456.29</v>
      </c>
      <c r="G77" s="45">
        <v>115</v>
      </c>
      <c r="H77" s="42">
        <f t="shared" si="1"/>
        <v>1571.29</v>
      </c>
    </row>
    <row r="78" spans="1:8">
      <c r="A78" s="43" t="s">
        <v>12</v>
      </c>
      <c r="B78" s="44" t="s">
        <v>1899</v>
      </c>
      <c r="C78" s="45" t="s">
        <v>26</v>
      </c>
      <c r="D78" s="45" t="s">
        <v>1826</v>
      </c>
      <c r="E78" s="45">
        <v>7</v>
      </c>
      <c r="F78" s="45">
        <v>1018.27</v>
      </c>
      <c r="G78" s="45">
        <v>70</v>
      </c>
      <c r="H78" s="42">
        <f t="shared" si="1"/>
        <v>1088.27</v>
      </c>
    </row>
    <row r="79" spans="1:8">
      <c r="A79" s="43" t="s">
        <v>12</v>
      </c>
      <c r="B79" s="44" t="s">
        <v>1900</v>
      </c>
      <c r="C79" s="45" t="s">
        <v>26</v>
      </c>
      <c r="D79" s="45" t="s">
        <v>1826</v>
      </c>
      <c r="E79" s="45">
        <v>1</v>
      </c>
      <c r="F79" s="45">
        <v>129.44999999999999</v>
      </c>
      <c r="G79" s="45">
        <v>10</v>
      </c>
      <c r="H79" s="42">
        <f t="shared" si="1"/>
        <v>139.44999999999999</v>
      </c>
    </row>
    <row r="80" spans="1:8">
      <c r="A80" s="43" t="s">
        <v>12</v>
      </c>
      <c r="B80" s="44" t="s">
        <v>1901</v>
      </c>
      <c r="C80" s="45" t="s">
        <v>26</v>
      </c>
      <c r="D80" s="45" t="s">
        <v>1826</v>
      </c>
      <c r="E80" s="45">
        <v>1</v>
      </c>
      <c r="F80" s="45">
        <v>239.36</v>
      </c>
      <c r="G80" s="45">
        <v>10</v>
      </c>
      <c r="H80" s="42">
        <f t="shared" si="1"/>
        <v>249.36</v>
      </c>
    </row>
    <row r="81" spans="1:8">
      <c r="A81" s="43" t="s">
        <v>12</v>
      </c>
      <c r="B81" s="44" t="s">
        <v>1902</v>
      </c>
      <c r="C81" s="45" t="s">
        <v>26</v>
      </c>
      <c r="D81" s="45" t="s">
        <v>1826</v>
      </c>
      <c r="E81" s="45">
        <v>1</v>
      </c>
      <c r="F81" s="45">
        <v>129.44999999999999</v>
      </c>
      <c r="G81" s="45">
        <v>10</v>
      </c>
      <c r="H81" s="42">
        <f t="shared" si="1"/>
        <v>139.44999999999999</v>
      </c>
    </row>
    <row r="82" spans="1:8">
      <c r="A82" s="43" t="s">
        <v>12</v>
      </c>
      <c r="B82" s="44" t="s">
        <v>1903</v>
      </c>
      <c r="C82" s="45" t="s">
        <v>26</v>
      </c>
      <c r="D82" s="45" t="s">
        <v>1826</v>
      </c>
      <c r="E82" s="45">
        <v>1</v>
      </c>
      <c r="F82" s="45">
        <v>165.64</v>
      </c>
      <c r="G82" s="45">
        <v>24</v>
      </c>
      <c r="H82" s="42">
        <f t="shared" si="1"/>
        <v>189.64</v>
      </c>
    </row>
    <row r="83" spans="1:8">
      <c r="A83" s="43" t="s">
        <v>12</v>
      </c>
      <c r="B83" s="44" t="s">
        <v>1904</v>
      </c>
      <c r="C83" s="45" t="s">
        <v>26</v>
      </c>
      <c r="D83" s="45" t="s">
        <v>1826</v>
      </c>
      <c r="E83" s="45">
        <v>5</v>
      </c>
      <c r="F83" s="45">
        <v>2032.38</v>
      </c>
      <c r="G83" s="45">
        <v>50</v>
      </c>
      <c r="H83" s="42">
        <f t="shared" si="1"/>
        <v>2082.38</v>
      </c>
    </row>
    <row r="84" spans="1:8">
      <c r="A84" s="43" t="s">
        <v>12</v>
      </c>
      <c r="B84" s="44" t="s">
        <v>1905</v>
      </c>
      <c r="C84" s="45" t="s">
        <v>26</v>
      </c>
      <c r="D84" s="45" t="s">
        <v>1826</v>
      </c>
      <c r="E84" s="45">
        <v>3</v>
      </c>
      <c r="F84" s="45">
        <v>883.15</v>
      </c>
      <c r="G84" s="45">
        <v>30</v>
      </c>
      <c r="H84" s="42">
        <f t="shared" si="1"/>
        <v>913.15</v>
      </c>
    </row>
    <row r="85" spans="1:8">
      <c r="A85" s="43" t="s">
        <v>12</v>
      </c>
      <c r="B85" s="44" t="s">
        <v>1906</v>
      </c>
      <c r="C85" s="45" t="s">
        <v>26</v>
      </c>
      <c r="D85" s="45" t="s">
        <v>1826</v>
      </c>
      <c r="E85" s="45">
        <v>1</v>
      </c>
      <c r="F85" s="45">
        <v>292.18</v>
      </c>
      <c r="G85" s="45">
        <v>10</v>
      </c>
      <c r="H85" s="42">
        <f t="shared" si="1"/>
        <v>302.18</v>
      </c>
    </row>
    <row r="86" spans="1:8">
      <c r="A86" s="43" t="s">
        <v>12</v>
      </c>
      <c r="B86" s="44" t="s">
        <v>1907</v>
      </c>
      <c r="C86" s="45" t="s">
        <v>26</v>
      </c>
      <c r="D86" s="45" t="s">
        <v>1826</v>
      </c>
      <c r="E86" s="45">
        <v>2</v>
      </c>
      <c r="F86" s="45">
        <v>451.45</v>
      </c>
      <c r="G86" s="45">
        <v>20</v>
      </c>
      <c r="H86" s="42">
        <f t="shared" si="1"/>
        <v>471.45</v>
      </c>
    </row>
    <row r="87" spans="1:8">
      <c r="A87" s="43" t="s">
        <v>32</v>
      </c>
      <c r="B87" s="44" t="s">
        <v>1908</v>
      </c>
      <c r="C87" s="45" t="s">
        <v>26</v>
      </c>
      <c r="D87" s="45" t="s">
        <v>1826</v>
      </c>
      <c r="E87" s="45">
        <v>12</v>
      </c>
      <c r="F87" s="45">
        <v>1719.38</v>
      </c>
      <c r="G87" s="45">
        <v>141</v>
      </c>
      <c r="H87" s="42">
        <f t="shared" si="1"/>
        <v>1860.38</v>
      </c>
    </row>
    <row r="88" spans="1:8">
      <c r="A88" s="43" t="s">
        <v>32</v>
      </c>
      <c r="B88" s="44" t="s">
        <v>1909</v>
      </c>
      <c r="C88" s="45" t="s">
        <v>26</v>
      </c>
      <c r="D88" s="45" t="s">
        <v>1826</v>
      </c>
      <c r="E88" s="45">
        <v>5</v>
      </c>
      <c r="F88" s="45">
        <v>687.51</v>
      </c>
      <c r="G88" s="45">
        <v>64</v>
      </c>
      <c r="H88" s="42">
        <f t="shared" si="1"/>
        <v>751.51</v>
      </c>
    </row>
    <row r="89" spans="1:8">
      <c r="A89" s="43" t="s">
        <v>32</v>
      </c>
      <c r="B89" s="44" t="s">
        <v>1910</v>
      </c>
      <c r="C89" s="45" t="s">
        <v>26</v>
      </c>
      <c r="D89" s="45" t="s">
        <v>1826</v>
      </c>
      <c r="E89" s="45">
        <v>3</v>
      </c>
      <c r="F89" s="45">
        <v>352.98</v>
      </c>
      <c r="G89" s="45">
        <v>30</v>
      </c>
      <c r="H89" s="42">
        <f t="shared" si="1"/>
        <v>382.98</v>
      </c>
    </row>
    <row r="90" spans="1:8">
      <c r="A90" s="43" t="s">
        <v>32</v>
      </c>
      <c r="B90" s="44" t="s">
        <v>1911</v>
      </c>
      <c r="C90" s="45" t="s">
        <v>26</v>
      </c>
      <c r="D90" s="45" t="s">
        <v>1826</v>
      </c>
      <c r="E90" s="45">
        <v>2</v>
      </c>
      <c r="F90" s="45">
        <v>1355.27</v>
      </c>
      <c r="G90" s="45">
        <v>34</v>
      </c>
      <c r="H90" s="42">
        <f t="shared" si="1"/>
        <v>1389.27</v>
      </c>
    </row>
    <row r="91" spans="1:8">
      <c r="A91" s="43" t="s">
        <v>32</v>
      </c>
      <c r="B91" s="44" t="s">
        <v>1912</v>
      </c>
      <c r="C91" s="45" t="s">
        <v>26</v>
      </c>
      <c r="D91" s="45" t="s">
        <v>1826</v>
      </c>
      <c r="E91" s="45">
        <v>4</v>
      </c>
      <c r="F91" s="45">
        <v>819.52</v>
      </c>
      <c r="G91" s="45">
        <v>40</v>
      </c>
      <c r="H91" s="42">
        <f t="shared" si="1"/>
        <v>859.52</v>
      </c>
    </row>
    <row r="92" spans="1:8">
      <c r="A92" s="43" t="s">
        <v>32</v>
      </c>
      <c r="B92" s="44" t="s">
        <v>1913</v>
      </c>
      <c r="C92" s="45" t="s">
        <v>26</v>
      </c>
      <c r="D92" s="45" t="s">
        <v>1826</v>
      </c>
      <c r="E92" s="45">
        <v>8</v>
      </c>
      <c r="F92" s="45">
        <v>963.92</v>
      </c>
      <c r="G92" s="45">
        <v>80</v>
      </c>
      <c r="H92" s="42">
        <f t="shared" si="1"/>
        <v>1043.92</v>
      </c>
    </row>
    <row r="93" spans="1:8">
      <c r="A93" s="43" t="s">
        <v>32</v>
      </c>
      <c r="B93" s="44" t="s">
        <v>1914</v>
      </c>
      <c r="C93" s="45" t="s">
        <v>26</v>
      </c>
      <c r="D93" s="45" t="s">
        <v>1826</v>
      </c>
      <c r="E93" s="45">
        <v>4</v>
      </c>
      <c r="F93" s="45">
        <v>527.97</v>
      </c>
      <c r="G93" s="45">
        <v>54</v>
      </c>
      <c r="H93" s="42">
        <f t="shared" si="1"/>
        <v>581.97</v>
      </c>
    </row>
    <row r="94" spans="1:8">
      <c r="A94" s="43" t="s">
        <v>32</v>
      </c>
      <c r="B94" s="44" t="s">
        <v>1915</v>
      </c>
      <c r="C94" s="45" t="s">
        <v>26</v>
      </c>
      <c r="D94" s="45" t="s">
        <v>1826</v>
      </c>
      <c r="E94" s="45">
        <v>6</v>
      </c>
      <c r="F94" s="45">
        <v>1074.1099999999999</v>
      </c>
      <c r="G94" s="45">
        <v>60</v>
      </c>
      <c r="H94" s="42">
        <f t="shared" si="1"/>
        <v>1134.1099999999999</v>
      </c>
    </row>
    <row r="95" spans="1:8">
      <c r="A95" s="43" t="s">
        <v>32</v>
      </c>
      <c r="B95" s="44" t="s">
        <v>1916</v>
      </c>
      <c r="C95" s="45" t="s">
        <v>26</v>
      </c>
      <c r="D95" s="45" t="s">
        <v>1826</v>
      </c>
      <c r="E95" s="45">
        <v>1</v>
      </c>
      <c r="F95" s="45">
        <v>172.13</v>
      </c>
      <c r="G95" s="45">
        <v>0</v>
      </c>
      <c r="H95" s="42">
        <f t="shared" si="1"/>
        <v>172.13</v>
      </c>
    </row>
    <row r="96" spans="1:8">
      <c r="A96" s="43" t="s">
        <v>33</v>
      </c>
      <c r="B96" s="44" t="s">
        <v>1917</v>
      </c>
      <c r="C96" s="45" t="s">
        <v>26</v>
      </c>
      <c r="D96" s="45" t="s">
        <v>1826</v>
      </c>
      <c r="E96" s="45">
        <v>14</v>
      </c>
      <c r="F96" s="45">
        <v>2416.02</v>
      </c>
      <c r="G96" s="45">
        <v>98</v>
      </c>
      <c r="H96" s="42">
        <f t="shared" si="1"/>
        <v>2514.02</v>
      </c>
    </row>
    <row r="97" spans="1:8">
      <c r="A97" s="43" t="s">
        <v>33</v>
      </c>
      <c r="B97" s="44" t="s">
        <v>1917</v>
      </c>
      <c r="C97" s="45" t="s">
        <v>55</v>
      </c>
      <c r="D97" s="45" t="s">
        <v>1826</v>
      </c>
      <c r="E97" s="45">
        <v>6</v>
      </c>
      <c r="F97" s="45">
        <v>679.74</v>
      </c>
      <c r="G97" s="45">
        <v>42</v>
      </c>
      <c r="H97" s="42">
        <f t="shared" si="1"/>
        <v>721.74</v>
      </c>
    </row>
    <row r="98" spans="1:8">
      <c r="A98" s="43" t="s">
        <v>33</v>
      </c>
      <c r="B98" s="44" t="s">
        <v>1918</v>
      </c>
      <c r="C98" s="45" t="s">
        <v>26</v>
      </c>
      <c r="D98" s="45" t="s">
        <v>1826</v>
      </c>
      <c r="E98" s="45">
        <v>5</v>
      </c>
      <c r="F98" s="45">
        <v>940.56</v>
      </c>
      <c r="G98" s="45">
        <v>50</v>
      </c>
      <c r="H98" s="42">
        <f t="shared" si="1"/>
        <v>990.56</v>
      </c>
    </row>
    <row r="99" spans="1:8">
      <c r="A99" s="43" t="s">
        <v>34</v>
      </c>
      <c r="B99" s="44" t="s">
        <v>1919</v>
      </c>
      <c r="C99" s="45" t="s">
        <v>26</v>
      </c>
      <c r="D99" s="45" t="s">
        <v>1826</v>
      </c>
      <c r="E99" s="45">
        <v>45</v>
      </c>
      <c r="F99" s="45">
        <v>7266.31</v>
      </c>
      <c r="G99" s="45">
        <v>499</v>
      </c>
      <c r="H99" s="42">
        <f t="shared" si="1"/>
        <v>7765.31</v>
      </c>
    </row>
    <row r="100" spans="1:8">
      <c r="A100" s="43" t="s">
        <v>34</v>
      </c>
      <c r="B100" s="44" t="s">
        <v>1920</v>
      </c>
      <c r="C100" s="45" t="s">
        <v>26</v>
      </c>
      <c r="D100" s="45" t="s">
        <v>1826</v>
      </c>
      <c r="E100" s="45">
        <v>8</v>
      </c>
      <c r="F100" s="45">
        <v>1251.1199999999999</v>
      </c>
      <c r="G100" s="45">
        <v>115</v>
      </c>
      <c r="H100" s="42">
        <f t="shared" si="1"/>
        <v>1366.12</v>
      </c>
    </row>
    <row r="101" spans="1:8">
      <c r="A101" s="43" t="s">
        <v>34</v>
      </c>
      <c r="B101" s="44" t="s">
        <v>1921</v>
      </c>
      <c r="C101" s="45" t="s">
        <v>26</v>
      </c>
      <c r="D101" s="45" t="s">
        <v>1826</v>
      </c>
      <c r="E101" s="45">
        <v>32</v>
      </c>
      <c r="F101" s="45">
        <v>6264.39</v>
      </c>
      <c r="G101" s="45">
        <v>334</v>
      </c>
      <c r="H101" s="42">
        <f t="shared" si="1"/>
        <v>6598.39</v>
      </c>
    </row>
    <row r="102" spans="1:8">
      <c r="A102" s="43" t="s">
        <v>34</v>
      </c>
      <c r="B102" s="44" t="s">
        <v>1922</v>
      </c>
      <c r="C102" s="45" t="s">
        <v>26</v>
      </c>
      <c r="D102" s="45" t="s">
        <v>1826</v>
      </c>
      <c r="E102" s="45">
        <v>6</v>
      </c>
      <c r="F102" s="45">
        <v>812.89</v>
      </c>
      <c r="G102" s="45">
        <v>74</v>
      </c>
      <c r="H102" s="42">
        <f t="shared" si="1"/>
        <v>886.89</v>
      </c>
    </row>
    <row r="103" spans="1:8">
      <c r="A103" s="43" t="s">
        <v>34</v>
      </c>
      <c r="B103" s="44" t="s">
        <v>1923</v>
      </c>
      <c r="C103" s="45" t="s">
        <v>26</v>
      </c>
      <c r="D103" s="45" t="s">
        <v>1826</v>
      </c>
      <c r="E103" s="45">
        <v>3</v>
      </c>
      <c r="F103" s="45">
        <v>944.69</v>
      </c>
      <c r="G103" s="45">
        <v>65</v>
      </c>
      <c r="H103" s="42">
        <f t="shared" si="1"/>
        <v>1009.69</v>
      </c>
    </row>
    <row r="104" spans="1:8">
      <c r="A104" s="43" t="s">
        <v>34</v>
      </c>
      <c r="B104" s="44" t="s">
        <v>1924</v>
      </c>
      <c r="C104" s="45" t="s">
        <v>26</v>
      </c>
      <c r="D104" s="45" t="s">
        <v>1826</v>
      </c>
      <c r="E104" s="45">
        <v>9</v>
      </c>
      <c r="F104" s="45">
        <v>2241.4899999999998</v>
      </c>
      <c r="G104" s="45">
        <v>182</v>
      </c>
      <c r="H104" s="42">
        <f t="shared" si="1"/>
        <v>2423.4899999999998</v>
      </c>
    </row>
    <row r="105" spans="1:8">
      <c r="A105" s="43" t="s">
        <v>34</v>
      </c>
      <c r="B105" s="44" t="s">
        <v>1925</v>
      </c>
      <c r="C105" s="45" t="s">
        <v>26</v>
      </c>
      <c r="D105" s="45" t="s">
        <v>1826</v>
      </c>
      <c r="E105" s="45">
        <v>10</v>
      </c>
      <c r="F105" s="45">
        <v>2056.2800000000002</v>
      </c>
      <c r="G105" s="45">
        <v>114</v>
      </c>
      <c r="H105" s="42">
        <f t="shared" si="1"/>
        <v>2170.2800000000002</v>
      </c>
    </row>
    <row r="106" spans="1:8">
      <c r="A106" s="43" t="s">
        <v>34</v>
      </c>
      <c r="B106" s="44" t="s">
        <v>1926</v>
      </c>
      <c r="C106" s="45" t="s">
        <v>26</v>
      </c>
      <c r="D106" s="45" t="s">
        <v>1826</v>
      </c>
      <c r="E106" s="45">
        <v>3</v>
      </c>
      <c r="F106" s="45">
        <v>454.58</v>
      </c>
      <c r="G106" s="45">
        <v>30</v>
      </c>
      <c r="H106" s="42">
        <f t="shared" si="1"/>
        <v>484.58</v>
      </c>
    </row>
    <row r="107" spans="1:8">
      <c r="A107" s="43" t="s">
        <v>34</v>
      </c>
      <c r="B107" s="44" t="s">
        <v>1927</v>
      </c>
      <c r="C107" s="45" t="s">
        <v>26</v>
      </c>
      <c r="D107" s="45" t="s">
        <v>1826</v>
      </c>
      <c r="E107" s="45">
        <v>10</v>
      </c>
      <c r="F107" s="45">
        <v>1330.69</v>
      </c>
      <c r="G107" s="45">
        <v>114</v>
      </c>
      <c r="H107" s="42">
        <f t="shared" si="1"/>
        <v>1444.69</v>
      </c>
    </row>
    <row r="108" spans="1:8">
      <c r="A108" s="43" t="s">
        <v>34</v>
      </c>
      <c r="B108" s="44" t="s">
        <v>1928</v>
      </c>
      <c r="C108" s="45" t="s">
        <v>26</v>
      </c>
      <c r="D108" s="45" t="s">
        <v>1826</v>
      </c>
      <c r="E108" s="45">
        <v>5</v>
      </c>
      <c r="F108" s="45">
        <v>747.46</v>
      </c>
      <c r="G108" s="45">
        <v>50</v>
      </c>
      <c r="H108" s="42">
        <f t="shared" si="1"/>
        <v>797.46</v>
      </c>
    </row>
    <row r="109" spans="1:8">
      <c r="A109" s="43" t="s">
        <v>34</v>
      </c>
      <c r="B109" s="44" t="s">
        <v>1929</v>
      </c>
      <c r="C109" s="45" t="s">
        <v>26</v>
      </c>
      <c r="D109" s="45" t="s">
        <v>1826</v>
      </c>
      <c r="E109" s="45">
        <v>18</v>
      </c>
      <c r="F109" s="45">
        <v>2330.1</v>
      </c>
      <c r="G109" s="45">
        <v>180</v>
      </c>
      <c r="H109" s="42">
        <f t="shared" si="1"/>
        <v>2510.1</v>
      </c>
    </row>
    <row r="110" spans="1:8">
      <c r="A110" s="43" t="s">
        <v>34</v>
      </c>
      <c r="B110" s="44" t="s">
        <v>1930</v>
      </c>
      <c r="C110" s="45" t="s">
        <v>26</v>
      </c>
      <c r="D110" s="45" t="s">
        <v>1826</v>
      </c>
      <c r="E110" s="45">
        <v>5</v>
      </c>
      <c r="F110" s="45">
        <v>996.14</v>
      </c>
      <c r="G110" s="45">
        <v>113</v>
      </c>
      <c r="H110" s="42">
        <f t="shared" si="1"/>
        <v>1109.1399999999999</v>
      </c>
    </row>
    <row r="111" spans="1:8">
      <c r="A111" s="43" t="s">
        <v>34</v>
      </c>
      <c r="B111" s="44" t="s">
        <v>1931</v>
      </c>
      <c r="C111" s="45" t="s">
        <v>26</v>
      </c>
      <c r="D111" s="45" t="s">
        <v>1826</v>
      </c>
      <c r="E111" s="45">
        <v>6</v>
      </c>
      <c r="F111" s="45">
        <v>877.69</v>
      </c>
      <c r="G111" s="45">
        <v>88</v>
      </c>
      <c r="H111" s="42">
        <f t="shared" si="1"/>
        <v>965.69</v>
      </c>
    </row>
    <row r="112" spans="1:8">
      <c r="A112" s="43" t="s">
        <v>34</v>
      </c>
      <c r="B112" s="44" t="s">
        <v>1932</v>
      </c>
      <c r="C112" s="45" t="s">
        <v>26</v>
      </c>
      <c r="D112" s="45" t="s">
        <v>1826</v>
      </c>
      <c r="E112" s="45">
        <v>8</v>
      </c>
      <c r="F112" s="45">
        <v>1797.55</v>
      </c>
      <c r="G112" s="45">
        <v>80</v>
      </c>
      <c r="H112" s="42">
        <f t="shared" si="1"/>
        <v>1877.55</v>
      </c>
    </row>
    <row r="113" spans="1:8">
      <c r="A113" s="43" t="s">
        <v>34</v>
      </c>
      <c r="B113" s="44" t="s">
        <v>1933</v>
      </c>
      <c r="C113" s="45" t="s">
        <v>26</v>
      </c>
      <c r="D113" s="45" t="s">
        <v>1826</v>
      </c>
      <c r="E113" s="45">
        <v>4</v>
      </c>
      <c r="F113" s="45">
        <v>584.41999999999996</v>
      </c>
      <c r="G113" s="45">
        <v>54</v>
      </c>
      <c r="H113" s="42">
        <f t="shared" si="1"/>
        <v>638.41999999999996</v>
      </c>
    </row>
    <row r="114" spans="1:8">
      <c r="A114" s="43" t="s">
        <v>34</v>
      </c>
      <c r="B114" s="44" t="s">
        <v>1934</v>
      </c>
      <c r="C114" s="45" t="s">
        <v>26</v>
      </c>
      <c r="D114" s="45" t="s">
        <v>1826</v>
      </c>
      <c r="E114" s="45">
        <v>5</v>
      </c>
      <c r="F114" s="45">
        <v>1187.74</v>
      </c>
      <c r="G114" s="45">
        <v>50</v>
      </c>
      <c r="H114" s="42">
        <f t="shared" si="1"/>
        <v>1237.74</v>
      </c>
    </row>
    <row r="115" spans="1:8">
      <c r="A115" s="43" t="s">
        <v>34</v>
      </c>
      <c r="B115" s="44" t="s">
        <v>1935</v>
      </c>
      <c r="C115" s="45" t="s">
        <v>26</v>
      </c>
      <c r="D115" s="45" t="s">
        <v>1826</v>
      </c>
      <c r="E115" s="45">
        <v>2</v>
      </c>
      <c r="F115" s="45">
        <v>737.45</v>
      </c>
      <c r="G115" s="45">
        <v>20</v>
      </c>
      <c r="H115" s="42">
        <f t="shared" si="1"/>
        <v>757.45</v>
      </c>
    </row>
    <row r="116" spans="1:8">
      <c r="A116" s="43" t="s">
        <v>34</v>
      </c>
      <c r="B116" s="44" t="s">
        <v>1936</v>
      </c>
      <c r="C116" s="45" t="s">
        <v>26</v>
      </c>
      <c r="D116" s="45" t="s">
        <v>1826</v>
      </c>
      <c r="E116" s="45">
        <v>3</v>
      </c>
      <c r="F116" s="45">
        <v>4205.8599999999997</v>
      </c>
      <c r="G116" s="45">
        <v>30</v>
      </c>
      <c r="H116" s="42">
        <f t="shared" si="1"/>
        <v>4235.8599999999997</v>
      </c>
    </row>
    <row r="117" spans="1:8">
      <c r="A117" s="43" t="s">
        <v>34</v>
      </c>
      <c r="B117" s="44" t="s">
        <v>1937</v>
      </c>
      <c r="C117" s="45" t="s">
        <v>26</v>
      </c>
      <c r="D117" s="45" t="s">
        <v>1826</v>
      </c>
      <c r="E117" s="45">
        <v>6</v>
      </c>
      <c r="F117" s="45">
        <v>776.7</v>
      </c>
      <c r="G117" s="45">
        <v>60</v>
      </c>
      <c r="H117" s="42">
        <f t="shared" si="1"/>
        <v>836.7</v>
      </c>
    </row>
    <row r="118" spans="1:8">
      <c r="A118" s="43" t="s">
        <v>34</v>
      </c>
      <c r="B118" s="44" t="s">
        <v>1938</v>
      </c>
      <c r="C118" s="45" t="s">
        <v>26</v>
      </c>
      <c r="D118" s="45" t="s">
        <v>1826</v>
      </c>
      <c r="E118" s="45">
        <v>11</v>
      </c>
      <c r="F118" s="45">
        <v>1985.38</v>
      </c>
      <c r="G118" s="45">
        <v>145</v>
      </c>
      <c r="H118" s="42">
        <f t="shared" si="1"/>
        <v>2130.38</v>
      </c>
    </row>
    <row r="119" spans="1:8">
      <c r="A119" s="43" t="s">
        <v>34</v>
      </c>
      <c r="B119" s="44" t="s">
        <v>1939</v>
      </c>
      <c r="C119" s="45" t="s">
        <v>26</v>
      </c>
      <c r="D119" s="45" t="s">
        <v>1826</v>
      </c>
      <c r="E119" s="45">
        <v>12</v>
      </c>
      <c r="F119" s="45">
        <v>1906.26</v>
      </c>
      <c r="G119" s="45">
        <v>197</v>
      </c>
      <c r="H119" s="42">
        <f t="shared" si="1"/>
        <v>2103.2600000000002</v>
      </c>
    </row>
    <row r="120" spans="1:8">
      <c r="A120" s="43" t="s">
        <v>34</v>
      </c>
      <c r="B120" s="44" t="s">
        <v>1940</v>
      </c>
      <c r="C120" s="45" t="s">
        <v>26</v>
      </c>
      <c r="D120" s="45" t="s">
        <v>1826</v>
      </c>
      <c r="E120" s="45">
        <v>2</v>
      </c>
      <c r="F120" s="45">
        <v>1469.63</v>
      </c>
      <c r="G120" s="45">
        <v>41</v>
      </c>
      <c r="H120" s="42">
        <f t="shared" si="1"/>
        <v>1510.63</v>
      </c>
    </row>
    <row r="121" spans="1:8">
      <c r="A121" s="43" t="s">
        <v>34</v>
      </c>
      <c r="B121" s="44" t="s">
        <v>1941</v>
      </c>
      <c r="C121" s="45" t="s">
        <v>26</v>
      </c>
      <c r="D121" s="45" t="s">
        <v>1826</v>
      </c>
      <c r="E121" s="45">
        <v>3</v>
      </c>
      <c r="F121" s="45">
        <v>843.74</v>
      </c>
      <c r="G121" s="45">
        <v>65</v>
      </c>
      <c r="H121" s="42">
        <f t="shared" si="1"/>
        <v>908.74</v>
      </c>
    </row>
    <row r="122" spans="1:8">
      <c r="A122" s="43" t="s">
        <v>34</v>
      </c>
      <c r="B122" s="44" t="s">
        <v>1942</v>
      </c>
      <c r="C122" s="45" t="s">
        <v>26</v>
      </c>
      <c r="D122" s="45" t="s">
        <v>1826</v>
      </c>
      <c r="E122" s="45">
        <v>3</v>
      </c>
      <c r="F122" s="45">
        <v>424.54</v>
      </c>
      <c r="G122" s="45">
        <v>44</v>
      </c>
      <c r="H122" s="42">
        <f t="shared" si="1"/>
        <v>468.54</v>
      </c>
    </row>
    <row r="123" spans="1:8">
      <c r="A123" s="43" t="s">
        <v>34</v>
      </c>
      <c r="B123" s="44" t="s">
        <v>1943</v>
      </c>
      <c r="C123" s="45" t="s">
        <v>26</v>
      </c>
      <c r="D123" s="45" t="s">
        <v>1826</v>
      </c>
      <c r="E123" s="45">
        <v>6</v>
      </c>
      <c r="F123" s="45">
        <v>4474.43</v>
      </c>
      <c r="G123" s="45">
        <v>74</v>
      </c>
      <c r="H123" s="42">
        <f t="shared" si="1"/>
        <v>4548.43</v>
      </c>
    </row>
    <row r="124" spans="1:8">
      <c r="A124" s="43" t="s">
        <v>34</v>
      </c>
      <c r="B124" s="44" t="s">
        <v>1944</v>
      </c>
      <c r="C124" s="45" t="s">
        <v>26</v>
      </c>
      <c r="D124" s="45" t="s">
        <v>1826</v>
      </c>
      <c r="E124" s="45">
        <v>6</v>
      </c>
      <c r="F124" s="45">
        <v>1713.46</v>
      </c>
      <c r="G124" s="45">
        <v>60</v>
      </c>
      <c r="H124" s="42">
        <f t="shared" si="1"/>
        <v>1773.46</v>
      </c>
    </row>
    <row r="125" spans="1:8">
      <c r="A125" s="43" t="s">
        <v>34</v>
      </c>
      <c r="B125" s="44" t="s">
        <v>1945</v>
      </c>
      <c r="C125" s="45" t="s">
        <v>26</v>
      </c>
      <c r="D125" s="45" t="s">
        <v>1826</v>
      </c>
      <c r="E125" s="45">
        <v>8</v>
      </c>
      <c r="F125" s="45">
        <v>2617.19</v>
      </c>
      <c r="G125" s="45">
        <v>80</v>
      </c>
      <c r="H125" s="42">
        <f t="shared" si="1"/>
        <v>2697.19</v>
      </c>
    </row>
    <row r="126" spans="1:8">
      <c r="A126" s="43" t="s">
        <v>34</v>
      </c>
      <c r="B126" s="44" t="s">
        <v>1946</v>
      </c>
      <c r="C126" s="45" t="s">
        <v>26</v>
      </c>
      <c r="D126" s="45" t="s">
        <v>1826</v>
      </c>
      <c r="E126" s="45">
        <v>1</v>
      </c>
      <c r="F126" s="45">
        <v>384.68</v>
      </c>
      <c r="G126" s="45">
        <v>45</v>
      </c>
      <c r="H126" s="42">
        <f t="shared" si="1"/>
        <v>429.68</v>
      </c>
    </row>
    <row r="127" spans="1:8">
      <c r="A127" s="43" t="s">
        <v>34</v>
      </c>
      <c r="B127" s="44" t="s">
        <v>1947</v>
      </c>
      <c r="C127" s="45" t="s">
        <v>26</v>
      </c>
      <c r="D127" s="45" t="s">
        <v>1826</v>
      </c>
      <c r="E127" s="45">
        <v>8</v>
      </c>
      <c r="F127" s="45">
        <v>1803.44</v>
      </c>
      <c r="G127" s="45">
        <v>101</v>
      </c>
      <c r="H127" s="42">
        <f t="shared" si="1"/>
        <v>1904.44</v>
      </c>
    </row>
    <row r="128" spans="1:8">
      <c r="A128" s="43" t="s">
        <v>35</v>
      </c>
      <c r="B128" s="44" t="s">
        <v>1948</v>
      </c>
      <c r="C128" s="45" t="s">
        <v>26</v>
      </c>
      <c r="D128" s="45" t="s">
        <v>1826</v>
      </c>
      <c r="E128" s="45">
        <v>3</v>
      </c>
      <c r="F128" s="45">
        <v>656.88</v>
      </c>
      <c r="G128" s="45">
        <v>30</v>
      </c>
      <c r="H128" s="42">
        <f t="shared" si="1"/>
        <v>686.88</v>
      </c>
    </row>
    <row r="129" spans="1:8">
      <c r="A129" s="43" t="s">
        <v>35</v>
      </c>
      <c r="B129" s="44" t="s">
        <v>1949</v>
      </c>
      <c r="C129" s="45" t="s">
        <v>26</v>
      </c>
      <c r="D129" s="45" t="s">
        <v>1826</v>
      </c>
      <c r="E129" s="45">
        <v>4</v>
      </c>
      <c r="F129" s="45">
        <v>879.21</v>
      </c>
      <c r="G129" s="45">
        <v>40</v>
      </c>
      <c r="H129" s="42">
        <f t="shared" si="1"/>
        <v>919.21</v>
      </c>
    </row>
    <row r="130" spans="1:8">
      <c r="A130" s="43" t="s">
        <v>35</v>
      </c>
      <c r="B130" s="44" t="s">
        <v>1950</v>
      </c>
      <c r="C130" s="45" t="s">
        <v>26</v>
      </c>
      <c r="D130" s="45" t="s">
        <v>1826</v>
      </c>
      <c r="E130" s="45">
        <v>15</v>
      </c>
      <c r="F130" s="45">
        <v>1861.48</v>
      </c>
      <c r="G130" s="45">
        <v>150</v>
      </c>
      <c r="H130" s="42">
        <f t="shared" si="1"/>
        <v>2011.48</v>
      </c>
    </row>
    <row r="131" spans="1:8">
      <c r="A131" s="43" t="s">
        <v>35</v>
      </c>
      <c r="B131" s="44" t="s">
        <v>1951</v>
      </c>
      <c r="C131" s="45" t="s">
        <v>26</v>
      </c>
      <c r="D131" s="45" t="s">
        <v>1826</v>
      </c>
      <c r="E131" s="45">
        <v>3</v>
      </c>
      <c r="F131" s="45">
        <v>673.21</v>
      </c>
      <c r="G131" s="45">
        <v>30</v>
      </c>
      <c r="H131" s="42">
        <f t="shared" si="1"/>
        <v>703.21</v>
      </c>
    </row>
    <row r="132" spans="1:8">
      <c r="A132" s="43" t="s">
        <v>35</v>
      </c>
      <c r="B132" s="44" t="s">
        <v>1952</v>
      </c>
      <c r="C132" s="45" t="s">
        <v>26</v>
      </c>
      <c r="D132" s="45" t="s">
        <v>1826</v>
      </c>
      <c r="E132" s="45">
        <v>3</v>
      </c>
      <c r="F132" s="45">
        <v>648.82000000000005</v>
      </c>
      <c r="G132" s="45">
        <v>30</v>
      </c>
      <c r="H132" s="42">
        <f t="shared" si="1"/>
        <v>678.82</v>
      </c>
    </row>
    <row r="133" spans="1:8">
      <c r="A133" s="43" t="s">
        <v>35</v>
      </c>
      <c r="B133" s="44" t="s">
        <v>1953</v>
      </c>
      <c r="C133" s="45" t="s">
        <v>26</v>
      </c>
      <c r="D133" s="45" t="s">
        <v>1826</v>
      </c>
      <c r="E133" s="45">
        <v>3</v>
      </c>
      <c r="F133" s="45">
        <v>673.21</v>
      </c>
      <c r="G133" s="45">
        <v>30</v>
      </c>
      <c r="H133" s="42">
        <f t="shared" ref="H133:H179" si="2">F133+G133</f>
        <v>703.21</v>
      </c>
    </row>
    <row r="134" spans="1:8">
      <c r="A134" s="43" t="s">
        <v>35</v>
      </c>
      <c r="B134" s="44" t="s">
        <v>1954</v>
      </c>
      <c r="C134" s="45" t="s">
        <v>26</v>
      </c>
      <c r="D134" s="45" t="s">
        <v>1826</v>
      </c>
      <c r="E134" s="45">
        <v>4</v>
      </c>
      <c r="F134" s="45">
        <v>824.84</v>
      </c>
      <c r="G134" s="45">
        <v>40</v>
      </c>
      <c r="H134" s="42">
        <f t="shared" si="2"/>
        <v>864.84</v>
      </c>
    </row>
    <row r="135" spans="1:8">
      <c r="A135" s="43" t="s">
        <v>35</v>
      </c>
      <c r="B135" s="44" t="s">
        <v>1955</v>
      </c>
      <c r="C135" s="45" t="s">
        <v>26</v>
      </c>
      <c r="D135" s="45" t="s">
        <v>1826</v>
      </c>
      <c r="E135" s="45">
        <v>4</v>
      </c>
      <c r="F135" s="45">
        <v>799.49</v>
      </c>
      <c r="G135" s="45">
        <v>40</v>
      </c>
      <c r="H135" s="42">
        <f t="shared" si="2"/>
        <v>839.49</v>
      </c>
    </row>
    <row r="136" spans="1:8">
      <c r="A136" s="43" t="s">
        <v>35</v>
      </c>
      <c r="B136" s="44" t="s">
        <v>1956</v>
      </c>
      <c r="C136" s="45" t="s">
        <v>26</v>
      </c>
      <c r="D136" s="45" t="s">
        <v>1826</v>
      </c>
      <c r="E136" s="45">
        <v>4</v>
      </c>
      <c r="F136" s="45">
        <v>881.25</v>
      </c>
      <c r="G136" s="45">
        <v>40</v>
      </c>
      <c r="H136" s="42">
        <f t="shared" si="2"/>
        <v>921.25</v>
      </c>
    </row>
    <row r="137" spans="1:8">
      <c r="A137" s="43" t="s">
        <v>35</v>
      </c>
      <c r="B137" s="44" t="s">
        <v>1957</v>
      </c>
      <c r="C137" s="45" t="s">
        <v>26</v>
      </c>
      <c r="D137" s="45" t="s">
        <v>1826</v>
      </c>
      <c r="E137" s="45">
        <v>5</v>
      </c>
      <c r="F137" s="45">
        <v>1056.8900000000001</v>
      </c>
      <c r="G137" s="45">
        <v>50</v>
      </c>
      <c r="H137" s="42">
        <f t="shared" si="2"/>
        <v>1106.8900000000001</v>
      </c>
    </row>
    <row r="138" spans="1:8">
      <c r="A138" s="43" t="s">
        <v>35</v>
      </c>
      <c r="B138" s="44" t="s">
        <v>1958</v>
      </c>
      <c r="C138" s="45" t="s">
        <v>26</v>
      </c>
      <c r="D138" s="45" t="s">
        <v>1826</v>
      </c>
      <c r="E138" s="45">
        <v>7</v>
      </c>
      <c r="F138" s="45">
        <v>8135.43</v>
      </c>
      <c r="G138" s="45">
        <v>70</v>
      </c>
      <c r="H138" s="42">
        <f t="shared" si="2"/>
        <v>8205.43</v>
      </c>
    </row>
    <row r="139" spans="1:8">
      <c r="A139" s="43" t="s">
        <v>56</v>
      </c>
      <c r="B139" s="44" t="s">
        <v>57</v>
      </c>
      <c r="C139" s="45" t="s">
        <v>55</v>
      </c>
      <c r="D139" s="45" t="s">
        <v>1826</v>
      </c>
      <c r="E139" s="45">
        <v>30</v>
      </c>
      <c r="F139" s="45">
        <v>2371.5</v>
      </c>
      <c r="G139" s="45">
        <v>300</v>
      </c>
      <c r="H139" s="42">
        <f t="shared" si="2"/>
        <v>2671.5</v>
      </c>
    </row>
    <row r="140" spans="1:8">
      <c r="A140" s="43" t="s">
        <v>56</v>
      </c>
      <c r="B140" s="44" t="s">
        <v>1959</v>
      </c>
      <c r="C140" s="45" t="s">
        <v>26</v>
      </c>
      <c r="D140" s="45" t="s">
        <v>1826</v>
      </c>
      <c r="E140" s="45">
        <v>22</v>
      </c>
      <c r="F140" s="45">
        <v>1739.1</v>
      </c>
      <c r="G140" s="45">
        <v>220</v>
      </c>
      <c r="H140" s="42">
        <f t="shared" si="2"/>
        <v>1959.1</v>
      </c>
    </row>
    <row r="141" spans="1:8">
      <c r="A141" s="43" t="s">
        <v>56</v>
      </c>
      <c r="B141" s="44" t="s">
        <v>1960</v>
      </c>
      <c r="C141" s="45" t="s">
        <v>26</v>
      </c>
      <c r="D141" s="45" t="s">
        <v>1826</v>
      </c>
      <c r="E141" s="45">
        <v>16</v>
      </c>
      <c r="F141" s="45">
        <v>1300.99</v>
      </c>
      <c r="G141" s="45">
        <v>174</v>
      </c>
      <c r="H141" s="42">
        <f t="shared" si="2"/>
        <v>1474.99</v>
      </c>
    </row>
    <row r="142" spans="1:8">
      <c r="A142" s="43" t="s">
        <v>56</v>
      </c>
      <c r="B142" s="44" t="s">
        <v>1961</v>
      </c>
      <c r="C142" s="45" t="s">
        <v>26</v>
      </c>
      <c r="D142" s="45" t="s">
        <v>1826</v>
      </c>
      <c r="E142" s="45">
        <v>5</v>
      </c>
      <c r="F142" s="45">
        <v>422.02</v>
      </c>
      <c r="G142" s="45">
        <v>50</v>
      </c>
      <c r="H142" s="42">
        <f t="shared" si="2"/>
        <v>472.02</v>
      </c>
    </row>
    <row r="143" spans="1:8">
      <c r="A143" s="43" t="s">
        <v>48</v>
      </c>
      <c r="B143" s="44" t="s">
        <v>1962</v>
      </c>
      <c r="C143" s="45" t="s">
        <v>26</v>
      </c>
      <c r="D143" s="45" t="s">
        <v>1826</v>
      </c>
      <c r="E143" s="45">
        <v>23</v>
      </c>
      <c r="F143" s="45">
        <v>1818.15</v>
      </c>
      <c r="G143" s="45">
        <v>230</v>
      </c>
      <c r="H143" s="42">
        <f t="shared" si="2"/>
        <v>2048.15</v>
      </c>
    </row>
    <row r="144" spans="1:8">
      <c r="A144" s="43" t="s">
        <v>48</v>
      </c>
      <c r="B144" s="44" t="s">
        <v>1963</v>
      </c>
      <c r="C144" s="45" t="s">
        <v>26</v>
      </c>
      <c r="D144" s="45" t="s">
        <v>1826</v>
      </c>
      <c r="E144" s="45">
        <v>10</v>
      </c>
      <c r="F144" s="45">
        <v>790.5</v>
      </c>
      <c r="G144" s="45">
        <v>100</v>
      </c>
      <c r="H144" s="42">
        <f t="shared" si="2"/>
        <v>890.5</v>
      </c>
    </row>
    <row r="145" spans="1:8">
      <c r="A145" s="43" t="s">
        <v>48</v>
      </c>
      <c r="B145" s="44" t="s">
        <v>1964</v>
      </c>
      <c r="C145" s="45" t="s">
        <v>26</v>
      </c>
      <c r="D145" s="45" t="s">
        <v>1826</v>
      </c>
      <c r="E145" s="45">
        <v>14</v>
      </c>
      <c r="F145" s="45">
        <v>1106.7</v>
      </c>
      <c r="G145" s="45">
        <v>140</v>
      </c>
      <c r="H145" s="42">
        <f t="shared" si="2"/>
        <v>1246.7</v>
      </c>
    </row>
    <row r="146" spans="1:8">
      <c r="A146" s="43" t="s">
        <v>48</v>
      </c>
      <c r="B146" s="44" t="s">
        <v>54</v>
      </c>
      <c r="C146" s="45" t="s">
        <v>26</v>
      </c>
      <c r="D146" s="45" t="s">
        <v>1826</v>
      </c>
      <c r="E146" s="45">
        <v>15</v>
      </c>
      <c r="F146" s="45">
        <v>1185.75</v>
      </c>
      <c r="G146" s="45">
        <v>150</v>
      </c>
      <c r="H146" s="42">
        <f t="shared" si="2"/>
        <v>1335.75</v>
      </c>
    </row>
    <row r="147" spans="1:8">
      <c r="A147" s="43" t="s">
        <v>58</v>
      </c>
      <c r="B147" s="44" t="s">
        <v>59</v>
      </c>
      <c r="C147" s="45" t="s">
        <v>55</v>
      </c>
      <c r="D147" s="45" t="s">
        <v>1826</v>
      </c>
      <c r="E147" s="45">
        <v>30</v>
      </c>
      <c r="F147" s="45">
        <v>2371.5</v>
      </c>
      <c r="G147" s="45">
        <v>300</v>
      </c>
      <c r="H147" s="42">
        <f t="shared" si="2"/>
        <v>2671.5</v>
      </c>
    </row>
    <row r="148" spans="1:8">
      <c r="A148" s="43" t="s">
        <v>58</v>
      </c>
      <c r="B148" s="44" t="s">
        <v>1965</v>
      </c>
      <c r="C148" s="45" t="s">
        <v>26</v>
      </c>
      <c r="D148" s="45" t="s">
        <v>1826</v>
      </c>
      <c r="E148" s="45">
        <v>24</v>
      </c>
      <c r="F148" s="45">
        <v>1897.2</v>
      </c>
      <c r="G148" s="45">
        <v>240</v>
      </c>
      <c r="H148" s="42">
        <f t="shared" si="2"/>
        <v>2137.1999999999998</v>
      </c>
    </row>
    <row r="149" spans="1:8">
      <c r="A149" s="43" t="s">
        <v>58</v>
      </c>
      <c r="B149" s="44" t="s">
        <v>1966</v>
      </c>
      <c r="C149" s="45" t="s">
        <v>26</v>
      </c>
      <c r="D149" s="45" t="s">
        <v>1826</v>
      </c>
      <c r="E149" s="45">
        <v>44</v>
      </c>
      <c r="F149" s="45">
        <v>3478.2</v>
      </c>
      <c r="G149" s="45">
        <v>440</v>
      </c>
      <c r="H149" s="42">
        <f t="shared" si="2"/>
        <v>3918.2</v>
      </c>
    </row>
    <row r="150" spans="1:8">
      <c r="A150" s="43" t="s">
        <v>58</v>
      </c>
      <c r="B150" s="44" t="s">
        <v>1967</v>
      </c>
      <c r="C150" s="45" t="s">
        <v>26</v>
      </c>
      <c r="D150" s="45" t="s">
        <v>1826</v>
      </c>
      <c r="E150" s="45">
        <v>28</v>
      </c>
      <c r="F150" s="45">
        <v>2213.4</v>
      </c>
      <c r="G150" s="45">
        <v>280</v>
      </c>
      <c r="H150" s="42">
        <f t="shared" si="2"/>
        <v>2493.4</v>
      </c>
    </row>
    <row r="151" spans="1:8">
      <c r="A151" s="43" t="s">
        <v>36</v>
      </c>
      <c r="B151" s="44" t="s">
        <v>1968</v>
      </c>
      <c r="C151" s="45" t="s">
        <v>26</v>
      </c>
      <c r="D151" s="45" t="s">
        <v>1826</v>
      </c>
      <c r="E151" s="45">
        <v>3</v>
      </c>
      <c r="F151" s="45">
        <v>1102.1400000000001</v>
      </c>
      <c r="G151" s="45">
        <v>30</v>
      </c>
      <c r="H151" s="42">
        <f t="shared" si="2"/>
        <v>1132.1400000000001</v>
      </c>
    </row>
    <row r="152" spans="1:8">
      <c r="A152" s="43" t="s">
        <v>36</v>
      </c>
      <c r="B152" s="44" t="s">
        <v>1969</v>
      </c>
      <c r="C152" s="45" t="s">
        <v>26</v>
      </c>
      <c r="D152" s="45" t="s">
        <v>1826</v>
      </c>
      <c r="E152" s="45">
        <v>3</v>
      </c>
      <c r="F152" s="45">
        <v>1568.34</v>
      </c>
      <c r="G152" s="45">
        <v>30</v>
      </c>
      <c r="H152" s="42">
        <f t="shared" si="2"/>
        <v>1598.34</v>
      </c>
    </row>
    <row r="153" spans="1:8">
      <c r="A153" s="43" t="s">
        <v>49</v>
      </c>
      <c r="B153" s="44" t="s">
        <v>1970</v>
      </c>
      <c r="C153" s="45" t="s">
        <v>26</v>
      </c>
      <c r="D153" s="45" t="s">
        <v>1826</v>
      </c>
      <c r="E153" s="45">
        <v>2</v>
      </c>
      <c r="F153" s="45">
        <v>176.5</v>
      </c>
      <c r="G153" s="45">
        <v>20</v>
      </c>
      <c r="H153" s="42">
        <f t="shared" si="2"/>
        <v>196.5</v>
      </c>
    </row>
    <row r="154" spans="1:8">
      <c r="A154" s="43" t="s">
        <v>50</v>
      </c>
      <c r="B154" s="44" t="s">
        <v>1971</v>
      </c>
      <c r="C154" s="45" t="s">
        <v>26</v>
      </c>
      <c r="D154" s="45" t="s">
        <v>1826</v>
      </c>
      <c r="E154" s="45">
        <v>34</v>
      </c>
      <c r="F154" s="45">
        <v>5979.24</v>
      </c>
      <c r="G154" s="45">
        <v>340</v>
      </c>
      <c r="H154" s="42">
        <f t="shared" si="2"/>
        <v>6319.24</v>
      </c>
    </row>
    <row r="155" spans="1:8">
      <c r="A155" s="43" t="s">
        <v>50</v>
      </c>
      <c r="B155" s="44" t="s">
        <v>1972</v>
      </c>
      <c r="C155" s="45" t="s">
        <v>26</v>
      </c>
      <c r="D155" s="45" t="s">
        <v>1826</v>
      </c>
      <c r="E155" s="45">
        <v>34</v>
      </c>
      <c r="F155" s="45">
        <v>5979.24</v>
      </c>
      <c r="G155" s="45">
        <v>340</v>
      </c>
      <c r="H155" s="42">
        <f t="shared" si="2"/>
        <v>6319.24</v>
      </c>
    </row>
    <row r="156" spans="1:8">
      <c r="A156" s="43" t="s">
        <v>50</v>
      </c>
      <c r="B156" s="44" t="s">
        <v>1973</v>
      </c>
      <c r="C156" s="45" t="s">
        <v>26</v>
      </c>
      <c r="D156" s="45" t="s">
        <v>1826</v>
      </c>
      <c r="E156" s="45">
        <v>13</v>
      </c>
      <c r="F156" s="45">
        <v>2266.23</v>
      </c>
      <c r="G156" s="45">
        <v>130</v>
      </c>
      <c r="H156" s="42">
        <f t="shared" si="2"/>
        <v>2396.23</v>
      </c>
    </row>
    <row r="157" spans="1:8">
      <c r="A157" s="43" t="s">
        <v>50</v>
      </c>
      <c r="B157" s="44" t="s">
        <v>1974</v>
      </c>
      <c r="C157" s="45" t="s">
        <v>26</v>
      </c>
      <c r="D157" s="45" t="s">
        <v>1826</v>
      </c>
      <c r="E157" s="45">
        <v>14</v>
      </c>
      <c r="F157" s="45">
        <v>2382.2399999999998</v>
      </c>
      <c r="G157" s="45">
        <v>140</v>
      </c>
      <c r="H157" s="42">
        <f t="shared" si="2"/>
        <v>2522.2399999999998</v>
      </c>
    </row>
    <row r="158" spans="1:8">
      <c r="A158" s="43" t="s">
        <v>50</v>
      </c>
      <c r="B158" s="44" t="s">
        <v>1975</v>
      </c>
      <c r="C158" s="45" t="s">
        <v>26</v>
      </c>
      <c r="D158" s="45" t="s">
        <v>1826</v>
      </c>
      <c r="E158" s="45">
        <v>13</v>
      </c>
      <c r="F158" s="45">
        <v>2166.48</v>
      </c>
      <c r="G158" s="45">
        <v>130</v>
      </c>
      <c r="H158" s="42">
        <f t="shared" si="2"/>
        <v>2296.48</v>
      </c>
    </row>
    <row r="159" spans="1:8">
      <c r="A159" s="43" t="s">
        <v>14</v>
      </c>
      <c r="B159" s="44" t="s">
        <v>1976</v>
      </c>
      <c r="C159" s="45" t="s">
        <v>26</v>
      </c>
      <c r="D159" s="45" t="s">
        <v>53</v>
      </c>
      <c r="E159" s="45">
        <v>7</v>
      </c>
      <c r="F159" s="45">
        <v>961.42</v>
      </c>
      <c r="G159" s="45">
        <v>70</v>
      </c>
      <c r="H159" s="42">
        <f t="shared" si="2"/>
        <v>1031.42</v>
      </c>
    </row>
    <row r="160" spans="1:8">
      <c r="A160" s="43" t="s">
        <v>14</v>
      </c>
      <c r="B160" s="44" t="s">
        <v>1977</v>
      </c>
      <c r="C160" s="45" t="s">
        <v>26</v>
      </c>
      <c r="D160" s="45" t="s">
        <v>1826</v>
      </c>
      <c r="E160" s="45">
        <v>3</v>
      </c>
      <c r="F160" s="45">
        <v>898.37</v>
      </c>
      <c r="G160" s="45">
        <v>65</v>
      </c>
      <c r="H160" s="42">
        <f t="shared" si="2"/>
        <v>963.37</v>
      </c>
    </row>
    <row r="161" spans="1:8">
      <c r="A161" s="43" t="s">
        <v>14</v>
      </c>
      <c r="B161" s="44" t="s">
        <v>1978</v>
      </c>
      <c r="C161" s="45" t="s">
        <v>26</v>
      </c>
      <c r="D161" s="45" t="s">
        <v>1826</v>
      </c>
      <c r="E161" s="45">
        <v>2</v>
      </c>
      <c r="F161" s="45">
        <v>235.32</v>
      </c>
      <c r="G161" s="45">
        <v>20</v>
      </c>
      <c r="H161" s="42">
        <f t="shared" si="2"/>
        <v>255.32</v>
      </c>
    </row>
    <row r="162" spans="1:8">
      <c r="A162" s="43" t="s">
        <v>14</v>
      </c>
      <c r="B162" s="44" t="s">
        <v>1979</v>
      </c>
      <c r="C162" s="45" t="s">
        <v>26</v>
      </c>
      <c r="D162" s="45" t="s">
        <v>1826</v>
      </c>
      <c r="E162" s="45">
        <v>1</v>
      </c>
      <c r="F162" s="45">
        <v>117.66</v>
      </c>
      <c r="G162" s="45">
        <v>10</v>
      </c>
      <c r="H162" s="42">
        <f t="shared" si="2"/>
        <v>127.66</v>
      </c>
    </row>
    <row r="163" spans="1:8">
      <c r="A163" s="43" t="s">
        <v>14</v>
      </c>
      <c r="B163" s="44" t="s">
        <v>1980</v>
      </c>
      <c r="C163" s="45" t="s">
        <v>26</v>
      </c>
      <c r="D163" s="45" t="s">
        <v>1826</v>
      </c>
      <c r="E163" s="45">
        <v>12</v>
      </c>
      <c r="F163" s="45">
        <v>1799.45</v>
      </c>
      <c r="G163" s="45">
        <v>134</v>
      </c>
      <c r="H163" s="42">
        <f t="shared" si="2"/>
        <v>1933.45</v>
      </c>
    </row>
    <row r="164" spans="1:8">
      <c r="A164" s="43" t="s">
        <v>14</v>
      </c>
      <c r="B164" s="44" t="s">
        <v>1981</v>
      </c>
      <c r="C164" s="45" t="s">
        <v>26</v>
      </c>
      <c r="D164" s="45" t="s">
        <v>1826</v>
      </c>
      <c r="E164" s="45">
        <v>3</v>
      </c>
      <c r="F164" s="45">
        <v>745.22</v>
      </c>
      <c r="G164" s="45">
        <v>30</v>
      </c>
      <c r="H164" s="42">
        <f t="shared" si="2"/>
        <v>775.22</v>
      </c>
    </row>
    <row r="165" spans="1:8">
      <c r="A165" s="43" t="s">
        <v>14</v>
      </c>
      <c r="B165" s="44" t="s">
        <v>1982</v>
      </c>
      <c r="C165" s="45" t="s">
        <v>26</v>
      </c>
      <c r="D165" s="45" t="s">
        <v>1826</v>
      </c>
      <c r="E165" s="45">
        <v>1</v>
      </c>
      <c r="F165" s="45">
        <v>117.66</v>
      </c>
      <c r="G165" s="45">
        <v>0</v>
      </c>
      <c r="H165" s="42">
        <f t="shared" si="2"/>
        <v>117.66</v>
      </c>
    </row>
    <row r="166" spans="1:8">
      <c r="A166" s="43" t="s">
        <v>14</v>
      </c>
      <c r="B166" s="44" t="s">
        <v>1983</v>
      </c>
      <c r="C166" s="45" t="s">
        <v>26</v>
      </c>
      <c r="D166" s="45" t="s">
        <v>1826</v>
      </c>
      <c r="E166" s="45">
        <v>2</v>
      </c>
      <c r="F166" s="45">
        <v>235.32</v>
      </c>
      <c r="G166" s="45">
        <v>20</v>
      </c>
      <c r="H166" s="42">
        <f t="shared" si="2"/>
        <v>255.32</v>
      </c>
    </row>
    <row r="167" spans="1:8">
      <c r="A167" s="43" t="s">
        <v>14</v>
      </c>
      <c r="B167" s="44" t="s">
        <v>1984</v>
      </c>
      <c r="C167" s="45" t="s">
        <v>26</v>
      </c>
      <c r="D167" s="45" t="s">
        <v>1826</v>
      </c>
      <c r="E167" s="45">
        <v>4</v>
      </c>
      <c r="F167" s="45">
        <v>497.5</v>
      </c>
      <c r="G167" s="45">
        <v>40</v>
      </c>
      <c r="H167" s="42">
        <f t="shared" si="2"/>
        <v>537.5</v>
      </c>
    </row>
    <row r="168" spans="1:8">
      <c r="A168" s="43" t="s">
        <v>14</v>
      </c>
      <c r="B168" s="44" t="s">
        <v>1985</v>
      </c>
      <c r="C168" s="45" t="s">
        <v>26</v>
      </c>
      <c r="D168" s="45" t="s">
        <v>1826</v>
      </c>
      <c r="E168" s="45">
        <v>2</v>
      </c>
      <c r="F168" s="45">
        <v>235.32</v>
      </c>
      <c r="G168" s="45">
        <v>20</v>
      </c>
      <c r="H168" s="42">
        <f t="shared" si="2"/>
        <v>255.32</v>
      </c>
    </row>
    <row r="169" spans="1:8">
      <c r="A169" s="43" t="s">
        <v>14</v>
      </c>
      <c r="B169" s="44" t="s">
        <v>1986</v>
      </c>
      <c r="C169" s="45" t="s">
        <v>26</v>
      </c>
      <c r="D169" s="45" t="s">
        <v>1826</v>
      </c>
      <c r="E169" s="45">
        <v>3</v>
      </c>
      <c r="F169" s="45">
        <v>696.64</v>
      </c>
      <c r="G169" s="45">
        <v>30</v>
      </c>
      <c r="H169" s="42">
        <f t="shared" si="2"/>
        <v>726.64</v>
      </c>
    </row>
    <row r="170" spans="1:8">
      <c r="A170" s="43" t="s">
        <v>37</v>
      </c>
      <c r="B170" s="44" t="s">
        <v>1987</v>
      </c>
      <c r="C170" s="45" t="s">
        <v>26</v>
      </c>
      <c r="D170" s="45" t="s">
        <v>1826</v>
      </c>
      <c r="E170" s="45">
        <v>6</v>
      </c>
      <c r="F170" s="45">
        <v>705.96</v>
      </c>
      <c r="G170" s="45">
        <v>60</v>
      </c>
      <c r="H170" s="42">
        <f t="shared" si="2"/>
        <v>765.96</v>
      </c>
    </row>
    <row r="171" spans="1:8">
      <c r="A171" s="43" t="s">
        <v>37</v>
      </c>
      <c r="B171" s="44" t="s">
        <v>1988</v>
      </c>
      <c r="C171" s="45" t="s">
        <v>26</v>
      </c>
      <c r="D171" s="45" t="s">
        <v>1826</v>
      </c>
      <c r="E171" s="45">
        <v>4</v>
      </c>
      <c r="F171" s="45">
        <v>513.83000000000004</v>
      </c>
      <c r="G171" s="45">
        <v>54</v>
      </c>
      <c r="H171" s="42">
        <f t="shared" si="2"/>
        <v>567.83000000000004</v>
      </c>
    </row>
    <row r="172" spans="1:8">
      <c r="A172" s="43" t="s">
        <v>37</v>
      </c>
      <c r="B172" s="44" t="s">
        <v>1989</v>
      </c>
      <c r="C172" s="45" t="s">
        <v>26</v>
      </c>
      <c r="D172" s="45" t="s">
        <v>1826</v>
      </c>
      <c r="E172" s="45">
        <v>4</v>
      </c>
      <c r="F172" s="45">
        <v>470.64</v>
      </c>
      <c r="G172" s="45">
        <v>40</v>
      </c>
      <c r="H172" s="42">
        <f t="shared" si="2"/>
        <v>510.64</v>
      </c>
    </row>
    <row r="173" spans="1:8">
      <c r="A173" s="43" t="s">
        <v>37</v>
      </c>
      <c r="B173" s="44" t="s">
        <v>1990</v>
      </c>
      <c r="C173" s="45" t="s">
        <v>26</v>
      </c>
      <c r="D173" s="45" t="s">
        <v>1826</v>
      </c>
      <c r="E173" s="45">
        <v>1</v>
      </c>
      <c r="F173" s="45">
        <v>117.66</v>
      </c>
      <c r="G173" s="45">
        <v>10</v>
      </c>
      <c r="H173" s="42">
        <f t="shared" si="2"/>
        <v>127.66</v>
      </c>
    </row>
    <row r="174" spans="1:8">
      <c r="A174" s="43" t="s">
        <v>37</v>
      </c>
      <c r="B174" s="44" t="s">
        <v>1991</v>
      </c>
      <c r="C174" s="45" t="s">
        <v>26</v>
      </c>
      <c r="D174" s="45" t="s">
        <v>1826</v>
      </c>
      <c r="E174" s="45">
        <v>3</v>
      </c>
      <c r="F174" s="45">
        <v>568.79999999999995</v>
      </c>
      <c r="G174" s="45">
        <v>30</v>
      </c>
      <c r="H174" s="42">
        <f t="shared" si="2"/>
        <v>598.79999999999995</v>
      </c>
    </row>
    <row r="175" spans="1:8">
      <c r="A175" s="43" t="s">
        <v>37</v>
      </c>
      <c r="B175" s="44" t="s">
        <v>1992</v>
      </c>
      <c r="C175" s="45" t="s">
        <v>26</v>
      </c>
      <c r="D175" s="45" t="s">
        <v>1826</v>
      </c>
      <c r="E175" s="45">
        <v>6</v>
      </c>
      <c r="F175" s="45">
        <v>719.68</v>
      </c>
      <c r="G175" s="45">
        <v>60</v>
      </c>
      <c r="H175" s="42">
        <f t="shared" si="2"/>
        <v>779.68</v>
      </c>
    </row>
    <row r="176" spans="1:8">
      <c r="A176" s="43" t="s">
        <v>37</v>
      </c>
      <c r="B176" s="44" t="s">
        <v>1993</v>
      </c>
      <c r="C176" s="45" t="s">
        <v>26</v>
      </c>
      <c r="D176" s="45" t="s">
        <v>1826</v>
      </c>
      <c r="E176" s="45">
        <v>3</v>
      </c>
      <c r="F176" s="45">
        <v>398.61</v>
      </c>
      <c r="G176" s="45">
        <v>44</v>
      </c>
      <c r="H176" s="42">
        <f t="shared" si="2"/>
        <v>442.61</v>
      </c>
    </row>
    <row r="177" spans="1:8">
      <c r="A177" s="43" t="s">
        <v>37</v>
      </c>
      <c r="B177" s="44" t="s">
        <v>1994</v>
      </c>
      <c r="C177" s="45" t="s">
        <v>26</v>
      </c>
      <c r="D177" s="45" t="s">
        <v>1826</v>
      </c>
      <c r="E177" s="45">
        <v>1</v>
      </c>
      <c r="F177" s="45">
        <v>117.66</v>
      </c>
      <c r="G177" s="45">
        <v>10</v>
      </c>
      <c r="H177" s="42">
        <f t="shared" si="2"/>
        <v>127.66</v>
      </c>
    </row>
    <row r="178" spans="1:8">
      <c r="A178" s="43" t="s">
        <v>37</v>
      </c>
      <c r="B178" s="44" t="s">
        <v>1995</v>
      </c>
      <c r="C178" s="45" t="s">
        <v>26</v>
      </c>
      <c r="D178" s="45" t="s">
        <v>1826</v>
      </c>
      <c r="E178" s="45">
        <v>4</v>
      </c>
      <c r="F178" s="45">
        <v>470.64</v>
      </c>
      <c r="G178" s="45">
        <v>40</v>
      </c>
      <c r="H178" s="42">
        <f t="shared" si="2"/>
        <v>510.64</v>
      </c>
    </row>
    <row r="179" spans="1:8" ht="13.5" thickBot="1">
      <c r="A179" s="46" t="s">
        <v>37</v>
      </c>
      <c r="B179" s="47" t="s">
        <v>1996</v>
      </c>
      <c r="C179" s="48" t="s">
        <v>26</v>
      </c>
      <c r="D179" s="48" t="s">
        <v>1826</v>
      </c>
      <c r="E179" s="48">
        <v>7</v>
      </c>
      <c r="F179" s="48">
        <v>869.25</v>
      </c>
      <c r="G179" s="48">
        <v>84</v>
      </c>
      <c r="H179" s="42">
        <f t="shared" si="2"/>
        <v>953.25</v>
      </c>
    </row>
    <row r="180" spans="1:8" ht="15.75" thickBot="1">
      <c r="A180" s="49" t="s">
        <v>38</v>
      </c>
      <c r="B180" s="50"/>
      <c r="C180" s="51"/>
      <c r="D180" s="51"/>
      <c r="E180" s="52">
        <f>SUM(E4:E179)</f>
        <v>1310</v>
      </c>
      <c r="F180" s="53">
        <f t="shared" ref="F180:H180" si="3">SUM(F4:F179)</f>
        <v>246829.72000000009</v>
      </c>
      <c r="G180" s="52">
        <f t="shared" si="3"/>
        <v>14782</v>
      </c>
      <c r="H180" s="58">
        <f t="shared" si="3"/>
        <v>261611.72000000009</v>
      </c>
    </row>
    <row r="181" spans="1:8" ht="15">
      <c r="A181" s="35"/>
      <c r="B181" s="35"/>
      <c r="C181" s="54"/>
      <c r="D181" s="54"/>
      <c r="E181" s="54"/>
      <c r="F181" s="54"/>
      <c r="G181" s="54"/>
      <c r="H181" s="54"/>
    </row>
    <row r="182" spans="1:8" ht="15">
      <c r="A182" s="55" t="s">
        <v>61</v>
      </c>
      <c r="B182" s="35"/>
      <c r="C182" s="35"/>
      <c r="D182" s="35"/>
      <c r="E182" s="35"/>
      <c r="F182" s="35"/>
      <c r="G182" s="35"/>
      <c r="H182" s="35"/>
    </row>
    <row r="183" spans="1:8" ht="15.75" thickBot="1">
      <c r="A183" s="55"/>
      <c r="B183" s="35"/>
      <c r="C183" s="35"/>
      <c r="D183" s="35"/>
      <c r="E183" s="35"/>
      <c r="F183" s="35"/>
      <c r="G183" s="35"/>
      <c r="H183" s="35"/>
    </row>
    <row r="184" spans="1:8" ht="64.5" thickBot="1">
      <c r="A184" s="36" t="s">
        <v>52</v>
      </c>
      <c r="B184" s="37" t="s">
        <v>22</v>
      </c>
      <c r="C184" s="37" t="s">
        <v>23</v>
      </c>
      <c r="D184" s="56" t="s">
        <v>1997</v>
      </c>
      <c r="E184" s="35"/>
      <c r="F184" s="35"/>
      <c r="G184" s="35"/>
      <c r="H184" s="35"/>
    </row>
    <row r="185" spans="1:8" ht="15">
      <c r="A185" s="39" t="s">
        <v>25</v>
      </c>
      <c r="B185" s="41">
        <v>353</v>
      </c>
      <c r="C185" s="41">
        <v>40</v>
      </c>
      <c r="D185" s="42">
        <f>B185+C185</f>
        <v>393</v>
      </c>
      <c r="E185" s="35"/>
      <c r="F185" s="35"/>
      <c r="G185" s="35"/>
      <c r="H185" s="35"/>
    </row>
    <row r="186" spans="1:8" ht="15">
      <c r="A186" s="43" t="s">
        <v>27</v>
      </c>
      <c r="B186" s="45">
        <v>8717.7999999999993</v>
      </c>
      <c r="C186" s="45">
        <v>360</v>
      </c>
      <c r="D186" s="42">
        <f t="shared" ref="D186:D209" si="4">B186+C186</f>
        <v>9077.7999999999993</v>
      </c>
      <c r="E186" s="35"/>
      <c r="F186" s="35"/>
      <c r="G186" s="35"/>
      <c r="H186" s="35"/>
    </row>
    <row r="187" spans="1:8" ht="15">
      <c r="A187" s="43" t="s">
        <v>43</v>
      </c>
      <c r="B187" s="45">
        <v>1995.22</v>
      </c>
      <c r="C187" s="45">
        <v>214</v>
      </c>
      <c r="D187" s="42">
        <f t="shared" si="4"/>
        <v>2209.2200000000003</v>
      </c>
      <c r="E187" s="35"/>
      <c r="F187" s="35"/>
      <c r="G187" s="35"/>
      <c r="H187" s="35"/>
    </row>
    <row r="188" spans="1:8" ht="15">
      <c r="A188" s="43" t="s">
        <v>44</v>
      </c>
      <c r="B188" s="45">
        <v>1185.75</v>
      </c>
      <c r="C188" s="45">
        <v>150</v>
      </c>
      <c r="D188" s="42">
        <f t="shared" si="4"/>
        <v>1335.75</v>
      </c>
      <c r="E188" s="35"/>
      <c r="F188" s="35"/>
      <c r="G188" s="35"/>
      <c r="H188" s="35"/>
    </row>
    <row r="189" spans="1:8" ht="15">
      <c r="A189" s="43" t="s">
        <v>45</v>
      </c>
      <c r="B189" s="45">
        <v>8905.4</v>
      </c>
      <c r="C189" s="45">
        <v>709</v>
      </c>
      <c r="D189" s="42">
        <f t="shared" si="4"/>
        <v>9614.4</v>
      </c>
      <c r="E189" s="35"/>
      <c r="F189" s="35"/>
      <c r="G189" s="35"/>
      <c r="H189" s="35"/>
    </row>
    <row r="190" spans="1:8" ht="15">
      <c r="A190" s="43" t="s">
        <v>46</v>
      </c>
      <c r="B190" s="45">
        <v>608.41</v>
      </c>
      <c r="C190" s="45">
        <v>30</v>
      </c>
      <c r="D190" s="42">
        <f t="shared" si="4"/>
        <v>638.41</v>
      </c>
      <c r="E190" s="35"/>
      <c r="F190" s="35"/>
      <c r="G190" s="35"/>
      <c r="H190" s="35"/>
    </row>
    <row r="191" spans="1:8" ht="15">
      <c r="A191" s="43" t="s">
        <v>28</v>
      </c>
      <c r="B191" s="45">
        <v>5821.9100000000008</v>
      </c>
      <c r="C191" s="45">
        <v>443</v>
      </c>
      <c r="D191" s="42">
        <f t="shared" si="4"/>
        <v>6264.9100000000008</v>
      </c>
      <c r="E191" s="35"/>
      <c r="F191" s="35"/>
      <c r="G191" s="35"/>
      <c r="H191" s="35"/>
    </row>
    <row r="192" spans="1:8" ht="15">
      <c r="A192" s="43" t="s">
        <v>29</v>
      </c>
      <c r="B192" s="45">
        <v>3813.29</v>
      </c>
      <c r="C192" s="45">
        <v>360</v>
      </c>
      <c r="D192" s="42">
        <f t="shared" si="4"/>
        <v>4173.29</v>
      </c>
      <c r="E192" s="35"/>
      <c r="F192" s="35"/>
      <c r="G192" s="35"/>
      <c r="H192" s="35"/>
    </row>
    <row r="193" spans="1:8" ht="15">
      <c r="A193" s="43" t="s">
        <v>30</v>
      </c>
      <c r="B193" s="45">
        <v>1935.2800000000002</v>
      </c>
      <c r="C193" s="45">
        <v>159</v>
      </c>
      <c r="D193" s="42">
        <f t="shared" si="4"/>
        <v>2094.2800000000002</v>
      </c>
      <c r="E193" s="35"/>
      <c r="F193" s="35"/>
      <c r="G193" s="35"/>
      <c r="H193" s="35"/>
    </row>
    <row r="194" spans="1:8" ht="15">
      <c r="A194" s="43" t="s">
        <v>13</v>
      </c>
      <c r="B194" s="45">
        <v>12463.84</v>
      </c>
      <c r="C194" s="45">
        <v>939</v>
      </c>
      <c r="D194" s="42">
        <f t="shared" si="4"/>
        <v>13402.84</v>
      </c>
      <c r="E194" s="35"/>
      <c r="F194" s="35"/>
      <c r="G194" s="35"/>
      <c r="H194" s="35"/>
    </row>
    <row r="195" spans="1:8" ht="15">
      <c r="A195" s="43" t="s">
        <v>47</v>
      </c>
      <c r="B195" s="45">
        <v>176.5</v>
      </c>
      <c r="C195" s="45">
        <v>20</v>
      </c>
      <c r="D195" s="42">
        <f t="shared" si="4"/>
        <v>196.5</v>
      </c>
      <c r="E195" s="35"/>
      <c r="F195" s="35"/>
      <c r="G195" s="35"/>
      <c r="H195" s="35"/>
    </row>
    <row r="196" spans="1:8" ht="15">
      <c r="A196" s="43" t="s">
        <v>31</v>
      </c>
      <c r="B196" s="45">
        <v>3876.45</v>
      </c>
      <c r="C196" s="45">
        <v>258</v>
      </c>
      <c r="D196" s="42">
        <f t="shared" si="4"/>
        <v>4134.45</v>
      </c>
      <c r="E196" s="35"/>
      <c r="F196" s="35"/>
      <c r="G196" s="35"/>
      <c r="H196" s="35"/>
    </row>
    <row r="197" spans="1:8" ht="15">
      <c r="A197" s="43" t="s">
        <v>12</v>
      </c>
      <c r="B197" s="45">
        <v>59882.719999999994</v>
      </c>
      <c r="C197" s="45">
        <v>2098</v>
      </c>
      <c r="D197" s="42">
        <f t="shared" si="4"/>
        <v>61980.719999999994</v>
      </c>
      <c r="E197" s="35"/>
      <c r="F197" s="35"/>
      <c r="G197" s="35"/>
      <c r="H197" s="35"/>
    </row>
    <row r="198" spans="1:8" ht="15">
      <c r="A198" s="43" t="s">
        <v>32</v>
      </c>
      <c r="B198" s="45">
        <v>7672.79</v>
      </c>
      <c r="C198" s="45">
        <v>503</v>
      </c>
      <c r="D198" s="42">
        <f t="shared" si="4"/>
        <v>8175.79</v>
      </c>
      <c r="E198" s="35"/>
      <c r="F198" s="35"/>
      <c r="G198" s="35"/>
      <c r="H198" s="35"/>
    </row>
    <row r="199" spans="1:8" ht="15">
      <c r="A199" s="43" t="s">
        <v>33</v>
      </c>
      <c r="B199" s="45">
        <v>4036.32</v>
      </c>
      <c r="C199" s="45">
        <v>190</v>
      </c>
      <c r="D199" s="42">
        <f t="shared" si="4"/>
        <v>4226.32</v>
      </c>
      <c r="E199" s="35"/>
      <c r="F199" s="35"/>
      <c r="G199" s="35"/>
      <c r="H199" s="35"/>
    </row>
    <row r="200" spans="1:8" ht="15">
      <c r="A200" s="43" t="s">
        <v>34</v>
      </c>
      <c r="B200" s="45">
        <v>54486.299999999988</v>
      </c>
      <c r="C200" s="45">
        <v>3104</v>
      </c>
      <c r="D200" s="42">
        <f t="shared" si="4"/>
        <v>57590.299999999988</v>
      </c>
      <c r="E200" s="35"/>
      <c r="F200" s="35"/>
      <c r="G200" s="35"/>
      <c r="H200" s="35"/>
    </row>
    <row r="201" spans="1:8" ht="15">
      <c r="A201" s="43" t="s">
        <v>35</v>
      </c>
      <c r="B201" s="45">
        <v>17090.71</v>
      </c>
      <c r="C201" s="45">
        <v>550</v>
      </c>
      <c r="D201" s="42">
        <f t="shared" si="4"/>
        <v>17640.71</v>
      </c>
      <c r="E201" s="35"/>
      <c r="F201" s="35"/>
      <c r="G201" s="35"/>
      <c r="H201" s="35"/>
    </row>
    <row r="202" spans="1:8" ht="15">
      <c r="A202" s="43" t="s">
        <v>56</v>
      </c>
      <c r="B202" s="45">
        <v>5833.6100000000006</v>
      </c>
      <c r="C202" s="45">
        <v>744</v>
      </c>
      <c r="D202" s="42">
        <f t="shared" si="4"/>
        <v>6577.6100000000006</v>
      </c>
      <c r="E202" s="35"/>
      <c r="F202" s="35"/>
      <c r="G202" s="35"/>
      <c r="H202" s="35"/>
    </row>
    <row r="203" spans="1:8" ht="15">
      <c r="A203" s="43" t="s">
        <v>48</v>
      </c>
      <c r="B203" s="45">
        <v>4901.1000000000004</v>
      </c>
      <c r="C203" s="45">
        <v>620</v>
      </c>
      <c r="D203" s="42">
        <f t="shared" si="4"/>
        <v>5521.1</v>
      </c>
      <c r="E203" s="35"/>
      <c r="F203" s="35"/>
      <c r="G203" s="35"/>
      <c r="H203" s="35"/>
    </row>
    <row r="204" spans="1:8" ht="15">
      <c r="A204" s="43" t="s">
        <v>58</v>
      </c>
      <c r="B204" s="45">
        <v>9960.2999999999993</v>
      </c>
      <c r="C204" s="45">
        <v>1260</v>
      </c>
      <c r="D204" s="42">
        <f t="shared" si="4"/>
        <v>11220.3</v>
      </c>
      <c r="E204" s="35"/>
      <c r="F204" s="35"/>
      <c r="G204" s="35"/>
      <c r="H204" s="35"/>
    </row>
    <row r="205" spans="1:8" ht="15">
      <c r="A205" s="43" t="s">
        <v>36</v>
      </c>
      <c r="B205" s="45">
        <v>2670.48</v>
      </c>
      <c r="C205" s="45">
        <v>60</v>
      </c>
      <c r="D205" s="42">
        <f t="shared" si="4"/>
        <v>2730.48</v>
      </c>
      <c r="E205" s="35"/>
      <c r="F205" s="35"/>
      <c r="G205" s="35"/>
      <c r="H205" s="35"/>
    </row>
    <row r="206" spans="1:8" ht="15">
      <c r="A206" s="43" t="s">
        <v>49</v>
      </c>
      <c r="B206" s="45">
        <v>176.5</v>
      </c>
      <c r="C206" s="45">
        <v>20</v>
      </c>
      <c r="D206" s="42">
        <f t="shared" si="4"/>
        <v>196.5</v>
      </c>
      <c r="E206" s="35"/>
      <c r="F206" s="35"/>
      <c r="G206" s="35"/>
      <c r="H206" s="35"/>
    </row>
    <row r="207" spans="1:8" ht="15">
      <c r="A207" s="43" t="s">
        <v>50</v>
      </c>
      <c r="B207" s="45">
        <v>18773.429999999997</v>
      </c>
      <c r="C207" s="45">
        <v>1080</v>
      </c>
      <c r="D207" s="42">
        <f t="shared" si="4"/>
        <v>19853.429999999997</v>
      </c>
      <c r="E207" s="35"/>
      <c r="F207" s="35"/>
      <c r="G207" s="35"/>
      <c r="H207" s="35"/>
    </row>
    <row r="208" spans="1:8" ht="15">
      <c r="A208" s="43" t="s">
        <v>14</v>
      </c>
      <c r="B208" s="45">
        <v>6539.88</v>
      </c>
      <c r="C208" s="45">
        <v>439</v>
      </c>
      <c r="D208" s="42">
        <f t="shared" si="4"/>
        <v>6978.88</v>
      </c>
      <c r="E208" s="35"/>
      <c r="F208" s="35"/>
      <c r="G208" s="35"/>
      <c r="H208" s="35"/>
    </row>
    <row r="209" spans="1:8" ht="15.75" thickBot="1">
      <c r="A209" s="43" t="s">
        <v>37</v>
      </c>
      <c r="B209" s="48">
        <v>4952.7299999999996</v>
      </c>
      <c r="C209" s="48">
        <v>432</v>
      </c>
      <c r="D209" s="42">
        <f t="shared" si="4"/>
        <v>5384.73</v>
      </c>
      <c r="E209" s="35"/>
      <c r="F209" s="35"/>
      <c r="G209" s="35"/>
      <c r="H209" s="35"/>
    </row>
    <row r="210" spans="1:8" ht="15.75" thickBot="1">
      <c r="A210" s="49" t="s">
        <v>38</v>
      </c>
      <c r="B210" s="57">
        <v>246829.72</v>
      </c>
      <c r="C210" s="52">
        <v>14782</v>
      </c>
      <c r="D210" s="58">
        <f>SUM(D185:D209)</f>
        <v>261611.71999999994</v>
      </c>
      <c r="E210" s="35"/>
      <c r="F210" s="35"/>
      <c r="G210" s="35"/>
      <c r="H210" s="35"/>
    </row>
    <row r="211" spans="1:8" ht="15">
      <c r="A211" s="35"/>
      <c r="B211" s="35"/>
      <c r="C211" s="35"/>
      <c r="D211" s="35"/>
      <c r="E211" s="35"/>
      <c r="F211" s="35"/>
      <c r="G211" s="35"/>
      <c r="H211" s="35"/>
    </row>
    <row r="212" spans="1:8" ht="15">
      <c r="A212" s="35"/>
      <c r="B212" s="35"/>
      <c r="C212" s="35"/>
      <c r="D212" s="35"/>
      <c r="E212" s="35"/>
      <c r="F212" s="35"/>
      <c r="G212" s="35"/>
      <c r="H212" s="35"/>
    </row>
    <row r="213" spans="1:8" ht="15">
      <c r="A213" s="35"/>
      <c r="B213" s="35"/>
      <c r="C213" s="35"/>
      <c r="D213" s="35"/>
      <c r="E213" s="35"/>
      <c r="F213" s="35"/>
      <c r="G213" s="35"/>
      <c r="H213" s="35"/>
    </row>
    <row r="214" spans="1:8" ht="15">
      <c r="A214" s="35"/>
      <c r="B214" s="35"/>
      <c r="C214" s="35"/>
      <c r="D214" s="35"/>
      <c r="E214" s="35"/>
      <c r="F214" s="35"/>
      <c r="G214" s="35"/>
      <c r="H214" s="35"/>
    </row>
    <row r="215" spans="1:8" ht="15">
      <c r="A215" s="35"/>
      <c r="B215" s="35"/>
      <c r="C215" s="35"/>
      <c r="D215" s="35"/>
      <c r="E215" s="35"/>
      <c r="F215" s="35"/>
      <c r="G215" s="35"/>
      <c r="H215" s="35"/>
    </row>
    <row r="216" spans="1:8" ht="15">
      <c r="A216" s="35"/>
      <c r="B216" s="35"/>
      <c r="C216" s="35"/>
      <c r="D216" s="35"/>
      <c r="E216" s="35"/>
      <c r="F216" s="35"/>
      <c r="G216" s="35"/>
      <c r="H216" s="35"/>
    </row>
    <row r="217" spans="1:8" ht="15">
      <c r="A217" s="35"/>
      <c r="B217" s="35"/>
      <c r="C217" s="35"/>
      <c r="D217" s="35"/>
      <c r="E217" s="35"/>
      <c r="F217" s="35"/>
      <c r="G217" s="35"/>
      <c r="H217" s="35"/>
    </row>
    <row r="349" spans="1:8" ht="15">
      <c r="A349" s="35"/>
      <c r="B349" s="35"/>
      <c r="C349" s="35"/>
      <c r="D349" s="35"/>
      <c r="E349" s="35"/>
      <c r="F349" s="35"/>
      <c r="G349" s="35"/>
      <c r="H349" s="35"/>
    </row>
    <row r="350" spans="1:8" ht="15">
      <c r="A350" s="35"/>
      <c r="B350" s="35"/>
      <c r="C350" s="35"/>
      <c r="D350" s="35"/>
      <c r="E350" s="35"/>
      <c r="F350" s="35"/>
      <c r="G350" s="35"/>
      <c r="H350" s="35"/>
    </row>
    <row r="351" spans="1:8" ht="15">
      <c r="A351" s="35"/>
      <c r="B351" s="35"/>
      <c r="C351" s="35"/>
      <c r="D351" s="35"/>
      <c r="E351" s="35"/>
      <c r="F351" s="35"/>
      <c r="G351" s="35"/>
      <c r="H351" s="35"/>
    </row>
    <row r="352" spans="1:8" ht="15">
      <c r="A352" s="35"/>
      <c r="B352" s="35"/>
      <c r="C352" s="35"/>
      <c r="D352" s="35"/>
      <c r="E352" s="35"/>
      <c r="F352" s="35"/>
      <c r="G352" s="35"/>
      <c r="H352" s="35"/>
    </row>
    <row r="353" spans="1:8" ht="15">
      <c r="A353" s="35"/>
      <c r="B353" s="35"/>
      <c r="C353" s="35"/>
      <c r="D353" s="35"/>
      <c r="E353" s="35"/>
      <c r="F353" s="35"/>
      <c r="G353" s="35"/>
      <c r="H353" s="35"/>
    </row>
    <row r="354" spans="1:8" ht="15">
      <c r="A354" s="35"/>
      <c r="B354" s="35"/>
      <c r="C354" s="35"/>
      <c r="D354" s="35"/>
      <c r="E354" s="35"/>
      <c r="F354" s="35"/>
      <c r="G354" s="35"/>
      <c r="H354" s="35"/>
    </row>
  </sheetData>
  <mergeCells count="1">
    <mergeCell ref="A1:H1"/>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DC013-257F-41D5-8E97-B2F877922458}">
  <dimension ref="A1:AC64"/>
  <sheetViews>
    <sheetView workbookViewId="0">
      <selection activeCell="I12" sqref="I12"/>
    </sheetView>
  </sheetViews>
  <sheetFormatPr defaultColWidth="8.85546875" defaultRowHeight="15"/>
  <cols>
    <col min="1" max="1" width="6.140625" style="120" customWidth="1"/>
    <col min="2" max="2" width="13.28515625" style="103" customWidth="1"/>
    <col min="3" max="3" width="14" style="103" customWidth="1"/>
    <col min="4" max="4" width="13.7109375" style="103" bestFit="1" customWidth="1"/>
    <col min="5" max="5" width="17.140625" style="103" customWidth="1"/>
    <col min="6" max="9" width="19.140625" style="121" customWidth="1"/>
    <col min="10" max="10" width="15.7109375" style="121" customWidth="1"/>
    <col min="11" max="11" width="18.5703125" style="121" customWidth="1"/>
    <col min="12" max="12" width="16.140625" style="121" customWidth="1"/>
    <col min="13" max="13" width="12.7109375" style="121" customWidth="1"/>
    <col min="14" max="14" width="8.85546875" style="103"/>
    <col min="15" max="15" width="8.85546875" style="104"/>
    <col min="16" max="16" width="30.7109375" style="104" customWidth="1"/>
    <col min="17" max="17" width="16.28515625" style="104" bestFit="1" customWidth="1"/>
    <col min="18" max="18" width="6" style="104" bestFit="1" customWidth="1"/>
    <col min="19" max="19" width="7.28515625" style="104" bestFit="1" customWidth="1"/>
    <col min="20" max="20" width="11.28515625" style="104" bestFit="1" customWidth="1"/>
    <col min="21" max="27" width="8.85546875" style="104"/>
    <col min="28" max="16384" width="8.85546875" style="103"/>
  </cols>
  <sheetData>
    <row r="1" spans="1:29">
      <c r="A1" s="181" t="s">
        <v>3349</v>
      </c>
      <c r="B1" s="181"/>
      <c r="C1" s="181"/>
      <c r="D1" s="181"/>
      <c r="E1" s="181"/>
      <c r="F1" s="181"/>
      <c r="G1" s="181"/>
      <c r="H1" s="181"/>
      <c r="I1" s="181"/>
      <c r="J1" s="181"/>
      <c r="K1" s="181"/>
      <c r="L1" s="181"/>
      <c r="M1" s="181"/>
    </row>
    <row r="2" spans="1:29" ht="9.75" customHeight="1">
      <c r="A2" s="182" t="s">
        <v>3350</v>
      </c>
      <c r="B2" s="182"/>
      <c r="C2" s="182"/>
      <c r="D2" s="182"/>
      <c r="E2" s="182"/>
      <c r="F2" s="182"/>
      <c r="G2" s="182"/>
      <c r="H2" s="182"/>
      <c r="I2" s="182"/>
      <c r="J2" s="182"/>
      <c r="K2" s="182"/>
      <c r="L2" s="182"/>
      <c r="M2" s="182"/>
    </row>
    <row r="3" spans="1:29" ht="7.5" customHeight="1">
      <c r="A3" s="182"/>
      <c r="B3" s="182"/>
      <c r="C3" s="182"/>
      <c r="D3" s="182"/>
      <c r="E3" s="182"/>
      <c r="F3" s="182"/>
      <c r="G3" s="182"/>
      <c r="H3" s="182"/>
      <c r="I3" s="182"/>
      <c r="J3" s="182"/>
      <c r="K3" s="182"/>
      <c r="L3" s="182"/>
      <c r="M3" s="182"/>
    </row>
    <row r="4" spans="1:29">
      <c r="A4" s="182"/>
      <c r="B4" s="182"/>
      <c r="C4" s="182"/>
      <c r="D4" s="182"/>
      <c r="E4" s="182"/>
      <c r="F4" s="182"/>
      <c r="G4" s="182"/>
      <c r="H4" s="182"/>
      <c r="I4" s="182"/>
      <c r="J4" s="182"/>
      <c r="K4" s="182"/>
      <c r="L4" s="182"/>
      <c r="M4" s="182"/>
    </row>
    <row r="5" spans="1:29">
      <c r="A5" s="182"/>
      <c r="B5" s="182"/>
      <c r="C5" s="182"/>
      <c r="D5" s="182"/>
      <c r="E5" s="182"/>
      <c r="F5" s="182"/>
      <c r="G5" s="182"/>
      <c r="H5" s="182"/>
      <c r="I5" s="182"/>
      <c r="J5" s="182"/>
      <c r="K5" s="182"/>
      <c r="L5" s="182"/>
      <c r="M5" s="182"/>
    </row>
    <row r="6" spans="1:29" ht="51">
      <c r="A6" s="105" t="s">
        <v>3351</v>
      </c>
      <c r="B6" s="106" t="s">
        <v>3352</v>
      </c>
      <c r="C6" s="106" t="s">
        <v>3353</v>
      </c>
      <c r="D6" s="107" t="s">
        <v>3354</v>
      </c>
      <c r="E6" s="108" t="s">
        <v>3355</v>
      </c>
      <c r="F6" s="106" t="s">
        <v>3356</v>
      </c>
      <c r="G6" s="106" t="s">
        <v>3357</v>
      </c>
      <c r="H6" s="107" t="s">
        <v>3358</v>
      </c>
      <c r="I6" s="107" t="s">
        <v>3359</v>
      </c>
      <c r="J6" s="106" t="s">
        <v>3360</v>
      </c>
      <c r="K6" s="106" t="s">
        <v>3361</v>
      </c>
      <c r="L6" s="107" t="s">
        <v>3362</v>
      </c>
      <c r="M6" s="107" t="s">
        <v>3363</v>
      </c>
      <c r="N6" s="104"/>
    </row>
    <row r="7" spans="1:29">
      <c r="A7" s="109">
        <v>1</v>
      </c>
      <c r="B7" s="109" t="s">
        <v>3364</v>
      </c>
      <c r="C7" s="109" t="s">
        <v>3365</v>
      </c>
      <c r="D7" s="109" t="s">
        <v>3366</v>
      </c>
      <c r="E7" s="109" t="s">
        <v>3367</v>
      </c>
      <c r="F7" s="110" t="s">
        <v>3368</v>
      </c>
      <c r="G7" s="111">
        <v>1.7669999999999999</v>
      </c>
      <c r="H7" s="110">
        <v>24</v>
      </c>
      <c r="I7" s="112">
        <v>42.4</v>
      </c>
      <c r="J7" s="113" t="s">
        <v>3369</v>
      </c>
      <c r="K7" s="110" t="s">
        <v>3370</v>
      </c>
      <c r="L7" s="110" t="s">
        <v>3371</v>
      </c>
      <c r="M7" s="114" t="s">
        <v>3366</v>
      </c>
      <c r="P7" s="103"/>
    </row>
    <row r="8" spans="1:29">
      <c r="A8" s="109"/>
      <c r="B8" s="109"/>
      <c r="C8" s="109"/>
      <c r="D8" s="109"/>
      <c r="E8" s="109" t="s">
        <v>3372</v>
      </c>
      <c r="F8" s="110"/>
      <c r="G8" s="111"/>
      <c r="H8" s="110"/>
      <c r="I8" s="112">
        <v>8.8699999999999992</v>
      </c>
      <c r="J8" s="113"/>
      <c r="K8" s="110"/>
      <c r="L8" s="110"/>
      <c r="M8" s="114" t="s">
        <v>3366</v>
      </c>
      <c r="P8" s="103"/>
    </row>
    <row r="9" spans="1:29">
      <c r="A9" s="109">
        <v>2</v>
      </c>
      <c r="B9" s="109" t="s">
        <v>3373</v>
      </c>
      <c r="C9" s="109" t="s">
        <v>3374</v>
      </c>
      <c r="D9" s="109" t="s">
        <v>3366</v>
      </c>
      <c r="E9" s="109" t="s">
        <v>3367</v>
      </c>
      <c r="F9" s="110" t="s">
        <v>3368</v>
      </c>
      <c r="G9" s="111">
        <v>1.7669999999999999</v>
      </c>
      <c r="H9" s="110">
        <v>72</v>
      </c>
      <c r="I9" s="112">
        <v>127.19</v>
      </c>
      <c r="J9" s="113" t="s">
        <v>3375</v>
      </c>
      <c r="K9" s="110" t="s">
        <v>3370</v>
      </c>
      <c r="L9" s="110" t="s">
        <v>3371</v>
      </c>
      <c r="M9" s="114" t="s">
        <v>3366</v>
      </c>
      <c r="P9" s="103"/>
    </row>
    <row r="10" spans="1:29">
      <c r="A10" s="109"/>
      <c r="B10" s="109"/>
      <c r="C10" s="109"/>
      <c r="D10" s="109"/>
      <c r="E10" s="109" t="s">
        <v>3372</v>
      </c>
      <c r="F10" s="110"/>
      <c r="G10" s="111"/>
      <c r="H10" s="110"/>
      <c r="I10" s="112">
        <v>6.03</v>
      </c>
      <c r="J10" s="113"/>
      <c r="K10" s="110"/>
      <c r="L10" s="110"/>
      <c r="M10" s="114" t="s">
        <v>3366</v>
      </c>
      <c r="P10" s="103"/>
    </row>
    <row r="11" spans="1:29">
      <c r="A11" s="109">
        <v>3</v>
      </c>
      <c r="B11" s="109" t="s">
        <v>3376</v>
      </c>
      <c r="C11" s="109" t="s">
        <v>3377</v>
      </c>
      <c r="D11" s="109" t="s">
        <v>3366</v>
      </c>
      <c r="E11" s="109" t="s">
        <v>3378</v>
      </c>
      <c r="F11" s="110" t="s">
        <v>3368</v>
      </c>
      <c r="G11" s="111">
        <v>11.955</v>
      </c>
      <c r="H11" s="110">
        <v>2</v>
      </c>
      <c r="I11" s="112">
        <v>23.91</v>
      </c>
      <c r="J11" s="113" t="s">
        <v>3379</v>
      </c>
      <c r="K11" s="110" t="s">
        <v>3370</v>
      </c>
      <c r="L11" s="110" t="s">
        <v>3371</v>
      </c>
      <c r="M11" s="114" t="s">
        <v>3366</v>
      </c>
      <c r="P11" s="103"/>
    </row>
    <row r="12" spans="1:29">
      <c r="A12" s="115"/>
      <c r="B12" s="116"/>
      <c r="C12" s="116"/>
      <c r="D12" s="116"/>
      <c r="E12" s="116"/>
      <c r="F12" s="117"/>
      <c r="G12" s="183" t="s">
        <v>3380</v>
      </c>
      <c r="H12" s="184"/>
      <c r="I12" s="129">
        <f>SUM(I7:I11)</f>
        <v>208.39999999999998</v>
      </c>
      <c r="J12" s="118"/>
      <c r="K12" s="117"/>
      <c r="L12" s="117"/>
      <c r="M12" s="117"/>
      <c r="O12" s="103"/>
      <c r="X12" s="119"/>
    </row>
    <row r="13" spans="1:29">
      <c r="O13" s="103"/>
    </row>
    <row r="14" spans="1:29">
      <c r="A14" s="122" t="s">
        <v>3381</v>
      </c>
      <c r="B14" s="123"/>
      <c r="C14" s="123"/>
      <c r="D14" s="123"/>
      <c r="E14" s="124" t="s">
        <v>3382</v>
      </c>
      <c r="F14" s="125"/>
      <c r="G14" s="125"/>
      <c r="H14" s="125"/>
      <c r="I14" s="126"/>
      <c r="J14" s="125"/>
      <c r="K14" s="125"/>
      <c r="L14" s="125"/>
      <c r="M14" s="125"/>
      <c r="O14" s="103"/>
      <c r="X14" s="119"/>
    </row>
    <row r="15" spans="1:29">
      <c r="N15" s="104"/>
      <c r="O15" s="103"/>
    </row>
    <row r="16" spans="1:29">
      <c r="K16" s="127"/>
      <c r="N16" s="104"/>
      <c r="O16" s="103"/>
      <c r="X16" s="119"/>
      <c r="AB16" s="104"/>
      <c r="AC16" s="104"/>
    </row>
    <row r="17" spans="14:24">
      <c r="N17" s="104"/>
    </row>
    <row r="18" spans="14:24">
      <c r="N18" s="104"/>
      <c r="O18" s="128"/>
      <c r="X18" s="119"/>
    </row>
    <row r="19" spans="14:24">
      <c r="X19" s="119"/>
    </row>
    <row r="20" spans="14:24">
      <c r="N20" s="104"/>
      <c r="O20" s="128"/>
    </row>
    <row r="23" spans="14:24">
      <c r="N23" s="104"/>
    </row>
    <row r="25" spans="14:24">
      <c r="N25" s="104"/>
    </row>
    <row r="26" spans="14:24">
      <c r="N26" s="104"/>
    </row>
    <row r="27" spans="14:24">
      <c r="N27" s="104"/>
    </row>
    <row r="28" spans="14:24">
      <c r="N28" s="104"/>
    </row>
    <row r="29" spans="14:24">
      <c r="N29" s="104"/>
    </row>
    <row r="30" spans="14:24">
      <c r="N30" s="104"/>
    </row>
    <row r="31" spans="14:24">
      <c r="N31" s="104"/>
    </row>
    <row r="32" spans="14:24">
      <c r="N32" s="104"/>
    </row>
    <row r="33" spans="14:14">
      <c r="N33" s="104"/>
    </row>
    <row r="34" spans="14:14">
      <c r="N34" s="104"/>
    </row>
    <row r="35" spans="14:14">
      <c r="N35" s="104"/>
    </row>
    <row r="36" spans="14:14">
      <c r="N36" s="104"/>
    </row>
    <row r="37" spans="14:14">
      <c r="N37" s="104"/>
    </row>
    <row r="38" spans="14:14">
      <c r="N38" s="104"/>
    </row>
    <row r="39" spans="14:14">
      <c r="N39" s="104"/>
    </row>
    <row r="40" spans="14:14">
      <c r="N40" s="104"/>
    </row>
    <row r="41" spans="14:14">
      <c r="N41" s="104"/>
    </row>
    <row r="42" spans="14:14">
      <c r="N42" s="104"/>
    </row>
    <row r="43" spans="14:14">
      <c r="N43" s="104"/>
    </row>
    <row r="44" spans="14:14">
      <c r="N44" s="104"/>
    </row>
    <row r="45" spans="14:14">
      <c r="N45" s="104"/>
    </row>
    <row r="46" spans="14:14">
      <c r="N46" s="104"/>
    </row>
    <row r="47" spans="14:14">
      <c r="N47" s="104"/>
    </row>
    <row r="48" spans="14:14">
      <c r="N48" s="104"/>
    </row>
    <row r="49" spans="14:14">
      <c r="N49" s="104"/>
    </row>
    <row r="50" spans="14:14">
      <c r="N50" s="104"/>
    </row>
    <row r="51" spans="14:14">
      <c r="N51" s="104"/>
    </row>
    <row r="52" spans="14:14">
      <c r="N52" s="104"/>
    </row>
    <row r="53" spans="14:14">
      <c r="N53" s="104"/>
    </row>
    <row r="54" spans="14:14">
      <c r="N54" s="104"/>
    </row>
    <row r="55" spans="14:14">
      <c r="N55" s="104"/>
    </row>
    <row r="56" spans="14:14">
      <c r="N56" s="104"/>
    </row>
    <row r="57" spans="14:14">
      <c r="N57" s="104"/>
    </row>
    <row r="58" spans="14:14">
      <c r="N58" s="104"/>
    </row>
    <row r="59" spans="14:14">
      <c r="N59" s="104"/>
    </row>
    <row r="60" spans="14:14">
      <c r="N60" s="104"/>
    </row>
    <row r="61" spans="14:14">
      <c r="N61" s="104"/>
    </row>
    <row r="62" spans="14:14">
      <c r="N62" s="104"/>
    </row>
    <row r="63" spans="14:14">
      <c r="N63" s="104"/>
    </row>
    <row r="64" spans="14:14">
      <c r="N64" s="104"/>
    </row>
  </sheetData>
  <mergeCells count="3">
    <mergeCell ref="A1:M1"/>
    <mergeCell ref="A2:M5"/>
    <mergeCell ref="G12:H12"/>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CC8A6-5501-4876-8E12-38A90E71F218}">
  <dimension ref="A2:U961"/>
  <sheetViews>
    <sheetView topLeftCell="B1" workbookViewId="0">
      <selection activeCell="C12" sqref="C12"/>
    </sheetView>
  </sheetViews>
  <sheetFormatPr defaultRowHeight="12.75"/>
  <cols>
    <col min="1" max="1" width="12" customWidth="1"/>
    <col min="2" max="2" width="11.5703125" customWidth="1"/>
    <col min="3" max="3" width="72.85546875" customWidth="1"/>
    <col min="5" max="5" width="11.28515625" customWidth="1"/>
    <col min="6" max="7" width="11.7109375" customWidth="1"/>
    <col min="11" max="11" width="10" customWidth="1"/>
    <col min="14" max="14" width="12.85546875" customWidth="1"/>
    <col min="15" max="15" width="7.7109375" customWidth="1"/>
    <col min="20" max="20" width="9.42578125" style="151" bestFit="1" customWidth="1"/>
    <col min="21" max="21" width="9.28515625" style="151" bestFit="1" customWidth="1"/>
  </cols>
  <sheetData>
    <row r="2" spans="1:21" ht="76.150000000000006" customHeight="1">
      <c r="B2" s="185" t="s">
        <v>2013</v>
      </c>
      <c r="C2" s="185"/>
      <c r="D2" s="185"/>
      <c r="E2" s="185"/>
      <c r="F2" s="185"/>
      <c r="G2" s="185"/>
      <c r="H2" s="185"/>
      <c r="I2" s="185"/>
      <c r="J2" s="185"/>
      <c r="K2" s="185"/>
      <c r="L2" s="185"/>
    </row>
    <row r="3" spans="1:21" ht="13.5" thickBot="1"/>
    <row r="4" spans="1:21" s="61" customFormat="1" ht="66" customHeight="1" thickBot="1">
      <c r="A4" s="60" t="s">
        <v>2014</v>
      </c>
      <c r="B4" s="60" t="s">
        <v>2015</v>
      </c>
      <c r="C4" s="60" t="s">
        <v>2639</v>
      </c>
      <c r="D4" s="60" t="s">
        <v>2017</v>
      </c>
      <c r="E4" s="60" t="s">
        <v>2018</v>
      </c>
      <c r="F4" s="60" t="s">
        <v>2019</v>
      </c>
      <c r="G4" s="60" t="s">
        <v>2020</v>
      </c>
      <c r="H4" s="60" t="s">
        <v>2021</v>
      </c>
      <c r="I4" s="60" t="s">
        <v>2022</v>
      </c>
      <c r="J4" s="60" t="s">
        <v>112</v>
      </c>
      <c r="K4" s="60" t="s">
        <v>2023</v>
      </c>
      <c r="L4" s="60" t="s">
        <v>2024</v>
      </c>
      <c r="M4" s="60" t="s">
        <v>113</v>
      </c>
      <c r="N4" s="60" t="s">
        <v>2025</v>
      </c>
      <c r="O4" s="60" t="s">
        <v>66</v>
      </c>
      <c r="P4" s="60" t="s">
        <v>2026</v>
      </c>
      <c r="Q4" s="60" t="s">
        <v>114</v>
      </c>
      <c r="R4" s="60" t="s">
        <v>115</v>
      </c>
      <c r="S4" s="60" t="s">
        <v>116</v>
      </c>
      <c r="T4" s="152" t="s">
        <v>3383</v>
      </c>
      <c r="U4" s="152" t="s">
        <v>3384</v>
      </c>
    </row>
    <row r="5" spans="1:21" s="65" customFormat="1" ht="25.5" customHeight="1">
      <c r="A5" s="64" t="s">
        <v>2</v>
      </c>
      <c r="B5" s="64"/>
      <c r="C5" s="64"/>
      <c r="D5" s="64"/>
      <c r="E5" s="64"/>
      <c r="F5" s="64"/>
      <c r="G5" s="64"/>
      <c r="H5" s="64"/>
      <c r="I5" s="64"/>
      <c r="J5" s="64"/>
      <c r="K5" s="64"/>
      <c r="L5" s="64"/>
      <c r="M5" s="64"/>
      <c r="N5" s="64"/>
      <c r="O5" s="64"/>
      <c r="P5" s="64"/>
      <c r="Q5" s="63">
        <f>SUM(Q6:Q961)</f>
        <v>28626.00000000016</v>
      </c>
      <c r="R5" s="63">
        <f t="shared" ref="R5:U5" si="0">SUM(R6:R961)</f>
        <v>4385.7999999999993</v>
      </c>
      <c r="S5" s="63">
        <f t="shared" si="0"/>
        <v>33011.800000000156</v>
      </c>
      <c r="T5" s="153">
        <f t="shared" si="0"/>
        <v>32768.970000000161</v>
      </c>
      <c r="U5" s="153">
        <f t="shared" si="0"/>
        <v>242.82999999999998</v>
      </c>
    </row>
    <row r="6" spans="1:21">
      <c r="A6" t="s">
        <v>80</v>
      </c>
      <c r="B6" t="s">
        <v>2640</v>
      </c>
      <c r="C6" t="s">
        <v>2641</v>
      </c>
      <c r="D6" t="s">
        <v>2029</v>
      </c>
      <c r="E6" t="s">
        <v>2642</v>
      </c>
      <c r="F6" t="s">
        <v>121</v>
      </c>
      <c r="G6" t="s">
        <v>121</v>
      </c>
      <c r="H6" t="s">
        <v>2033</v>
      </c>
      <c r="I6" t="s">
        <v>2643</v>
      </c>
      <c r="J6" t="s">
        <v>891</v>
      </c>
      <c r="K6" s="62">
        <v>44742</v>
      </c>
      <c r="L6" t="s">
        <v>120</v>
      </c>
      <c r="M6" t="s">
        <v>121</v>
      </c>
      <c r="N6" t="s">
        <v>121</v>
      </c>
      <c r="O6">
        <v>0</v>
      </c>
      <c r="P6">
        <v>2</v>
      </c>
      <c r="Q6" s="27">
        <v>15.22</v>
      </c>
      <c r="R6" s="27">
        <v>6</v>
      </c>
      <c r="S6" s="27">
        <v>21.22</v>
      </c>
      <c r="T6" s="154">
        <f>S6</f>
        <v>21.22</v>
      </c>
    </row>
    <row r="7" spans="1:21">
      <c r="A7" t="s">
        <v>80</v>
      </c>
      <c r="B7" t="s">
        <v>2640</v>
      </c>
      <c r="C7" t="s">
        <v>2641</v>
      </c>
      <c r="D7" t="s">
        <v>2029</v>
      </c>
      <c r="E7" t="s">
        <v>2642</v>
      </c>
      <c r="F7" t="s">
        <v>121</v>
      </c>
      <c r="G7" t="s">
        <v>121</v>
      </c>
      <c r="H7" t="s">
        <v>2033</v>
      </c>
      <c r="I7" t="s">
        <v>2643</v>
      </c>
      <c r="J7" t="s">
        <v>891</v>
      </c>
      <c r="K7" s="62">
        <v>44742</v>
      </c>
      <c r="L7" t="s">
        <v>122</v>
      </c>
      <c r="M7" t="s">
        <v>879</v>
      </c>
      <c r="N7" t="s">
        <v>880</v>
      </c>
      <c r="O7">
        <v>1</v>
      </c>
      <c r="P7">
        <v>1</v>
      </c>
      <c r="Q7" s="27">
        <v>8.1999999999999993</v>
      </c>
      <c r="R7" s="27">
        <v>0</v>
      </c>
      <c r="S7" s="27">
        <v>8.1999999999999993</v>
      </c>
      <c r="T7" s="154">
        <f t="shared" ref="T7:T59" si="1">S7</f>
        <v>8.1999999999999993</v>
      </c>
    </row>
    <row r="8" spans="1:21">
      <c r="A8" t="s">
        <v>80</v>
      </c>
      <c r="B8" t="s">
        <v>2640</v>
      </c>
      <c r="C8" t="s">
        <v>2641</v>
      </c>
      <c r="D8" t="s">
        <v>2029</v>
      </c>
      <c r="E8" t="s">
        <v>2642</v>
      </c>
      <c r="F8" t="s">
        <v>121</v>
      </c>
      <c r="G8" t="s">
        <v>121</v>
      </c>
      <c r="H8" t="s">
        <v>2033</v>
      </c>
      <c r="I8" t="s">
        <v>2643</v>
      </c>
      <c r="J8" t="s">
        <v>891</v>
      </c>
      <c r="K8" s="62">
        <v>44742</v>
      </c>
      <c r="L8" t="s">
        <v>120</v>
      </c>
      <c r="M8" t="s">
        <v>121</v>
      </c>
      <c r="N8" t="s">
        <v>121</v>
      </c>
      <c r="O8">
        <v>0</v>
      </c>
      <c r="P8">
        <v>6</v>
      </c>
      <c r="Q8" s="27">
        <v>45.660000000000004</v>
      </c>
      <c r="R8" s="27">
        <v>12</v>
      </c>
      <c r="S8" s="27">
        <v>57.660000000000004</v>
      </c>
      <c r="T8" s="154">
        <f t="shared" si="1"/>
        <v>57.660000000000004</v>
      </c>
    </row>
    <row r="9" spans="1:21">
      <c r="A9" t="s">
        <v>80</v>
      </c>
      <c r="B9" t="s">
        <v>2640</v>
      </c>
      <c r="C9" t="s">
        <v>2641</v>
      </c>
      <c r="D9" t="s">
        <v>2029</v>
      </c>
      <c r="E9" t="s">
        <v>2642</v>
      </c>
      <c r="F9" t="s">
        <v>121</v>
      </c>
      <c r="G9" t="s">
        <v>121</v>
      </c>
      <c r="H9" t="s">
        <v>2033</v>
      </c>
      <c r="I9" t="s">
        <v>2643</v>
      </c>
      <c r="J9" t="s">
        <v>891</v>
      </c>
      <c r="K9" s="62">
        <v>44742</v>
      </c>
      <c r="L9" t="s">
        <v>122</v>
      </c>
      <c r="M9" t="s">
        <v>2644</v>
      </c>
      <c r="N9" t="s">
        <v>2645</v>
      </c>
      <c r="O9">
        <v>2</v>
      </c>
      <c r="P9">
        <v>2</v>
      </c>
      <c r="Q9" s="27">
        <v>20.260000000000002</v>
      </c>
      <c r="R9" s="27">
        <v>0</v>
      </c>
      <c r="S9" s="27">
        <v>20.260000000000002</v>
      </c>
      <c r="T9" s="154">
        <f t="shared" si="1"/>
        <v>20.260000000000002</v>
      </c>
    </row>
    <row r="10" spans="1:21">
      <c r="A10" t="s">
        <v>80</v>
      </c>
      <c r="B10" t="s">
        <v>2640</v>
      </c>
      <c r="C10" t="s">
        <v>2641</v>
      </c>
      <c r="D10" t="s">
        <v>2029</v>
      </c>
      <c r="E10" t="s">
        <v>2642</v>
      </c>
      <c r="F10" t="s">
        <v>121</v>
      </c>
      <c r="G10" t="s">
        <v>121</v>
      </c>
      <c r="H10" t="s">
        <v>2033</v>
      </c>
      <c r="I10" t="s">
        <v>2643</v>
      </c>
      <c r="J10" t="s">
        <v>891</v>
      </c>
      <c r="K10" s="62">
        <v>44742</v>
      </c>
      <c r="L10" t="s">
        <v>122</v>
      </c>
      <c r="M10" t="s">
        <v>879</v>
      </c>
      <c r="N10" t="s">
        <v>880</v>
      </c>
      <c r="O10">
        <v>8</v>
      </c>
      <c r="P10">
        <v>8</v>
      </c>
      <c r="Q10" s="27">
        <v>65.599999999999994</v>
      </c>
      <c r="R10" s="27">
        <v>0</v>
      </c>
      <c r="S10" s="27">
        <v>65.599999999999994</v>
      </c>
      <c r="T10" s="154">
        <f t="shared" si="1"/>
        <v>65.599999999999994</v>
      </c>
    </row>
    <row r="11" spans="1:21">
      <c r="A11" t="s">
        <v>80</v>
      </c>
      <c r="B11" t="s">
        <v>2640</v>
      </c>
      <c r="C11" t="s">
        <v>2641</v>
      </c>
      <c r="D11" t="s">
        <v>2029</v>
      </c>
      <c r="E11" t="s">
        <v>2642</v>
      </c>
      <c r="F11" t="s">
        <v>121</v>
      </c>
      <c r="G11" t="s">
        <v>121</v>
      </c>
      <c r="H11" t="s">
        <v>2033</v>
      </c>
      <c r="I11" t="s">
        <v>2643</v>
      </c>
      <c r="J11" t="s">
        <v>891</v>
      </c>
      <c r="K11" s="62">
        <v>44742</v>
      </c>
      <c r="L11" t="s">
        <v>122</v>
      </c>
      <c r="M11" t="s">
        <v>163</v>
      </c>
      <c r="N11" t="s">
        <v>164</v>
      </c>
      <c r="O11">
        <v>2</v>
      </c>
      <c r="P11">
        <v>1</v>
      </c>
      <c r="Q11" s="27">
        <v>2.2000000000000002</v>
      </c>
      <c r="R11" s="27">
        <v>0</v>
      </c>
      <c r="S11" s="27">
        <v>2.2000000000000002</v>
      </c>
      <c r="T11" s="154">
        <f t="shared" si="1"/>
        <v>2.2000000000000002</v>
      </c>
    </row>
    <row r="12" spans="1:21">
      <c r="A12" t="s">
        <v>80</v>
      </c>
      <c r="B12" t="s">
        <v>1080</v>
      </c>
      <c r="C12" t="s">
        <v>1081</v>
      </c>
      <c r="D12" t="s">
        <v>2098</v>
      </c>
      <c r="E12" t="s">
        <v>2642</v>
      </c>
      <c r="F12" t="s">
        <v>121</v>
      </c>
      <c r="G12" t="s">
        <v>121</v>
      </c>
      <c r="H12" t="s">
        <v>2033</v>
      </c>
      <c r="I12" t="s">
        <v>2646</v>
      </c>
      <c r="J12" t="s">
        <v>891</v>
      </c>
      <c r="K12" s="62">
        <v>44742</v>
      </c>
      <c r="L12" t="s">
        <v>120</v>
      </c>
      <c r="M12" t="s">
        <v>121</v>
      </c>
      <c r="N12" t="s">
        <v>121</v>
      </c>
      <c r="O12">
        <v>0</v>
      </c>
      <c r="P12">
        <v>1</v>
      </c>
      <c r="Q12" s="27">
        <v>7.61</v>
      </c>
      <c r="R12" s="27">
        <v>0</v>
      </c>
      <c r="S12" s="27">
        <v>7.61</v>
      </c>
      <c r="T12" s="154">
        <f t="shared" si="1"/>
        <v>7.61</v>
      </c>
    </row>
    <row r="13" spans="1:21">
      <c r="A13" t="s">
        <v>80</v>
      </c>
      <c r="B13" t="s">
        <v>1104</v>
      </c>
      <c r="C13" t="s">
        <v>1105</v>
      </c>
      <c r="D13" t="s">
        <v>2098</v>
      </c>
      <c r="E13" t="s">
        <v>2642</v>
      </c>
      <c r="F13" t="s">
        <v>121</v>
      </c>
      <c r="G13" t="s">
        <v>121</v>
      </c>
      <c r="H13" t="s">
        <v>2033</v>
      </c>
      <c r="I13" t="s">
        <v>2647</v>
      </c>
      <c r="J13" t="s">
        <v>891</v>
      </c>
      <c r="K13" s="62">
        <v>44742</v>
      </c>
      <c r="L13" t="s">
        <v>120</v>
      </c>
      <c r="M13" t="s">
        <v>121</v>
      </c>
      <c r="N13" t="s">
        <v>121</v>
      </c>
      <c r="O13">
        <v>0</v>
      </c>
      <c r="P13">
        <v>1</v>
      </c>
      <c r="Q13" s="27">
        <v>7.61</v>
      </c>
      <c r="R13" s="27">
        <v>0</v>
      </c>
      <c r="S13" s="27">
        <v>7.61</v>
      </c>
      <c r="T13" s="154">
        <f t="shared" si="1"/>
        <v>7.61</v>
      </c>
    </row>
    <row r="14" spans="1:21">
      <c r="A14" t="s">
        <v>80</v>
      </c>
      <c r="B14" t="s">
        <v>1110</v>
      </c>
      <c r="C14" t="s">
        <v>1111</v>
      </c>
      <c r="D14" t="s">
        <v>2098</v>
      </c>
      <c r="E14" t="s">
        <v>2642</v>
      </c>
      <c r="F14" t="s">
        <v>121</v>
      </c>
      <c r="G14" t="s">
        <v>121</v>
      </c>
      <c r="H14" t="s">
        <v>2033</v>
      </c>
      <c r="I14" t="s">
        <v>2648</v>
      </c>
      <c r="J14" t="s">
        <v>891</v>
      </c>
      <c r="K14" s="62">
        <v>44742</v>
      </c>
      <c r="L14" t="s">
        <v>120</v>
      </c>
      <c r="M14" t="s">
        <v>121</v>
      </c>
      <c r="N14" t="s">
        <v>121</v>
      </c>
      <c r="O14">
        <v>0</v>
      </c>
      <c r="P14">
        <v>3</v>
      </c>
      <c r="Q14" s="27">
        <v>22.830000000000002</v>
      </c>
      <c r="R14" s="27">
        <v>0</v>
      </c>
      <c r="S14" s="27">
        <v>22.830000000000002</v>
      </c>
      <c r="T14" s="154">
        <f t="shared" si="1"/>
        <v>22.830000000000002</v>
      </c>
    </row>
    <row r="15" spans="1:21">
      <c r="A15" t="s">
        <v>80</v>
      </c>
      <c r="B15" t="s">
        <v>543</v>
      </c>
      <c r="C15" t="s">
        <v>83</v>
      </c>
      <c r="D15" t="s">
        <v>2029</v>
      </c>
      <c r="E15" t="s">
        <v>2642</v>
      </c>
      <c r="F15" t="s">
        <v>121</v>
      </c>
      <c r="G15" t="s">
        <v>121</v>
      </c>
      <c r="H15" t="s">
        <v>2033</v>
      </c>
      <c r="I15" t="s">
        <v>2649</v>
      </c>
      <c r="J15" t="s">
        <v>891</v>
      </c>
      <c r="K15" s="62">
        <v>44742</v>
      </c>
      <c r="L15" t="s">
        <v>120</v>
      </c>
      <c r="M15" t="s">
        <v>121</v>
      </c>
      <c r="N15" t="s">
        <v>121</v>
      </c>
      <c r="O15">
        <v>0</v>
      </c>
      <c r="P15">
        <v>22</v>
      </c>
      <c r="Q15" s="27">
        <v>0</v>
      </c>
      <c r="R15" s="27">
        <v>43</v>
      </c>
      <c r="S15" s="27">
        <v>43</v>
      </c>
      <c r="T15" s="154">
        <f t="shared" si="1"/>
        <v>43</v>
      </c>
    </row>
    <row r="16" spans="1:21">
      <c r="A16" t="s">
        <v>80</v>
      </c>
      <c r="B16" t="s">
        <v>543</v>
      </c>
      <c r="C16" t="s">
        <v>83</v>
      </c>
      <c r="D16" t="s">
        <v>2098</v>
      </c>
      <c r="E16" t="s">
        <v>2642</v>
      </c>
      <c r="F16" t="s">
        <v>121</v>
      </c>
      <c r="G16" t="s">
        <v>121</v>
      </c>
      <c r="H16" t="s">
        <v>2033</v>
      </c>
      <c r="I16" t="s">
        <v>2649</v>
      </c>
      <c r="J16" t="s">
        <v>891</v>
      </c>
      <c r="K16" s="62">
        <v>44742</v>
      </c>
      <c r="L16" t="s">
        <v>120</v>
      </c>
      <c r="M16" t="s">
        <v>121</v>
      </c>
      <c r="N16" t="s">
        <v>121</v>
      </c>
      <c r="O16">
        <v>0</v>
      </c>
      <c r="P16">
        <v>1</v>
      </c>
      <c r="Q16" s="27">
        <v>7.61</v>
      </c>
      <c r="R16" s="27">
        <v>0</v>
      </c>
      <c r="S16" s="27">
        <v>7.61</v>
      </c>
      <c r="T16" s="154">
        <f t="shared" si="1"/>
        <v>7.61</v>
      </c>
    </row>
    <row r="17" spans="1:20">
      <c r="A17" t="s">
        <v>80</v>
      </c>
      <c r="B17" t="s">
        <v>543</v>
      </c>
      <c r="C17" t="s">
        <v>83</v>
      </c>
      <c r="D17" t="s">
        <v>2098</v>
      </c>
      <c r="E17" t="s">
        <v>2642</v>
      </c>
      <c r="F17" t="s">
        <v>121</v>
      </c>
      <c r="G17" t="s">
        <v>121</v>
      </c>
      <c r="H17" t="s">
        <v>2033</v>
      </c>
      <c r="I17" t="s">
        <v>2649</v>
      </c>
      <c r="J17" t="s">
        <v>891</v>
      </c>
      <c r="K17" s="62">
        <v>44742</v>
      </c>
      <c r="L17" t="s">
        <v>122</v>
      </c>
      <c r="M17" t="s">
        <v>2644</v>
      </c>
      <c r="N17" t="s">
        <v>2645</v>
      </c>
      <c r="O17">
        <v>1</v>
      </c>
      <c r="P17">
        <v>1</v>
      </c>
      <c r="Q17" s="27">
        <v>10.130000000000001</v>
      </c>
      <c r="R17" s="27">
        <v>0</v>
      </c>
      <c r="S17" s="27">
        <v>10.130000000000001</v>
      </c>
      <c r="T17" s="154">
        <f t="shared" si="1"/>
        <v>10.130000000000001</v>
      </c>
    </row>
    <row r="18" spans="1:20">
      <c r="A18" t="s">
        <v>80</v>
      </c>
      <c r="B18" t="s">
        <v>1142</v>
      </c>
      <c r="C18" t="s">
        <v>1143</v>
      </c>
      <c r="D18" t="s">
        <v>2098</v>
      </c>
      <c r="E18" t="s">
        <v>2642</v>
      </c>
      <c r="F18" t="s">
        <v>121</v>
      </c>
      <c r="G18" t="s">
        <v>121</v>
      </c>
      <c r="H18" t="s">
        <v>2033</v>
      </c>
      <c r="I18" t="s">
        <v>2650</v>
      </c>
      <c r="J18" t="s">
        <v>891</v>
      </c>
      <c r="K18" s="62">
        <v>44742</v>
      </c>
      <c r="L18" t="s">
        <v>120</v>
      </c>
      <c r="M18" t="s">
        <v>121</v>
      </c>
      <c r="N18" t="s">
        <v>121</v>
      </c>
      <c r="O18">
        <v>0</v>
      </c>
      <c r="P18">
        <v>1</v>
      </c>
      <c r="Q18" s="27">
        <v>7.61</v>
      </c>
      <c r="R18" s="27">
        <v>0</v>
      </c>
      <c r="S18" s="27">
        <v>7.61</v>
      </c>
      <c r="T18" s="154">
        <f t="shared" si="1"/>
        <v>7.61</v>
      </c>
    </row>
    <row r="19" spans="1:20">
      <c r="A19" t="s">
        <v>80</v>
      </c>
      <c r="B19" t="s">
        <v>1162</v>
      </c>
      <c r="C19" t="s">
        <v>1163</v>
      </c>
      <c r="D19" t="s">
        <v>2098</v>
      </c>
      <c r="E19" t="s">
        <v>2642</v>
      </c>
      <c r="F19" t="s">
        <v>121</v>
      </c>
      <c r="G19" t="s">
        <v>121</v>
      </c>
      <c r="H19" t="s">
        <v>2033</v>
      </c>
      <c r="I19" t="s">
        <v>2651</v>
      </c>
      <c r="J19" t="s">
        <v>891</v>
      </c>
      <c r="K19" s="62">
        <v>44742</v>
      </c>
      <c r="L19" t="s">
        <v>120</v>
      </c>
      <c r="M19" t="s">
        <v>121</v>
      </c>
      <c r="N19" t="s">
        <v>121</v>
      </c>
      <c r="O19">
        <v>0</v>
      </c>
      <c r="P19">
        <v>1</v>
      </c>
      <c r="Q19" s="27">
        <v>7.61</v>
      </c>
      <c r="R19" s="27">
        <v>0</v>
      </c>
      <c r="S19" s="27">
        <v>7.61</v>
      </c>
      <c r="T19" s="154">
        <f t="shared" si="1"/>
        <v>7.61</v>
      </c>
    </row>
    <row r="20" spans="1:20">
      <c r="A20" t="s">
        <v>80</v>
      </c>
      <c r="B20" t="s">
        <v>2652</v>
      </c>
      <c r="C20" t="s">
        <v>2653</v>
      </c>
      <c r="D20" t="s">
        <v>2098</v>
      </c>
      <c r="E20" t="s">
        <v>2642</v>
      </c>
      <c r="F20" t="s">
        <v>121</v>
      </c>
      <c r="G20" t="s">
        <v>121</v>
      </c>
      <c r="H20" t="s">
        <v>2033</v>
      </c>
      <c r="I20" t="s">
        <v>2654</v>
      </c>
      <c r="J20" t="s">
        <v>891</v>
      </c>
      <c r="K20" s="62">
        <v>44742</v>
      </c>
      <c r="L20" t="s">
        <v>120</v>
      </c>
      <c r="M20" t="s">
        <v>121</v>
      </c>
      <c r="N20" t="s">
        <v>121</v>
      </c>
      <c r="O20">
        <v>0</v>
      </c>
      <c r="P20">
        <v>1</v>
      </c>
      <c r="Q20" s="27">
        <v>7.61</v>
      </c>
      <c r="R20" s="27">
        <v>2</v>
      </c>
      <c r="S20" s="27">
        <v>9.61</v>
      </c>
      <c r="T20" s="154">
        <f t="shared" si="1"/>
        <v>9.61</v>
      </c>
    </row>
    <row r="21" spans="1:20">
      <c r="A21" t="s">
        <v>80</v>
      </c>
      <c r="B21" t="s">
        <v>1258</v>
      </c>
      <c r="C21" t="s">
        <v>1259</v>
      </c>
      <c r="D21" t="s">
        <v>2098</v>
      </c>
      <c r="E21" t="s">
        <v>2642</v>
      </c>
      <c r="F21" t="s">
        <v>121</v>
      </c>
      <c r="G21" t="s">
        <v>121</v>
      </c>
      <c r="H21" t="s">
        <v>2033</v>
      </c>
      <c r="I21" t="s">
        <v>2655</v>
      </c>
      <c r="J21" t="s">
        <v>891</v>
      </c>
      <c r="K21" s="62">
        <v>44742</v>
      </c>
      <c r="L21" t="s">
        <v>120</v>
      </c>
      <c r="M21" t="s">
        <v>121</v>
      </c>
      <c r="N21" t="s">
        <v>121</v>
      </c>
      <c r="O21">
        <v>0</v>
      </c>
      <c r="P21">
        <v>1</v>
      </c>
      <c r="Q21" s="27">
        <v>7.61</v>
      </c>
      <c r="R21" s="27">
        <v>0</v>
      </c>
      <c r="S21" s="27">
        <v>7.61</v>
      </c>
      <c r="T21" s="154">
        <f t="shared" si="1"/>
        <v>7.61</v>
      </c>
    </row>
    <row r="22" spans="1:20">
      <c r="A22" t="s">
        <v>80</v>
      </c>
      <c r="B22" t="s">
        <v>1286</v>
      </c>
      <c r="C22" t="s">
        <v>1287</v>
      </c>
      <c r="D22" t="s">
        <v>2098</v>
      </c>
      <c r="E22" t="s">
        <v>2642</v>
      </c>
      <c r="F22" t="s">
        <v>121</v>
      </c>
      <c r="G22" t="s">
        <v>121</v>
      </c>
      <c r="H22" t="s">
        <v>2033</v>
      </c>
      <c r="I22" t="s">
        <v>2656</v>
      </c>
      <c r="J22" t="s">
        <v>891</v>
      </c>
      <c r="K22" s="62">
        <v>44742</v>
      </c>
      <c r="L22" t="s">
        <v>120</v>
      </c>
      <c r="M22" t="s">
        <v>121</v>
      </c>
      <c r="N22" t="s">
        <v>121</v>
      </c>
      <c r="O22">
        <v>0</v>
      </c>
      <c r="P22">
        <v>1</v>
      </c>
      <c r="Q22" s="27">
        <v>7.61</v>
      </c>
      <c r="R22" s="27">
        <v>6</v>
      </c>
      <c r="S22" s="27">
        <v>13.61</v>
      </c>
      <c r="T22" s="154">
        <f t="shared" si="1"/>
        <v>13.61</v>
      </c>
    </row>
    <row r="23" spans="1:20">
      <c r="A23" t="s">
        <v>80</v>
      </c>
      <c r="B23" t="s">
        <v>1296</v>
      </c>
      <c r="C23" t="s">
        <v>1297</v>
      </c>
      <c r="D23" t="s">
        <v>2098</v>
      </c>
      <c r="E23" t="s">
        <v>2642</v>
      </c>
      <c r="F23" t="s">
        <v>121</v>
      </c>
      <c r="G23" t="s">
        <v>121</v>
      </c>
      <c r="H23" t="s">
        <v>2033</v>
      </c>
      <c r="I23" t="s">
        <v>2657</v>
      </c>
      <c r="J23" t="s">
        <v>891</v>
      </c>
      <c r="K23" s="62">
        <v>44742</v>
      </c>
      <c r="L23" t="s">
        <v>120</v>
      </c>
      <c r="M23" t="s">
        <v>121</v>
      </c>
      <c r="N23" t="s">
        <v>121</v>
      </c>
      <c r="O23">
        <v>0</v>
      </c>
      <c r="P23">
        <v>1</v>
      </c>
      <c r="Q23" s="27">
        <v>7.61</v>
      </c>
      <c r="R23" s="27">
        <v>0</v>
      </c>
      <c r="S23" s="27">
        <v>7.61</v>
      </c>
      <c r="T23" s="154">
        <f t="shared" si="1"/>
        <v>7.61</v>
      </c>
    </row>
    <row r="24" spans="1:20">
      <c r="A24" t="s">
        <v>80</v>
      </c>
      <c r="B24" t="s">
        <v>1296</v>
      </c>
      <c r="C24" t="s">
        <v>1297</v>
      </c>
      <c r="D24" t="s">
        <v>2098</v>
      </c>
      <c r="E24" t="s">
        <v>2642</v>
      </c>
      <c r="F24" t="s">
        <v>121</v>
      </c>
      <c r="G24" t="s">
        <v>121</v>
      </c>
      <c r="H24" t="s">
        <v>2033</v>
      </c>
      <c r="I24" t="s">
        <v>2657</v>
      </c>
      <c r="J24" t="s">
        <v>891</v>
      </c>
      <c r="K24" s="62">
        <v>44742</v>
      </c>
      <c r="L24" t="s">
        <v>120</v>
      </c>
      <c r="M24" t="s">
        <v>121</v>
      </c>
      <c r="N24" t="s">
        <v>121</v>
      </c>
      <c r="O24">
        <v>0</v>
      </c>
      <c r="P24">
        <v>1</v>
      </c>
      <c r="Q24" s="27">
        <v>7.61</v>
      </c>
      <c r="R24" s="27">
        <v>2</v>
      </c>
      <c r="S24" s="27">
        <v>9.61</v>
      </c>
      <c r="T24" s="154">
        <f t="shared" si="1"/>
        <v>9.61</v>
      </c>
    </row>
    <row r="25" spans="1:20">
      <c r="A25" t="s">
        <v>104</v>
      </c>
      <c r="B25" t="s">
        <v>2658</v>
      </c>
      <c r="C25" t="s">
        <v>2659</v>
      </c>
      <c r="D25" t="s">
        <v>2098</v>
      </c>
      <c r="E25" t="s">
        <v>2642</v>
      </c>
      <c r="F25" t="s">
        <v>121</v>
      </c>
      <c r="G25" t="s">
        <v>121</v>
      </c>
      <c r="H25" t="s">
        <v>2033</v>
      </c>
      <c r="I25" t="s">
        <v>2660</v>
      </c>
      <c r="J25" t="s">
        <v>891</v>
      </c>
      <c r="K25" s="62">
        <v>44742</v>
      </c>
      <c r="L25" t="s">
        <v>120</v>
      </c>
      <c r="M25" t="s">
        <v>121</v>
      </c>
      <c r="N25" t="s">
        <v>121</v>
      </c>
      <c r="O25">
        <v>0</v>
      </c>
      <c r="P25">
        <v>1</v>
      </c>
      <c r="Q25" s="27">
        <v>7.61</v>
      </c>
      <c r="R25" s="27">
        <v>0</v>
      </c>
      <c r="S25" s="27">
        <v>7.61</v>
      </c>
      <c r="T25" s="154">
        <f t="shared" si="1"/>
        <v>7.61</v>
      </c>
    </row>
    <row r="26" spans="1:20">
      <c r="A26" t="s">
        <v>73</v>
      </c>
      <c r="B26" t="s">
        <v>2661</v>
      </c>
      <c r="C26" t="s">
        <v>2662</v>
      </c>
      <c r="D26" t="s">
        <v>2098</v>
      </c>
      <c r="E26" t="s">
        <v>2642</v>
      </c>
      <c r="F26" t="s">
        <v>121</v>
      </c>
      <c r="G26" t="s">
        <v>121</v>
      </c>
      <c r="H26" t="s">
        <v>2033</v>
      </c>
      <c r="I26" t="s">
        <v>2663</v>
      </c>
      <c r="J26" t="s">
        <v>891</v>
      </c>
      <c r="K26" s="62">
        <v>44742</v>
      </c>
      <c r="L26" t="s">
        <v>120</v>
      </c>
      <c r="M26" t="s">
        <v>121</v>
      </c>
      <c r="N26" t="s">
        <v>121</v>
      </c>
      <c r="O26">
        <v>0</v>
      </c>
      <c r="P26">
        <v>1</v>
      </c>
      <c r="Q26" s="27">
        <v>7.61</v>
      </c>
      <c r="R26" s="27">
        <v>0</v>
      </c>
      <c r="S26" s="27">
        <v>7.61</v>
      </c>
      <c r="T26" s="154">
        <f t="shared" si="1"/>
        <v>7.61</v>
      </c>
    </row>
    <row r="27" spans="1:20">
      <c r="A27" t="s">
        <v>104</v>
      </c>
      <c r="B27" t="s">
        <v>2664</v>
      </c>
      <c r="C27" t="s">
        <v>2665</v>
      </c>
      <c r="D27" t="s">
        <v>2029</v>
      </c>
      <c r="E27" t="s">
        <v>2642</v>
      </c>
      <c r="F27" t="s">
        <v>121</v>
      </c>
      <c r="G27" t="s">
        <v>121</v>
      </c>
      <c r="H27" t="s">
        <v>2033</v>
      </c>
      <c r="I27" t="s">
        <v>2666</v>
      </c>
      <c r="J27" t="s">
        <v>891</v>
      </c>
      <c r="K27" s="62">
        <v>44742</v>
      </c>
      <c r="L27" t="s">
        <v>120</v>
      </c>
      <c r="M27" t="s">
        <v>121</v>
      </c>
      <c r="N27" t="s">
        <v>121</v>
      </c>
      <c r="O27">
        <v>0</v>
      </c>
      <c r="P27">
        <v>1</v>
      </c>
      <c r="Q27" s="27">
        <v>7.61</v>
      </c>
      <c r="R27" s="27">
        <v>4</v>
      </c>
      <c r="S27" s="27">
        <v>11.61</v>
      </c>
      <c r="T27" s="154">
        <f t="shared" si="1"/>
        <v>11.61</v>
      </c>
    </row>
    <row r="28" spans="1:20">
      <c r="A28" t="s">
        <v>104</v>
      </c>
      <c r="B28" t="s">
        <v>2664</v>
      </c>
      <c r="C28" t="s">
        <v>2665</v>
      </c>
      <c r="D28" t="s">
        <v>2029</v>
      </c>
      <c r="E28" t="s">
        <v>2642</v>
      </c>
      <c r="F28" t="s">
        <v>121</v>
      </c>
      <c r="G28" t="s">
        <v>121</v>
      </c>
      <c r="H28" t="s">
        <v>2033</v>
      </c>
      <c r="I28" t="s">
        <v>2666</v>
      </c>
      <c r="J28" t="s">
        <v>891</v>
      </c>
      <c r="K28" s="62">
        <v>44742</v>
      </c>
      <c r="L28" t="s">
        <v>122</v>
      </c>
      <c r="M28" t="s">
        <v>2644</v>
      </c>
      <c r="N28" t="s">
        <v>2645</v>
      </c>
      <c r="O28">
        <v>1</v>
      </c>
      <c r="P28">
        <v>1</v>
      </c>
      <c r="Q28" s="27">
        <v>10.130000000000001</v>
      </c>
      <c r="R28" s="27">
        <v>0</v>
      </c>
      <c r="S28" s="27">
        <v>10.130000000000001</v>
      </c>
      <c r="T28" s="154">
        <f t="shared" si="1"/>
        <v>10.130000000000001</v>
      </c>
    </row>
    <row r="29" spans="1:20">
      <c r="A29" t="s">
        <v>104</v>
      </c>
      <c r="B29" t="s">
        <v>2664</v>
      </c>
      <c r="C29" t="s">
        <v>2665</v>
      </c>
      <c r="D29" t="s">
        <v>2029</v>
      </c>
      <c r="E29" t="s">
        <v>2642</v>
      </c>
      <c r="F29" t="s">
        <v>121</v>
      </c>
      <c r="G29" t="s">
        <v>121</v>
      </c>
      <c r="H29" t="s">
        <v>2033</v>
      </c>
      <c r="I29" t="s">
        <v>2666</v>
      </c>
      <c r="J29" t="s">
        <v>891</v>
      </c>
      <c r="K29" s="62">
        <v>44742</v>
      </c>
      <c r="L29" t="s">
        <v>122</v>
      </c>
      <c r="M29" t="s">
        <v>2667</v>
      </c>
      <c r="N29" t="s">
        <v>2668</v>
      </c>
      <c r="O29">
        <v>1</v>
      </c>
      <c r="P29">
        <v>1</v>
      </c>
      <c r="Q29" s="27">
        <v>3.99</v>
      </c>
      <c r="R29" s="27">
        <v>0</v>
      </c>
      <c r="S29" s="27">
        <v>3.99</v>
      </c>
      <c r="T29" s="154">
        <f t="shared" si="1"/>
        <v>3.99</v>
      </c>
    </row>
    <row r="30" spans="1:20">
      <c r="A30" t="s">
        <v>104</v>
      </c>
      <c r="B30" t="s">
        <v>2664</v>
      </c>
      <c r="C30" t="s">
        <v>2665</v>
      </c>
      <c r="D30" t="s">
        <v>2029</v>
      </c>
      <c r="E30" t="s">
        <v>2642</v>
      </c>
      <c r="F30" t="s">
        <v>121</v>
      </c>
      <c r="G30" t="s">
        <v>121</v>
      </c>
      <c r="H30" t="s">
        <v>2033</v>
      </c>
      <c r="I30" t="s">
        <v>2666</v>
      </c>
      <c r="J30" t="s">
        <v>891</v>
      </c>
      <c r="K30" s="62">
        <v>44742</v>
      </c>
      <c r="L30" t="s">
        <v>122</v>
      </c>
      <c r="M30" t="s">
        <v>879</v>
      </c>
      <c r="N30" t="s">
        <v>880</v>
      </c>
      <c r="O30">
        <v>1</v>
      </c>
      <c r="P30">
        <v>1</v>
      </c>
      <c r="Q30" s="27">
        <v>8.1999999999999993</v>
      </c>
      <c r="R30" s="27">
        <v>0</v>
      </c>
      <c r="S30" s="27">
        <v>8.1999999999999993</v>
      </c>
      <c r="T30" s="154">
        <f t="shared" si="1"/>
        <v>8.1999999999999993</v>
      </c>
    </row>
    <row r="31" spans="1:20">
      <c r="A31" t="s">
        <v>104</v>
      </c>
      <c r="B31" t="s">
        <v>2664</v>
      </c>
      <c r="C31" t="s">
        <v>2665</v>
      </c>
      <c r="D31" t="s">
        <v>2098</v>
      </c>
      <c r="E31" t="s">
        <v>2642</v>
      </c>
      <c r="F31" t="s">
        <v>121</v>
      </c>
      <c r="G31" t="s">
        <v>121</v>
      </c>
      <c r="H31" t="s">
        <v>2033</v>
      </c>
      <c r="I31" t="s">
        <v>2666</v>
      </c>
      <c r="J31" t="s">
        <v>891</v>
      </c>
      <c r="K31" s="62">
        <v>44742</v>
      </c>
      <c r="L31" t="s">
        <v>120</v>
      </c>
      <c r="M31" t="s">
        <v>121</v>
      </c>
      <c r="N31" t="s">
        <v>121</v>
      </c>
      <c r="O31">
        <v>0</v>
      </c>
      <c r="P31">
        <v>1</v>
      </c>
      <c r="Q31" s="27">
        <v>7.61</v>
      </c>
      <c r="R31" s="27">
        <v>4</v>
      </c>
      <c r="S31" s="27">
        <v>11.61</v>
      </c>
      <c r="T31" s="154">
        <f t="shared" si="1"/>
        <v>11.61</v>
      </c>
    </row>
    <row r="32" spans="1:20">
      <c r="A32" t="s">
        <v>104</v>
      </c>
      <c r="B32" t="s">
        <v>2664</v>
      </c>
      <c r="C32" t="s">
        <v>2665</v>
      </c>
      <c r="D32" t="s">
        <v>2098</v>
      </c>
      <c r="E32" t="s">
        <v>2642</v>
      </c>
      <c r="F32" t="s">
        <v>121</v>
      </c>
      <c r="G32" t="s">
        <v>121</v>
      </c>
      <c r="H32" t="s">
        <v>2033</v>
      </c>
      <c r="I32" t="s">
        <v>2666</v>
      </c>
      <c r="J32" t="s">
        <v>891</v>
      </c>
      <c r="K32" s="62">
        <v>44742</v>
      </c>
      <c r="L32" t="s">
        <v>122</v>
      </c>
      <c r="M32" t="s">
        <v>2667</v>
      </c>
      <c r="N32" t="s">
        <v>2668</v>
      </c>
      <c r="O32">
        <v>1</v>
      </c>
      <c r="P32">
        <v>1</v>
      </c>
      <c r="Q32" s="27">
        <v>3.99</v>
      </c>
      <c r="R32" s="27">
        <v>0</v>
      </c>
      <c r="S32" s="27">
        <v>3.99</v>
      </c>
      <c r="T32" s="154">
        <f t="shared" si="1"/>
        <v>3.99</v>
      </c>
    </row>
    <row r="33" spans="1:20">
      <c r="A33" t="s">
        <v>104</v>
      </c>
      <c r="B33" t="s">
        <v>1467</v>
      </c>
      <c r="C33" t="s">
        <v>1468</v>
      </c>
      <c r="D33" t="s">
        <v>2098</v>
      </c>
      <c r="E33" t="s">
        <v>2642</v>
      </c>
      <c r="F33" t="s">
        <v>121</v>
      </c>
      <c r="G33" t="s">
        <v>121</v>
      </c>
      <c r="H33" t="s">
        <v>2033</v>
      </c>
      <c r="I33" t="s">
        <v>2669</v>
      </c>
      <c r="J33" t="s">
        <v>891</v>
      </c>
      <c r="K33" s="62">
        <v>44742</v>
      </c>
      <c r="L33" t="s">
        <v>120</v>
      </c>
      <c r="M33" t="s">
        <v>121</v>
      </c>
      <c r="N33" t="s">
        <v>121</v>
      </c>
      <c r="O33">
        <v>0</v>
      </c>
      <c r="P33">
        <v>1</v>
      </c>
      <c r="Q33" s="27">
        <v>7.61</v>
      </c>
      <c r="R33" s="27">
        <v>0</v>
      </c>
      <c r="S33" s="27">
        <v>7.61</v>
      </c>
      <c r="T33" s="154">
        <f t="shared" si="1"/>
        <v>7.61</v>
      </c>
    </row>
    <row r="34" spans="1:20">
      <c r="A34" t="s">
        <v>104</v>
      </c>
      <c r="B34" t="s">
        <v>783</v>
      </c>
      <c r="C34" t="s">
        <v>784</v>
      </c>
      <c r="D34" t="s">
        <v>2029</v>
      </c>
      <c r="E34" t="s">
        <v>2642</v>
      </c>
      <c r="F34" t="s">
        <v>121</v>
      </c>
      <c r="G34" t="s">
        <v>121</v>
      </c>
      <c r="H34" t="s">
        <v>2033</v>
      </c>
      <c r="I34" t="s">
        <v>2670</v>
      </c>
      <c r="J34" t="s">
        <v>891</v>
      </c>
      <c r="K34" s="62">
        <v>44742</v>
      </c>
      <c r="L34" t="s">
        <v>120</v>
      </c>
      <c r="M34" t="s">
        <v>121</v>
      </c>
      <c r="N34" t="s">
        <v>121</v>
      </c>
      <c r="O34">
        <v>0</v>
      </c>
      <c r="P34">
        <v>2</v>
      </c>
      <c r="Q34" s="27">
        <v>0</v>
      </c>
      <c r="R34" s="27">
        <v>4</v>
      </c>
      <c r="S34" s="27">
        <v>4</v>
      </c>
      <c r="T34" s="154">
        <f t="shared" si="1"/>
        <v>4</v>
      </c>
    </row>
    <row r="35" spans="1:20">
      <c r="A35" t="s">
        <v>80</v>
      </c>
      <c r="B35" t="s">
        <v>1322</v>
      </c>
      <c r="C35" t="s">
        <v>1323</v>
      </c>
      <c r="D35" t="s">
        <v>2029</v>
      </c>
      <c r="E35" t="s">
        <v>2642</v>
      </c>
      <c r="F35" t="s">
        <v>121</v>
      </c>
      <c r="G35" t="s">
        <v>121</v>
      </c>
      <c r="H35" t="s">
        <v>2033</v>
      </c>
      <c r="I35" t="s">
        <v>2671</v>
      </c>
      <c r="J35" t="s">
        <v>891</v>
      </c>
      <c r="K35" s="62">
        <v>44742</v>
      </c>
      <c r="L35" t="s">
        <v>120</v>
      </c>
      <c r="M35" t="s">
        <v>121</v>
      </c>
      <c r="N35" t="s">
        <v>121</v>
      </c>
      <c r="O35">
        <v>0</v>
      </c>
      <c r="P35">
        <v>3</v>
      </c>
      <c r="Q35" s="27">
        <v>22.830000000000002</v>
      </c>
      <c r="R35" s="27">
        <v>6</v>
      </c>
      <c r="S35" s="27">
        <v>28.830000000000002</v>
      </c>
      <c r="T35" s="154">
        <f t="shared" si="1"/>
        <v>28.830000000000002</v>
      </c>
    </row>
    <row r="36" spans="1:20">
      <c r="A36" t="s">
        <v>80</v>
      </c>
      <c r="B36" t="s">
        <v>1322</v>
      </c>
      <c r="C36" t="s">
        <v>1323</v>
      </c>
      <c r="D36" t="s">
        <v>2029</v>
      </c>
      <c r="E36" t="s">
        <v>2642</v>
      </c>
      <c r="F36" t="s">
        <v>121</v>
      </c>
      <c r="G36" t="s">
        <v>121</v>
      </c>
      <c r="H36" t="s">
        <v>2033</v>
      </c>
      <c r="I36" t="s">
        <v>2671</v>
      </c>
      <c r="J36" t="s">
        <v>891</v>
      </c>
      <c r="K36" s="62">
        <v>44742</v>
      </c>
      <c r="L36" t="s">
        <v>122</v>
      </c>
      <c r="M36" t="s">
        <v>2644</v>
      </c>
      <c r="N36" t="s">
        <v>2645</v>
      </c>
      <c r="O36">
        <v>2</v>
      </c>
      <c r="P36">
        <v>2</v>
      </c>
      <c r="Q36" s="27">
        <v>20.260000000000002</v>
      </c>
      <c r="R36" s="27">
        <v>0</v>
      </c>
      <c r="S36" s="27">
        <v>20.260000000000002</v>
      </c>
      <c r="T36" s="154">
        <f t="shared" si="1"/>
        <v>20.260000000000002</v>
      </c>
    </row>
    <row r="37" spans="1:20">
      <c r="A37" t="s">
        <v>69</v>
      </c>
      <c r="B37" t="s">
        <v>875</v>
      </c>
      <c r="C37" t="s">
        <v>876</v>
      </c>
      <c r="D37" t="s">
        <v>2098</v>
      </c>
      <c r="E37" t="s">
        <v>2642</v>
      </c>
      <c r="F37" t="s">
        <v>121</v>
      </c>
      <c r="G37" t="s">
        <v>121</v>
      </c>
      <c r="H37" t="s">
        <v>2033</v>
      </c>
      <c r="I37" t="s">
        <v>2672</v>
      </c>
      <c r="J37" t="s">
        <v>891</v>
      </c>
      <c r="K37" s="62">
        <v>44742</v>
      </c>
      <c r="L37" t="s">
        <v>120</v>
      </c>
      <c r="M37" t="s">
        <v>121</v>
      </c>
      <c r="N37" t="s">
        <v>121</v>
      </c>
      <c r="O37">
        <v>0</v>
      </c>
      <c r="P37">
        <v>1</v>
      </c>
      <c r="Q37" s="27">
        <v>7.61</v>
      </c>
      <c r="R37" s="27">
        <v>2</v>
      </c>
      <c r="S37" s="27">
        <v>9.61</v>
      </c>
      <c r="T37" s="154">
        <f t="shared" si="1"/>
        <v>9.61</v>
      </c>
    </row>
    <row r="38" spans="1:20">
      <c r="A38" t="s">
        <v>69</v>
      </c>
      <c r="B38" t="s">
        <v>889</v>
      </c>
      <c r="C38" t="s">
        <v>890</v>
      </c>
      <c r="D38" t="s">
        <v>2029</v>
      </c>
      <c r="E38" t="s">
        <v>2642</v>
      </c>
      <c r="F38" t="s">
        <v>121</v>
      </c>
      <c r="G38" t="s">
        <v>121</v>
      </c>
      <c r="H38" t="s">
        <v>2033</v>
      </c>
      <c r="I38" t="s">
        <v>2673</v>
      </c>
      <c r="J38" t="s">
        <v>891</v>
      </c>
      <c r="K38" s="62">
        <v>44742</v>
      </c>
      <c r="L38" t="s">
        <v>120</v>
      </c>
      <c r="M38" t="s">
        <v>121</v>
      </c>
      <c r="N38" t="s">
        <v>121</v>
      </c>
      <c r="O38">
        <v>0</v>
      </c>
      <c r="P38">
        <v>8</v>
      </c>
      <c r="Q38" s="27">
        <v>0</v>
      </c>
      <c r="R38" s="27">
        <v>12</v>
      </c>
      <c r="S38" s="27">
        <v>12</v>
      </c>
      <c r="T38" s="154">
        <f t="shared" si="1"/>
        <v>12</v>
      </c>
    </row>
    <row r="39" spans="1:20">
      <c r="A39" t="s">
        <v>73</v>
      </c>
      <c r="B39" t="s">
        <v>426</v>
      </c>
      <c r="C39" t="s">
        <v>76</v>
      </c>
      <c r="D39" t="s">
        <v>2029</v>
      </c>
      <c r="E39" t="s">
        <v>2642</v>
      </c>
      <c r="F39" t="s">
        <v>121</v>
      </c>
      <c r="G39" t="s">
        <v>121</v>
      </c>
      <c r="H39" t="s">
        <v>2033</v>
      </c>
      <c r="I39" t="s">
        <v>2674</v>
      </c>
      <c r="J39" t="s">
        <v>891</v>
      </c>
      <c r="K39" s="62">
        <v>44742</v>
      </c>
      <c r="L39" t="s">
        <v>120</v>
      </c>
      <c r="M39" t="s">
        <v>121</v>
      </c>
      <c r="N39" t="s">
        <v>121</v>
      </c>
      <c r="O39">
        <v>0</v>
      </c>
      <c r="P39">
        <v>2</v>
      </c>
      <c r="Q39" s="27">
        <v>0</v>
      </c>
      <c r="R39" s="27">
        <v>4</v>
      </c>
      <c r="S39" s="27">
        <v>4</v>
      </c>
      <c r="T39" s="154">
        <f t="shared" si="1"/>
        <v>4</v>
      </c>
    </row>
    <row r="40" spans="1:20">
      <c r="A40" t="s">
        <v>73</v>
      </c>
      <c r="B40" t="s">
        <v>426</v>
      </c>
      <c r="C40" t="s">
        <v>76</v>
      </c>
      <c r="D40" t="s">
        <v>2029</v>
      </c>
      <c r="E40" t="s">
        <v>2642</v>
      </c>
      <c r="F40" t="s">
        <v>121</v>
      </c>
      <c r="G40" t="s">
        <v>121</v>
      </c>
      <c r="H40" t="s">
        <v>2033</v>
      </c>
      <c r="I40" t="s">
        <v>2674</v>
      </c>
      <c r="J40" t="s">
        <v>891</v>
      </c>
      <c r="K40" s="62">
        <v>44742</v>
      </c>
      <c r="L40" t="s">
        <v>120</v>
      </c>
      <c r="M40" t="s">
        <v>121</v>
      </c>
      <c r="N40" t="s">
        <v>121</v>
      </c>
      <c r="O40">
        <v>0</v>
      </c>
      <c r="P40">
        <v>8</v>
      </c>
      <c r="Q40" s="27">
        <v>0</v>
      </c>
      <c r="R40" s="27">
        <v>16</v>
      </c>
      <c r="S40" s="27">
        <v>16</v>
      </c>
      <c r="T40" s="154">
        <f t="shared" si="1"/>
        <v>16</v>
      </c>
    </row>
    <row r="41" spans="1:20">
      <c r="A41" t="s">
        <v>69</v>
      </c>
      <c r="B41" t="s">
        <v>306</v>
      </c>
      <c r="C41" t="s">
        <v>307</v>
      </c>
      <c r="D41" t="s">
        <v>2098</v>
      </c>
      <c r="E41" t="s">
        <v>2642</v>
      </c>
      <c r="F41" t="s">
        <v>121</v>
      </c>
      <c r="G41" t="s">
        <v>121</v>
      </c>
      <c r="H41" t="s">
        <v>2033</v>
      </c>
      <c r="I41" t="s">
        <v>2675</v>
      </c>
      <c r="J41" t="s">
        <v>891</v>
      </c>
      <c r="K41" s="62">
        <v>44742</v>
      </c>
      <c r="L41" t="s">
        <v>120</v>
      </c>
      <c r="M41" t="s">
        <v>121</v>
      </c>
      <c r="N41" t="s">
        <v>121</v>
      </c>
      <c r="O41">
        <v>0</v>
      </c>
      <c r="P41">
        <v>3</v>
      </c>
      <c r="Q41" s="27">
        <v>22.830000000000002</v>
      </c>
      <c r="R41" s="27">
        <v>0</v>
      </c>
      <c r="S41" s="27">
        <v>22.830000000000002</v>
      </c>
      <c r="T41" s="154">
        <f t="shared" si="1"/>
        <v>22.830000000000002</v>
      </c>
    </row>
    <row r="42" spans="1:20">
      <c r="A42" t="s">
        <v>99</v>
      </c>
      <c r="B42" t="s">
        <v>748</v>
      </c>
      <c r="C42" t="s">
        <v>749</v>
      </c>
      <c r="D42" t="s">
        <v>2029</v>
      </c>
      <c r="E42" t="s">
        <v>2642</v>
      </c>
      <c r="F42" t="s">
        <v>121</v>
      </c>
      <c r="G42" t="s">
        <v>121</v>
      </c>
      <c r="H42" t="s">
        <v>2033</v>
      </c>
      <c r="I42" t="s">
        <v>2676</v>
      </c>
      <c r="J42" t="s">
        <v>891</v>
      </c>
      <c r="K42" s="62">
        <v>44742</v>
      </c>
      <c r="L42" t="s">
        <v>120</v>
      </c>
      <c r="M42" t="s">
        <v>121</v>
      </c>
      <c r="N42" t="s">
        <v>121</v>
      </c>
      <c r="O42">
        <v>0</v>
      </c>
      <c r="P42">
        <v>1</v>
      </c>
      <c r="Q42" s="27">
        <v>0</v>
      </c>
      <c r="R42" s="27">
        <v>2</v>
      </c>
      <c r="S42" s="27">
        <v>2</v>
      </c>
      <c r="T42" s="154">
        <f t="shared" si="1"/>
        <v>2</v>
      </c>
    </row>
    <row r="43" spans="1:20">
      <c r="A43" t="s">
        <v>104</v>
      </c>
      <c r="B43" t="s">
        <v>1499</v>
      </c>
      <c r="C43" t="s">
        <v>1500</v>
      </c>
      <c r="D43" t="s">
        <v>2098</v>
      </c>
      <c r="E43" t="s">
        <v>2642</v>
      </c>
      <c r="F43" t="s">
        <v>121</v>
      </c>
      <c r="G43" t="s">
        <v>121</v>
      </c>
      <c r="H43" t="s">
        <v>2033</v>
      </c>
      <c r="I43" t="s">
        <v>2677</v>
      </c>
      <c r="J43" t="s">
        <v>891</v>
      </c>
      <c r="K43" s="62">
        <v>44742</v>
      </c>
      <c r="L43" t="s">
        <v>120</v>
      </c>
      <c r="M43" t="s">
        <v>121</v>
      </c>
      <c r="N43" t="s">
        <v>121</v>
      </c>
      <c r="O43">
        <v>0</v>
      </c>
      <c r="P43">
        <v>3</v>
      </c>
      <c r="Q43" s="27">
        <v>22.830000000000002</v>
      </c>
      <c r="R43" s="27">
        <v>2</v>
      </c>
      <c r="S43" s="27">
        <v>24.830000000000002</v>
      </c>
      <c r="T43" s="154">
        <f t="shared" si="1"/>
        <v>24.830000000000002</v>
      </c>
    </row>
    <row r="44" spans="1:20">
      <c r="A44" t="s">
        <v>104</v>
      </c>
      <c r="B44" t="s">
        <v>2678</v>
      </c>
      <c r="C44" t="s">
        <v>2679</v>
      </c>
      <c r="D44" t="s">
        <v>2029</v>
      </c>
      <c r="E44" t="s">
        <v>2642</v>
      </c>
      <c r="F44" t="s">
        <v>121</v>
      </c>
      <c r="G44" t="s">
        <v>121</v>
      </c>
      <c r="H44" t="s">
        <v>2033</v>
      </c>
      <c r="I44" t="s">
        <v>2680</v>
      </c>
      <c r="J44" t="s">
        <v>891</v>
      </c>
      <c r="K44" s="62">
        <v>44742</v>
      </c>
      <c r="L44" t="s">
        <v>120</v>
      </c>
      <c r="M44" t="s">
        <v>121</v>
      </c>
      <c r="N44" t="s">
        <v>121</v>
      </c>
      <c r="O44">
        <v>0</v>
      </c>
      <c r="P44">
        <v>3</v>
      </c>
      <c r="Q44" s="27">
        <v>22.830000000000002</v>
      </c>
      <c r="R44" s="27">
        <v>8</v>
      </c>
      <c r="S44" s="27">
        <v>30.830000000000002</v>
      </c>
      <c r="T44" s="154">
        <f t="shared" si="1"/>
        <v>30.830000000000002</v>
      </c>
    </row>
    <row r="45" spans="1:20">
      <c r="A45" t="s">
        <v>104</v>
      </c>
      <c r="B45" t="s">
        <v>2678</v>
      </c>
      <c r="C45" t="s">
        <v>2679</v>
      </c>
      <c r="D45" t="s">
        <v>2029</v>
      </c>
      <c r="E45" t="s">
        <v>2642</v>
      </c>
      <c r="F45" t="s">
        <v>121</v>
      </c>
      <c r="G45" t="s">
        <v>121</v>
      </c>
      <c r="H45" t="s">
        <v>2033</v>
      </c>
      <c r="I45" t="s">
        <v>2680</v>
      </c>
      <c r="J45" t="s">
        <v>891</v>
      </c>
      <c r="K45" s="62">
        <v>44742</v>
      </c>
      <c r="L45" t="s">
        <v>122</v>
      </c>
      <c r="M45" t="s">
        <v>2644</v>
      </c>
      <c r="N45" t="s">
        <v>2645</v>
      </c>
      <c r="O45">
        <v>1</v>
      </c>
      <c r="P45">
        <v>1</v>
      </c>
      <c r="Q45" s="27">
        <v>10.130000000000001</v>
      </c>
      <c r="R45" s="27">
        <v>0</v>
      </c>
      <c r="S45" s="27">
        <v>10.130000000000001</v>
      </c>
      <c r="T45" s="154">
        <f t="shared" si="1"/>
        <v>10.130000000000001</v>
      </c>
    </row>
    <row r="46" spans="1:20">
      <c r="A46" t="s">
        <v>104</v>
      </c>
      <c r="B46" t="s">
        <v>2678</v>
      </c>
      <c r="C46" t="s">
        <v>2679</v>
      </c>
      <c r="D46" t="s">
        <v>2029</v>
      </c>
      <c r="E46" t="s">
        <v>2642</v>
      </c>
      <c r="F46" t="s">
        <v>121</v>
      </c>
      <c r="G46" t="s">
        <v>121</v>
      </c>
      <c r="H46" t="s">
        <v>2033</v>
      </c>
      <c r="I46" t="s">
        <v>2680</v>
      </c>
      <c r="J46" t="s">
        <v>891</v>
      </c>
      <c r="K46" s="62">
        <v>44742</v>
      </c>
      <c r="L46" t="s">
        <v>122</v>
      </c>
      <c r="M46" t="s">
        <v>879</v>
      </c>
      <c r="N46" t="s">
        <v>880</v>
      </c>
      <c r="O46">
        <v>8</v>
      </c>
      <c r="P46">
        <v>7</v>
      </c>
      <c r="Q46" s="27">
        <v>65.599999999999994</v>
      </c>
      <c r="R46" s="27">
        <v>0</v>
      </c>
      <c r="S46" s="27">
        <v>65.599999999999994</v>
      </c>
      <c r="T46" s="154">
        <f t="shared" si="1"/>
        <v>65.599999999999994</v>
      </c>
    </row>
    <row r="47" spans="1:20">
      <c r="A47" t="s">
        <v>104</v>
      </c>
      <c r="B47" t="s">
        <v>2681</v>
      </c>
      <c r="C47" t="s">
        <v>2682</v>
      </c>
      <c r="D47" t="s">
        <v>2098</v>
      </c>
      <c r="E47" t="s">
        <v>2642</v>
      </c>
      <c r="F47" t="s">
        <v>121</v>
      </c>
      <c r="G47" t="s">
        <v>121</v>
      </c>
      <c r="H47" t="s">
        <v>2033</v>
      </c>
      <c r="I47" t="s">
        <v>2683</v>
      </c>
      <c r="J47" t="s">
        <v>891</v>
      </c>
      <c r="K47" s="62">
        <v>44742</v>
      </c>
      <c r="L47" t="s">
        <v>120</v>
      </c>
      <c r="M47" t="s">
        <v>121</v>
      </c>
      <c r="N47" t="s">
        <v>121</v>
      </c>
      <c r="O47">
        <v>0</v>
      </c>
      <c r="P47">
        <v>1</v>
      </c>
      <c r="Q47" s="27">
        <v>7.61</v>
      </c>
      <c r="R47" s="27">
        <v>0</v>
      </c>
      <c r="S47" s="27">
        <v>7.61</v>
      </c>
      <c r="T47" s="154">
        <f t="shared" si="1"/>
        <v>7.61</v>
      </c>
    </row>
    <row r="48" spans="1:20">
      <c r="A48" t="s">
        <v>104</v>
      </c>
      <c r="B48" t="s">
        <v>1521</v>
      </c>
      <c r="C48" t="s">
        <v>1522</v>
      </c>
      <c r="D48" t="s">
        <v>2098</v>
      </c>
      <c r="E48" t="s">
        <v>2642</v>
      </c>
      <c r="F48" t="s">
        <v>121</v>
      </c>
      <c r="G48" t="s">
        <v>121</v>
      </c>
      <c r="H48" t="s">
        <v>2033</v>
      </c>
      <c r="I48" t="s">
        <v>2684</v>
      </c>
      <c r="J48" t="s">
        <v>891</v>
      </c>
      <c r="K48" s="62">
        <v>44742</v>
      </c>
      <c r="L48" t="s">
        <v>120</v>
      </c>
      <c r="M48" t="s">
        <v>121</v>
      </c>
      <c r="N48" t="s">
        <v>121</v>
      </c>
      <c r="O48">
        <v>0</v>
      </c>
      <c r="P48">
        <v>1</v>
      </c>
      <c r="Q48" s="27">
        <v>7.61</v>
      </c>
      <c r="R48" s="27">
        <v>0</v>
      </c>
      <c r="S48" s="27">
        <v>7.61</v>
      </c>
      <c r="T48" s="154">
        <f t="shared" si="1"/>
        <v>7.61</v>
      </c>
    </row>
    <row r="49" spans="1:21">
      <c r="A49" t="s">
        <v>80</v>
      </c>
      <c r="B49" t="s">
        <v>1018</v>
      </c>
      <c r="C49" t="s">
        <v>1019</v>
      </c>
      <c r="D49" t="s">
        <v>2029</v>
      </c>
      <c r="E49" t="s">
        <v>2642</v>
      </c>
      <c r="F49" t="s">
        <v>121</v>
      </c>
      <c r="G49" t="s">
        <v>121</v>
      </c>
      <c r="H49" t="s">
        <v>2033</v>
      </c>
      <c r="I49" t="s">
        <v>2685</v>
      </c>
      <c r="J49" t="s">
        <v>162</v>
      </c>
      <c r="K49" s="62">
        <v>44742</v>
      </c>
      <c r="L49" t="s">
        <v>120</v>
      </c>
      <c r="M49" t="s">
        <v>121</v>
      </c>
      <c r="N49" t="s">
        <v>121</v>
      </c>
      <c r="O49">
        <v>0</v>
      </c>
      <c r="P49">
        <v>8</v>
      </c>
      <c r="Q49" s="27">
        <v>60.88</v>
      </c>
      <c r="R49" s="27">
        <v>8</v>
      </c>
      <c r="S49" s="27">
        <v>68.88</v>
      </c>
      <c r="T49" s="154">
        <f t="shared" si="1"/>
        <v>68.88</v>
      </c>
    </row>
    <row r="50" spans="1:21">
      <c r="A50" t="s">
        <v>80</v>
      </c>
      <c r="B50" t="s">
        <v>1018</v>
      </c>
      <c r="C50" t="s">
        <v>1019</v>
      </c>
      <c r="D50" t="s">
        <v>2029</v>
      </c>
      <c r="E50" t="s">
        <v>2642</v>
      </c>
      <c r="F50" t="s">
        <v>121</v>
      </c>
      <c r="G50" t="s">
        <v>121</v>
      </c>
      <c r="H50" t="s">
        <v>2033</v>
      </c>
      <c r="I50" t="s">
        <v>2685</v>
      </c>
      <c r="J50" t="s">
        <v>162</v>
      </c>
      <c r="K50" s="62">
        <v>44742</v>
      </c>
      <c r="L50" t="s">
        <v>122</v>
      </c>
      <c r="M50" t="s">
        <v>879</v>
      </c>
      <c r="N50" t="s">
        <v>880</v>
      </c>
      <c r="O50">
        <v>6</v>
      </c>
      <c r="P50">
        <v>6</v>
      </c>
      <c r="Q50" s="27">
        <v>49.2</v>
      </c>
      <c r="R50" s="27">
        <v>0</v>
      </c>
      <c r="S50" s="27">
        <v>49.2</v>
      </c>
      <c r="T50" s="154">
        <f t="shared" si="1"/>
        <v>49.2</v>
      </c>
    </row>
    <row r="51" spans="1:21">
      <c r="A51" t="s">
        <v>80</v>
      </c>
      <c r="B51" t="s">
        <v>1018</v>
      </c>
      <c r="C51" t="s">
        <v>1019</v>
      </c>
      <c r="D51" t="s">
        <v>2029</v>
      </c>
      <c r="E51" t="s">
        <v>2642</v>
      </c>
      <c r="F51" t="s">
        <v>121</v>
      </c>
      <c r="G51" t="s">
        <v>121</v>
      </c>
      <c r="H51" t="s">
        <v>2033</v>
      </c>
      <c r="I51" t="s">
        <v>2685</v>
      </c>
      <c r="J51" t="s">
        <v>162</v>
      </c>
      <c r="K51" s="62">
        <v>44742</v>
      </c>
      <c r="L51" t="s">
        <v>122</v>
      </c>
      <c r="M51" t="s">
        <v>163</v>
      </c>
      <c r="N51" t="s">
        <v>164</v>
      </c>
      <c r="O51">
        <v>2</v>
      </c>
      <c r="P51">
        <v>1</v>
      </c>
      <c r="Q51" s="27">
        <v>2.2000000000000002</v>
      </c>
      <c r="R51" s="27">
        <v>0</v>
      </c>
      <c r="S51" s="27">
        <v>2.2000000000000002</v>
      </c>
      <c r="T51" s="154">
        <f t="shared" si="1"/>
        <v>2.2000000000000002</v>
      </c>
    </row>
    <row r="52" spans="1:21">
      <c r="A52" t="s">
        <v>80</v>
      </c>
      <c r="B52" t="s">
        <v>1018</v>
      </c>
      <c r="C52" t="s">
        <v>1019</v>
      </c>
      <c r="D52" t="s">
        <v>2029</v>
      </c>
      <c r="E52" t="s">
        <v>2642</v>
      </c>
      <c r="F52" t="s">
        <v>121</v>
      </c>
      <c r="G52" t="s">
        <v>121</v>
      </c>
      <c r="H52" t="s">
        <v>2033</v>
      </c>
      <c r="I52" t="s">
        <v>2685</v>
      </c>
      <c r="J52" t="s">
        <v>162</v>
      </c>
      <c r="K52" s="62">
        <v>44742</v>
      </c>
      <c r="L52" t="s">
        <v>122</v>
      </c>
      <c r="M52" t="s">
        <v>598</v>
      </c>
      <c r="N52" t="s">
        <v>599</v>
      </c>
      <c r="O52">
        <v>1</v>
      </c>
      <c r="P52">
        <v>1</v>
      </c>
      <c r="Q52" s="27">
        <v>0.44</v>
      </c>
      <c r="R52" s="27">
        <v>0</v>
      </c>
      <c r="S52" s="27">
        <v>0.44</v>
      </c>
      <c r="T52" s="154">
        <f t="shared" si="1"/>
        <v>0.44</v>
      </c>
    </row>
    <row r="53" spans="1:21">
      <c r="A53" t="s">
        <v>80</v>
      </c>
      <c r="B53" t="s">
        <v>1020</v>
      </c>
      <c r="C53" t="s">
        <v>1021</v>
      </c>
      <c r="D53" t="s">
        <v>2029</v>
      </c>
      <c r="E53" t="s">
        <v>2642</v>
      </c>
      <c r="F53" t="s">
        <v>121</v>
      </c>
      <c r="G53" t="s">
        <v>121</v>
      </c>
      <c r="H53" t="s">
        <v>2033</v>
      </c>
      <c r="I53" t="s">
        <v>2686</v>
      </c>
      <c r="J53" t="s">
        <v>162</v>
      </c>
      <c r="K53" s="62">
        <v>44742</v>
      </c>
      <c r="L53" t="s">
        <v>120</v>
      </c>
      <c r="M53" t="s">
        <v>121</v>
      </c>
      <c r="N53" t="s">
        <v>121</v>
      </c>
      <c r="O53">
        <v>0</v>
      </c>
      <c r="P53">
        <v>2</v>
      </c>
      <c r="Q53" s="27">
        <v>15.22</v>
      </c>
      <c r="R53" s="27">
        <v>2</v>
      </c>
      <c r="S53" s="27">
        <v>17.22</v>
      </c>
      <c r="T53" s="154">
        <f t="shared" si="1"/>
        <v>17.22</v>
      </c>
    </row>
    <row r="54" spans="1:21">
      <c r="A54" t="s">
        <v>80</v>
      </c>
      <c r="B54" t="s">
        <v>1020</v>
      </c>
      <c r="C54" t="s">
        <v>1021</v>
      </c>
      <c r="D54" t="s">
        <v>2029</v>
      </c>
      <c r="E54" t="s">
        <v>2642</v>
      </c>
      <c r="F54" t="s">
        <v>121</v>
      </c>
      <c r="G54" t="s">
        <v>121</v>
      </c>
      <c r="H54" t="s">
        <v>2033</v>
      </c>
      <c r="I54" t="s">
        <v>2686</v>
      </c>
      <c r="J54" t="s">
        <v>162</v>
      </c>
      <c r="K54" s="62">
        <v>44742</v>
      </c>
      <c r="L54" t="s">
        <v>122</v>
      </c>
      <c r="M54" t="s">
        <v>879</v>
      </c>
      <c r="N54" t="s">
        <v>880</v>
      </c>
      <c r="O54">
        <v>2</v>
      </c>
      <c r="P54">
        <v>2</v>
      </c>
      <c r="Q54" s="27">
        <v>16.399999999999999</v>
      </c>
      <c r="R54" s="27">
        <v>0</v>
      </c>
      <c r="S54" s="27">
        <v>16.399999999999999</v>
      </c>
      <c r="T54" s="154">
        <f t="shared" si="1"/>
        <v>16.399999999999999</v>
      </c>
    </row>
    <row r="55" spans="1:21">
      <c r="A55" t="s">
        <v>80</v>
      </c>
      <c r="B55" t="s">
        <v>1022</v>
      </c>
      <c r="C55" t="s">
        <v>1023</v>
      </c>
      <c r="D55" t="s">
        <v>2029</v>
      </c>
      <c r="E55" t="s">
        <v>2642</v>
      </c>
      <c r="F55" t="s">
        <v>121</v>
      </c>
      <c r="G55" t="s">
        <v>121</v>
      </c>
      <c r="H55" t="s">
        <v>2033</v>
      </c>
      <c r="I55" t="s">
        <v>2687</v>
      </c>
      <c r="J55" t="s">
        <v>162</v>
      </c>
      <c r="K55" s="62">
        <v>44742</v>
      </c>
      <c r="L55" t="s">
        <v>120</v>
      </c>
      <c r="M55" t="s">
        <v>121</v>
      </c>
      <c r="N55" t="s">
        <v>121</v>
      </c>
      <c r="O55">
        <v>0</v>
      </c>
      <c r="P55">
        <v>2</v>
      </c>
      <c r="Q55" s="27">
        <v>15.22</v>
      </c>
      <c r="R55" s="27">
        <v>3</v>
      </c>
      <c r="S55" s="27">
        <v>18.22</v>
      </c>
      <c r="T55" s="154">
        <f t="shared" si="1"/>
        <v>18.22</v>
      </c>
    </row>
    <row r="56" spans="1:21">
      <c r="A56" t="s">
        <v>80</v>
      </c>
      <c r="B56" t="s">
        <v>1022</v>
      </c>
      <c r="C56" t="s">
        <v>1023</v>
      </c>
      <c r="D56" t="s">
        <v>2029</v>
      </c>
      <c r="E56" t="s">
        <v>2642</v>
      </c>
      <c r="F56" t="s">
        <v>121</v>
      </c>
      <c r="G56" t="s">
        <v>121</v>
      </c>
      <c r="H56" t="s">
        <v>2033</v>
      </c>
      <c r="I56" t="s">
        <v>2687</v>
      </c>
      <c r="J56" t="s">
        <v>162</v>
      </c>
      <c r="K56" s="62">
        <v>44742</v>
      </c>
      <c r="L56" t="s">
        <v>122</v>
      </c>
      <c r="M56" t="s">
        <v>879</v>
      </c>
      <c r="N56" t="s">
        <v>880</v>
      </c>
      <c r="O56">
        <v>2</v>
      </c>
      <c r="P56">
        <v>2</v>
      </c>
      <c r="Q56" s="27">
        <v>16.399999999999999</v>
      </c>
      <c r="R56" s="27">
        <v>0</v>
      </c>
      <c r="S56" s="27">
        <v>16.399999999999999</v>
      </c>
      <c r="T56" s="154">
        <f t="shared" si="1"/>
        <v>16.399999999999999</v>
      </c>
    </row>
    <row r="57" spans="1:21">
      <c r="A57" t="s">
        <v>80</v>
      </c>
      <c r="B57" t="s">
        <v>1024</v>
      </c>
      <c r="C57" t="s">
        <v>1025</v>
      </c>
      <c r="D57" t="s">
        <v>2029</v>
      </c>
      <c r="E57" t="s">
        <v>2642</v>
      </c>
      <c r="F57" t="s">
        <v>121</v>
      </c>
      <c r="G57" t="s">
        <v>121</v>
      </c>
      <c r="H57" t="s">
        <v>2033</v>
      </c>
      <c r="I57" t="s">
        <v>2688</v>
      </c>
      <c r="J57" t="s">
        <v>162</v>
      </c>
      <c r="K57" s="62">
        <v>44742</v>
      </c>
      <c r="L57" t="s">
        <v>120</v>
      </c>
      <c r="M57" t="s">
        <v>121</v>
      </c>
      <c r="N57" t="s">
        <v>121</v>
      </c>
      <c r="O57">
        <v>0</v>
      </c>
      <c r="P57">
        <v>3</v>
      </c>
      <c r="Q57" s="27">
        <v>22.830000000000002</v>
      </c>
      <c r="R57" s="27">
        <v>6</v>
      </c>
      <c r="S57" s="27">
        <v>28.830000000000002</v>
      </c>
      <c r="T57" s="154">
        <f t="shared" si="1"/>
        <v>28.830000000000002</v>
      </c>
    </row>
    <row r="58" spans="1:21">
      <c r="A58" t="s">
        <v>80</v>
      </c>
      <c r="B58" t="s">
        <v>1026</v>
      </c>
      <c r="C58" t="s">
        <v>1027</v>
      </c>
      <c r="D58" t="s">
        <v>2029</v>
      </c>
      <c r="E58" t="s">
        <v>2642</v>
      </c>
      <c r="F58" t="s">
        <v>121</v>
      </c>
      <c r="G58" t="s">
        <v>121</v>
      </c>
      <c r="H58" t="s">
        <v>2033</v>
      </c>
      <c r="I58" t="s">
        <v>2689</v>
      </c>
      <c r="J58" t="s">
        <v>162</v>
      </c>
      <c r="K58" s="62">
        <v>44742</v>
      </c>
      <c r="L58" t="s">
        <v>120</v>
      </c>
      <c r="M58" t="s">
        <v>121</v>
      </c>
      <c r="N58" t="s">
        <v>121</v>
      </c>
      <c r="O58">
        <v>0</v>
      </c>
      <c r="P58">
        <v>3</v>
      </c>
      <c r="Q58" s="27">
        <v>22.830000000000002</v>
      </c>
      <c r="R58" s="27">
        <v>4</v>
      </c>
      <c r="S58" s="27">
        <v>26.830000000000002</v>
      </c>
      <c r="T58" s="154">
        <f t="shared" si="1"/>
        <v>26.830000000000002</v>
      </c>
    </row>
    <row r="59" spans="1:21">
      <c r="A59" t="s">
        <v>80</v>
      </c>
      <c r="B59" t="s">
        <v>1026</v>
      </c>
      <c r="C59" t="s">
        <v>1027</v>
      </c>
      <c r="D59" t="s">
        <v>2029</v>
      </c>
      <c r="E59" t="s">
        <v>2642</v>
      </c>
      <c r="F59" t="s">
        <v>121</v>
      </c>
      <c r="G59" t="s">
        <v>121</v>
      </c>
      <c r="H59" t="s">
        <v>2033</v>
      </c>
      <c r="I59" t="s">
        <v>2689</v>
      </c>
      <c r="J59" t="s">
        <v>162</v>
      </c>
      <c r="K59" s="62">
        <v>44742</v>
      </c>
      <c r="L59" t="s">
        <v>122</v>
      </c>
      <c r="M59" t="s">
        <v>879</v>
      </c>
      <c r="N59" t="s">
        <v>880</v>
      </c>
      <c r="O59">
        <v>3</v>
      </c>
      <c r="P59">
        <v>3</v>
      </c>
      <c r="Q59" s="27">
        <v>24.6</v>
      </c>
      <c r="R59" s="27">
        <v>0</v>
      </c>
      <c r="S59" s="27">
        <v>24.6</v>
      </c>
      <c r="T59" s="154">
        <f t="shared" si="1"/>
        <v>24.6</v>
      </c>
    </row>
    <row r="60" spans="1:21">
      <c r="A60" t="s">
        <v>80</v>
      </c>
      <c r="B60" t="s">
        <v>2690</v>
      </c>
      <c r="C60" t="s">
        <v>2691</v>
      </c>
      <c r="D60" t="s">
        <v>2029</v>
      </c>
      <c r="E60" t="s">
        <v>2642</v>
      </c>
      <c r="F60" t="s">
        <v>121</v>
      </c>
      <c r="G60" t="s">
        <v>121</v>
      </c>
      <c r="H60" t="s">
        <v>2033</v>
      </c>
      <c r="I60" t="s">
        <v>2692</v>
      </c>
      <c r="J60" t="s">
        <v>162</v>
      </c>
      <c r="K60" s="62">
        <v>44742</v>
      </c>
      <c r="L60" t="s">
        <v>120</v>
      </c>
      <c r="M60" t="s">
        <v>121</v>
      </c>
      <c r="N60" t="s">
        <v>121</v>
      </c>
      <c r="O60">
        <v>0</v>
      </c>
      <c r="P60">
        <v>3</v>
      </c>
      <c r="Q60" s="27">
        <v>0</v>
      </c>
      <c r="R60" s="27">
        <v>6</v>
      </c>
      <c r="S60" s="27">
        <v>6</v>
      </c>
      <c r="U60" s="154">
        <f>S60</f>
        <v>6</v>
      </c>
    </row>
    <row r="61" spans="1:21">
      <c r="A61" t="s">
        <v>80</v>
      </c>
      <c r="B61" t="s">
        <v>2690</v>
      </c>
      <c r="C61" t="s">
        <v>2691</v>
      </c>
      <c r="D61" t="s">
        <v>2029</v>
      </c>
      <c r="E61" t="s">
        <v>2642</v>
      </c>
      <c r="F61" t="s">
        <v>121</v>
      </c>
      <c r="G61" t="s">
        <v>121</v>
      </c>
      <c r="H61" t="s">
        <v>2033</v>
      </c>
      <c r="I61" t="s">
        <v>2692</v>
      </c>
      <c r="J61" t="s">
        <v>162</v>
      </c>
      <c r="K61" s="62">
        <v>44742</v>
      </c>
      <c r="L61" t="s">
        <v>122</v>
      </c>
      <c r="M61" t="s">
        <v>2693</v>
      </c>
      <c r="N61" t="s">
        <v>2694</v>
      </c>
      <c r="O61">
        <v>2</v>
      </c>
      <c r="P61">
        <v>2</v>
      </c>
      <c r="Q61" s="27">
        <v>23.1</v>
      </c>
      <c r="R61" s="27">
        <v>0</v>
      </c>
      <c r="S61" s="27">
        <v>23.1</v>
      </c>
      <c r="U61" s="154">
        <f>S61</f>
        <v>23.1</v>
      </c>
    </row>
    <row r="62" spans="1:21">
      <c r="A62" t="s">
        <v>80</v>
      </c>
      <c r="B62" t="s">
        <v>1028</v>
      </c>
      <c r="C62" t="s">
        <v>1029</v>
      </c>
      <c r="D62" t="s">
        <v>2029</v>
      </c>
      <c r="E62" t="s">
        <v>2642</v>
      </c>
      <c r="F62" t="s">
        <v>121</v>
      </c>
      <c r="G62" t="s">
        <v>121</v>
      </c>
      <c r="H62" t="s">
        <v>2033</v>
      </c>
      <c r="I62" t="s">
        <v>2695</v>
      </c>
      <c r="J62" t="s">
        <v>162</v>
      </c>
      <c r="K62" s="62">
        <v>44742</v>
      </c>
      <c r="L62" t="s">
        <v>120</v>
      </c>
      <c r="M62" t="s">
        <v>121</v>
      </c>
      <c r="N62" t="s">
        <v>121</v>
      </c>
      <c r="O62">
        <v>0</v>
      </c>
      <c r="P62">
        <v>5</v>
      </c>
      <c r="Q62" s="27">
        <v>38.050000000000004</v>
      </c>
      <c r="R62" s="27">
        <v>6</v>
      </c>
      <c r="S62" s="27">
        <v>44.050000000000004</v>
      </c>
      <c r="T62" s="154">
        <f t="shared" ref="T62:T125" si="2">S62</f>
        <v>44.050000000000004</v>
      </c>
    </row>
    <row r="63" spans="1:21">
      <c r="A63" t="s">
        <v>80</v>
      </c>
      <c r="B63" t="s">
        <v>1028</v>
      </c>
      <c r="C63" t="s">
        <v>1029</v>
      </c>
      <c r="D63" t="s">
        <v>2029</v>
      </c>
      <c r="E63" t="s">
        <v>2642</v>
      </c>
      <c r="F63" t="s">
        <v>121</v>
      </c>
      <c r="G63" t="s">
        <v>121</v>
      </c>
      <c r="H63" t="s">
        <v>2033</v>
      </c>
      <c r="I63" t="s">
        <v>2695</v>
      </c>
      <c r="J63" t="s">
        <v>162</v>
      </c>
      <c r="K63" s="62">
        <v>44742</v>
      </c>
      <c r="L63" t="s">
        <v>122</v>
      </c>
      <c r="M63" t="s">
        <v>879</v>
      </c>
      <c r="N63" t="s">
        <v>880</v>
      </c>
      <c r="O63">
        <v>3</v>
      </c>
      <c r="P63">
        <v>3</v>
      </c>
      <c r="Q63" s="27">
        <v>24.6</v>
      </c>
      <c r="R63" s="27">
        <v>0</v>
      </c>
      <c r="S63" s="27">
        <v>24.6</v>
      </c>
      <c r="T63" s="154">
        <f t="shared" si="2"/>
        <v>24.6</v>
      </c>
    </row>
    <row r="64" spans="1:21">
      <c r="A64" t="s">
        <v>80</v>
      </c>
      <c r="B64" t="s">
        <v>1030</v>
      </c>
      <c r="C64" t="s">
        <v>1031</v>
      </c>
      <c r="D64" t="s">
        <v>2029</v>
      </c>
      <c r="E64" t="s">
        <v>2642</v>
      </c>
      <c r="F64" t="s">
        <v>121</v>
      </c>
      <c r="G64" t="s">
        <v>121</v>
      </c>
      <c r="H64" t="s">
        <v>2033</v>
      </c>
      <c r="I64" t="s">
        <v>2696</v>
      </c>
      <c r="J64" t="s">
        <v>162</v>
      </c>
      <c r="K64" s="62">
        <v>44742</v>
      </c>
      <c r="L64" t="s">
        <v>120</v>
      </c>
      <c r="M64" t="s">
        <v>121</v>
      </c>
      <c r="N64" t="s">
        <v>121</v>
      </c>
      <c r="O64">
        <v>0</v>
      </c>
      <c r="P64">
        <v>4</v>
      </c>
      <c r="Q64" s="27">
        <v>30.44</v>
      </c>
      <c r="R64" s="27">
        <v>3</v>
      </c>
      <c r="S64" s="27">
        <v>33.44</v>
      </c>
      <c r="T64" s="154">
        <f t="shared" si="2"/>
        <v>33.44</v>
      </c>
    </row>
    <row r="65" spans="1:20">
      <c r="A65" t="s">
        <v>80</v>
      </c>
      <c r="B65" t="s">
        <v>1030</v>
      </c>
      <c r="C65" t="s">
        <v>1031</v>
      </c>
      <c r="D65" t="s">
        <v>2029</v>
      </c>
      <c r="E65" t="s">
        <v>2642</v>
      </c>
      <c r="F65" t="s">
        <v>121</v>
      </c>
      <c r="G65" t="s">
        <v>121</v>
      </c>
      <c r="H65" t="s">
        <v>2033</v>
      </c>
      <c r="I65" t="s">
        <v>2696</v>
      </c>
      <c r="J65" t="s">
        <v>162</v>
      </c>
      <c r="K65" s="62">
        <v>44742</v>
      </c>
      <c r="L65" t="s">
        <v>122</v>
      </c>
      <c r="M65" t="s">
        <v>879</v>
      </c>
      <c r="N65" t="s">
        <v>880</v>
      </c>
      <c r="O65">
        <v>4</v>
      </c>
      <c r="P65">
        <v>4</v>
      </c>
      <c r="Q65" s="27">
        <v>32.799999999999997</v>
      </c>
      <c r="R65" s="27">
        <v>0</v>
      </c>
      <c r="S65" s="27">
        <v>32.799999999999997</v>
      </c>
      <c r="T65" s="154">
        <f t="shared" si="2"/>
        <v>32.799999999999997</v>
      </c>
    </row>
    <row r="66" spans="1:20">
      <c r="A66" t="s">
        <v>80</v>
      </c>
      <c r="B66" t="s">
        <v>1030</v>
      </c>
      <c r="C66" t="s">
        <v>1031</v>
      </c>
      <c r="D66" t="s">
        <v>2029</v>
      </c>
      <c r="E66" t="s">
        <v>2642</v>
      </c>
      <c r="F66" t="s">
        <v>121</v>
      </c>
      <c r="G66" t="s">
        <v>121</v>
      </c>
      <c r="H66" t="s">
        <v>2033</v>
      </c>
      <c r="I66" t="s">
        <v>2696</v>
      </c>
      <c r="J66" t="s">
        <v>162</v>
      </c>
      <c r="K66" s="62">
        <v>44742</v>
      </c>
      <c r="L66" t="s">
        <v>122</v>
      </c>
      <c r="M66" t="s">
        <v>163</v>
      </c>
      <c r="N66" t="s">
        <v>164</v>
      </c>
      <c r="O66">
        <v>2</v>
      </c>
      <c r="P66">
        <v>2</v>
      </c>
      <c r="Q66" s="27">
        <v>2.2000000000000002</v>
      </c>
      <c r="R66" s="27">
        <v>0</v>
      </c>
      <c r="S66" s="27">
        <v>2.2000000000000002</v>
      </c>
      <c r="T66" s="154">
        <f t="shared" si="2"/>
        <v>2.2000000000000002</v>
      </c>
    </row>
    <row r="67" spans="1:20">
      <c r="A67" t="s">
        <v>80</v>
      </c>
      <c r="B67" t="s">
        <v>1032</v>
      </c>
      <c r="C67" t="s">
        <v>1033</v>
      </c>
      <c r="D67" t="s">
        <v>2029</v>
      </c>
      <c r="E67" t="s">
        <v>2642</v>
      </c>
      <c r="F67" t="s">
        <v>121</v>
      </c>
      <c r="G67" t="s">
        <v>121</v>
      </c>
      <c r="H67" t="s">
        <v>2033</v>
      </c>
      <c r="I67" t="s">
        <v>2697</v>
      </c>
      <c r="J67" t="s">
        <v>162</v>
      </c>
      <c r="K67" s="62">
        <v>44742</v>
      </c>
      <c r="L67" t="s">
        <v>120</v>
      </c>
      <c r="M67" t="s">
        <v>121</v>
      </c>
      <c r="N67" t="s">
        <v>121</v>
      </c>
      <c r="O67">
        <v>0</v>
      </c>
      <c r="P67">
        <v>3</v>
      </c>
      <c r="Q67" s="27">
        <v>22.830000000000002</v>
      </c>
      <c r="R67" s="27">
        <v>8</v>
      </c>
      <c r="S67" s="27">
        <v>30.830000000000002</v>
      </c>
      <c r="T67" s="154">
        <f t="shared" si="2"/>
        <v>30.830000000000002</v>
      </c>
    </row>
    <row r="68" spans="1:20">
      <c r="A68" t="s">
        <v>80</v>
      </c>
      <c r="B68" t="s">
        <v>1032</v>
      </c>
      <c r="C68" t="s">
        <v>1033</v>
      </c>
      <c r="D68" t="s">
        <v>2029</v>
      </c>
      <c r="E68" t="s">
        <v>2642</v>
      </c>
      <c r="F68" t="s">
        <v>121</v>
      </c>
      <c r="G68" t="s">
        <v>121</v>
      </c>
      <c r="H68" t="s">
        <v>2033</v>
      </c>
      <c r="I68" t="s">
        <v>2697</v>
      </c>
      <c r="J68" t="s">
        <v>162</v>
      </c>
      <c r="K68" s="62">
        <v>44742</v>
      </c>
      <c r="L68" t="s">
        <v>122</v>
      </c>
      <c r="M68" t="s">
        <v>879</v>
      </c>
      <c r="N68" t="s">
        <v>880</v>
      </c>
      <c r="O68">
        <v>4</v>
      </c>
      <c r="P68">
        <v>3</v>
      </c>
      <c r="Q68" s="27">
        <v>32.799999999999997</v>
      </c>
      <c r="R68" s="27">
        <v>0</v>
      </c>
      <c r="S68" s="27">
        <v>32.799999999999997</v>
      </c>
      <c r="T68" s="154">
        <f t="shared" si="2"/>
        <v>32.799999999999997</v>
      </c>
    </row>
    <row r="69" spans="1:20">
      <c r="A69" t="s">
        <v>80</v>
      </c>
      <c r="B69" t="s">
        <v>1034</v>
      </c>
      <c r="C69" t="s">
        <v>1035</v>
      </c>
      <c r="D69" t="s">
        <v>2029</v>
      </c>
      <c r="E69" t="s">
        <v>2642</v>
      </c>
      <c r="F69" t="s">
        <v>121</v>
      </c>
      <c r="G69" t="s">
        <v>121</v>
      </c>
      <c r="H69" t="s">
        <v>2033</v>
      </c>
      <c r="I69" t="s">
        <v>2698</v>
      </c>
      <c r="J69" t="s">
        <v>162</v>
      </c>
      <c r="K69" s="62">
        <v>44742</v>
      </c>
      <c r="L69" t="s">
        <v>120</v>
      </c>
      <c r="M69" t="s">
        <v>121</v>
      </c>
      <c r="N69" t="s">
        <v>121</v>
      </c>
      <c r="O69">
        <v>0</v>
      </c>
      <c r="P69">
        <v>2</v>
      </c>
      <c r="Q69" s="27">
        <v>15.22</v>
      </c>
      <c r="R69" s="27">
        <v>3.85</v>
      </c>
      <c r="S69" s="27">
        <v>19.07</v>
      </c>
      <c r="T69" s="154">
        <f t="shared" si="2"/>
        <v>19.07</v>
      </c>
    </row>
    <row r="70" spans="1:20">
      <c r="A70" t="s">
        <v>80</v>
      </c>
      <c r="B70" t="s">
        <v>1034</v>
      </c>
      <c r="C70" t="s">
        <v>1035</v>
      </c>
      <c r="D70" t="s">
        <v>2029</v>
      </c>
      <c r="E70" t="s">
        <v>2642</v>
      </c>
      <c r="F70" t="s">
        <v>121</v>
      </c>
      <c r="G70" t="s">
        <v>121</v>
      </c>
      <c r="H70" t="s">
        <v>2033</v>
      </c>
      <c r="I70" t="s">
        <v>2698</v>
      </c>
      <c r="J70" t="s">
        <v>162</v>
      </c>
      <c r="K70" s="62">
        <v>44742</v>
      </c>
      <c r="L70" t="s">
        <v>122</v>
      </c>
      <c r="M70" t="s">
        <v>879</v>
      </c>
      <c r="N70" t="s">
        <v>880</v>
      </c>
      <c r="O70">
        <v>2</v>
      </c>
      <c r="P70">
        <v>2</v>
      </c>
      <c r="Q70" s="27">
        <v>16.399999999999999</v>
      </c>
      <c r="R70" s="27">
        <v>0</v>
      </c>
      <c r="S70" s="27">
        <v>16.399999999999999</v>
      </c>
      <c r="T70" s="154">
        <f t="shared" si="2"/>
        <v>16.399999999999999</v>
      </c>
    </row>
    <row r="71" spans="1:20">
      <c r="A71" t="s">
        <v>80</v>
      </c>
      <c r="B71" t="s">
        <v>1036</v>
      </c>
      <c r="C71" t="s">
        <v>1037</v>
      </c>
      <c r="D71" t="s">
        <v>2029</v>
      </c>
      <c r="E71" t="s">
        <v>2642</v>
      </c>
      <c r="F71" t="s">
        <v>121</v>
      </c>
      <c r="G71" t="s">
        <v>121</v>
      </c>
      <c r="H71" t="s">
        <v>2033</v>
      </c>
      <c r="I71" t="s">
        <v>2699</v>
      </c>
      <c r="J71" t="s">
        <v>162</v>
      </c>
      <c r="K71" s="62">
        <v>44742</v>
      </c>
      <c r="L71" t="s">
        <v>120</v>
      </c>
      <c r="M71" t="s">
        <v>121</v>
      </c>
      <c r="N71" t="s">
        <v>121</v>
      </c>
      <c r="O71">
        <v>0</v>
      </c>
      <c r="P71">
        <v>1</v>
      </c>
      <c r="Q71" s="27">
        <v>7.61</v>
      </c>
      <c r="R71" s="27">
        <v>2</v>
      </c>
      <c r="S71" s="27">
        <v>9.61</v>
      </c>
      <c r="T71" s="154">
        <f t="shared" si="2"/>
        <v>9.61</v>
      </c>
    </row>
    <row r="72" spans="1:20">
      <c r="A72" t="s">
        <v>80</v>
      </c>
      <c r="B72" t="s">
        <v>1036</v>
      </c>
      <c r="C72" t="s">
        <v>1037</v>
      </c>
      <c r="D72" t="s">
        <v>2029</v>
      </c>
      <c r="E72" t="s">
        <v>2642</v>
      </c>
      <c r="F72" t="s">
        <v>121</v>
      </c>
      <c r="G72" t="s">
        <v>121</v>
      </c>
      <c r="H72" t="s">
        <v>2033</v>
      </c>
      <c r="I72" t="s">
        <v>2699</v>
      </c>
      <c r="J72" t="s">
        <v>162</v>
      </c>
      <c r="K72" s="62">
        <v>44742</v>
      </c>
      <c r="L72" t="s">
        <v>120</v>
      </c>
      <c r="M72" t="s">
        <v>121</v>
      </c>
      <c r="N72" t="s">
        <v>121</v>
      </c>
      <c r="O72">
        <v>0</v>
      </c>
      <c r="P72">
        <v>4</v>
      </c>
      <c r="Q72" s="27">
        <v>30.44</v>
      </c>
      <c r="R72" s="27">
        <v>5</v>
      </c>
      <c r="S72" s="27">
        <v>35.44</v>
      </c>
      <c r="T72" s="154">
        <f t="shared" si="2"/>
        <v>35.44</v>
      </c>
    </row>
    <row r="73" spans="1:20">
      <c r="A73" t="s">
        <v>80</v>
      </c>
      <c r="B73" t="s">
        <v>1038</v>
      </c>
      <c r="C73" t="s">
        <v>1039</v>
      </c>
      <c r="D73" t="s">
        <v>2029</v>
      </c>
      <c r="E73" t="s">
        <v>2642</v>
      </c>
      <c r="F73" t="s">
        <v>121</v>
      </c>
      <c r="G73" t="s">
        <v>121</v>
      </c>
      <c r="H73" t="s">
        <v>2033</v>
      </c>
      <c r="I73" t="s">
        <v>2700</v>
      </c>
      <c r="J73" t="s">
        <v>162</v>
      </c>
      <c r="K73" s="62">
        <v>44742</v>
      </c>
      <c r="L73" t="s">
        <v>120</v>
      </c>
      <c r="M73" t="s">
        <v>121</v>
      </c>
      <c r="N73" t="s">
        <v>121</v>
      </c>
      <c r="O73">
        <v>0</v>
      </c>
      <c r="P73">
        <v>3</v>
      </c>
      <c r="Q73" s="27">
        <v>22.830000000000002</v>
      </c>
      <c r="R73" s="27">
        <v>2</v>
      </c>
      <c r="S73" s="27">
        <v>24.830000000000002</v>
      </c>
      <c r="T73" s="154">
        <f t="shared" si="2"/>
        <v>24.830000000000002</v>
      </c>
    </row>
    <row r="74" spans="1:20">
      <c r="A74" t="s">
        <v>80</v>
      </c>
      <c r="B74" t="s">
        <v>1038</v>
      </c>
      <c r="C74" t="s">
        <v>1039</v>
      </c>
      <c r="D74" t="s">
        <v>2029</v>
      </c>
      <c r="E74" t="s">
        <v>2642</v>
      </c>
      <c r="F74" t="s">
        <v>121</v>
      </c>
      <c r="G74" t="s">
        <v>121</v>
      </c>
      <c r="H74" t="s">
        <v>2033</v>
      </c>
      <c r="I74" t="s">
        <v>2700</v>
      </c>
      <c r="J74" t="s">
        <v>162</v>
      </c>
      <c r="K74" s="62">
        <v>44742</v>
      </c>
      <c r="L74" t="s">
        <v>122</v>
      </c>
      <c r="M74" t="s">
        <v>163</v>
      </c>
      <c r="N74" t="s">
        <v>164</v>
      </c>
      <c r="O74">
        <v>2</v>
      </c>
      <c r="P74">
        <v>1</v>
      </c>
      <c r="Q74" s="27">
        <v>2.2000000000000002</v>
      </c>
      <c r="R74" s="27">
        <v>0</v>
      </c>
      <c r="S74" s="27">
        <v>2.2000000000000002</v>
      </c>
      <c r="T74" s="154">
        <f t="shared" si="2"/>
        <v>2.2000000000000002</v>
      </c>
    </row>
    <row r="75" spans="1:20">
      <c r="A75" t="s">
        <v>80</v>
      </c>
      <c r="B75" t="s">
        <v>1038</v>
      </c>
      <c r="C75" t="s">
        <v>1039</v>
      </c>
      <c r="D75" t="s">
        <v>2029</v>
      </c>
      <c r="E75" t="s">
        <v>2642</v>
      </c>
      <c r="F75" t="s">
        <v>121</v>
      </c>
      <c r="G75" t="s">
        <v>121</v>
      </c>
      <c r="H75" t="s">
        <v>2033</v>
      </c>
      <c r="I75" t="s">
        <v>2700</v>
      </c>
      <c r="J75" t="s">
        <v>162</v>
      </c>
      <c r="K75" s="62">
        <v>44742</v>
      </c>
      <c r="L75" t="s">
        <v>122</v>
      </c>
      <c r="M75" t="s">
        <v>637</v>
      </c>
      <c r="N75" t="s">
        <v>638</v>
      </c>
      <c r="O75">
        <v>1</v>
      </c>
      <c r="P75">
        <v>1</v>
      </c>
      <c r="Q75" s="27">
        <v>1.52</v>
      </c>
      <c r="R75" s="27">
        <v>0</v>
      </c>
      <c r="S75" s="27">
        <v>1.52</v>
      </c>
      <c r="T75" s="154">
        <f t="shared" si="2"/>
        <v>1.52</v>
      </c>
    </row>
    <row r="76" spans="1:20">
      <c r="A76" t="s">
        <v>80</v>
      </c>
      <c r="B76" t="s">
        <v>1040</v>
      </c>
      <c r="C76" t="s">
        <v>1041</v>
      </c>
      <c r="D76" t="s">
        <v>2029</v>
      </c>
      <c r="E76" t="s">
        <v>2642</v>
      </c>
      <c r="F76" t="s">
        <v>121</v>
      </c>
      <c r="G76" t="s">
        <v>121</v>
      </c>
      <c r="H76" t="s">
        <v>2033</v>
      </c>
      <c r="I76" t="s">
        <v>2701</v>
      </c>
      <c r="J76" t="s">
        <v>162</v>
      </c>
      <c r="K76" s="62">
        <v>44742</v>
      </c>
      <c r="L76" t="s">
        <v>120</v>
      </c>
      <c r="M76" t="s">
        <v>121</v>
      </c>
      <c r="N76" t="s">
        <v>121</v>
      </c>
      <c r="O76">
        <v>0</v>
      </c>
      <c r="P76">
        <v>2</v>
      </c>
      <c r="Q76" s="27">
        <v>15.22</v>
      </c>
      <c r="R76" s="27">
        <v>4</v>
      </c>
      <c r="S76" s="27">
        <v>19.22</v>
      </c>
      <c r="T76" s="154">
        <f t="shared" si="2"/>
        <v>19.22</v>
      </c>
    </row>
    <row r="77" spans="1:20">
      <c r="A77" t="s">
        <v>80</v>
      </c>
      <c r="B77" t="s">
        <v>1042</v>
      </c>
      <c r="C77" t="s">
        <v>1043</v>
      </c>
      <c r="D77" t="s">
        <v>2029</v>
      </c>
      <c r="E77" t="s">
        <v>2642</v>
      </c>
      <c r="F77" t="s">
        <v>121</v>
      </c>
      <c r="G77" t="s">
        <v>121</v>
      </c>
      <c r="H77" t="s">
        <v>2033</v>
      </c>
      <c r="I77" t="s">
        <v>2702</v>
      </c>
      <c r="J77" t="s">
        <v>162</v>
      </c>
      <c r="K77" s="62">
        <v>44742</v>
      </c>
      <c r="L77" t="s">
        <v>120</v>
      </c>
      <c r="M77" t="s">
        <v>121</v>
      </c>
      <c r="N77" t="s">
        <v>121</v>
      </c>
      <c r="O77">
        <v>0</v>
      </c>
      <c r="P77">
        <v>4</v>
      </c>
      <c r="Q77" s="27">
        <v>30.44</v>
      </c>
      <c r="R77" s="27">
        <v>8</v>
      </c>
      <c r="S77" s="27">
        <v>38.44</v>
      </c>
      <c r="T77" s="154">
        <f t="shared" si="2"/>
        <v>38.44</v>
      </c>
    </row>
    <row r="78" spans="1:20">
      <c r="A78" t="s">
        <v>80</v>
      </c>
      <c r="B78" t="s">
        <v>1042</v>
      </c>
      <c r="C78" t="s">
        <v>1043</v>
      </c>
      <c r="D78" t="s">
        <v>2029</v>
      </c>
      <c r="E78" t="s">
        <v>2642</v>
      </c>
      <c r="F78" t="s">
        <v>121</v>
      </c>
      <c r="G78" t="s">
        <v>121</v>
      </c>
      <c r="H78" t="s">
        <v>2033</v>
      </c>
      <c r="I78" t="s">
        <v>2702</v>
      </c>
      <c r="J78" t="s">
        <v>162</v>
      </c>
      <c r="K78" s="62">
        <v>44742</v>
      </c>
      <c r="L78" t="s">
        <v>122</v>
      </c>
      <c r="M78" t="s">
        <v>879</v>
      </c>
      <c r="N78" t="s">
        <v>880</v>
      </c>
      <c r="O78">
        <v>4</v>
      </c>
      <c r="P78">
        <v>4</v>
      </c>
      <c r="Q78" s="27">
        <v>32.799999999999997</v>
      </c>
      <c r="R78" s="27">
        <v>0</v>
      </c>
      <c r="S78" s="27">
        <v>32.799999999999997</v>
      </c>
      <c r="T78" s="154">
        <f t="shared" si="2"/>
        <v>32.799999999999997</v>
      </c>
    </row>
    <row r="79" spans="1:20">
      <c r="A79" t="s">
        <v>80</v>
      </c>
      <c r="B79" t="s">
        <v>1044</v>
      </c>
      <c r="C79" t="s">
        <v>1045</v>
      </c>
      <c r="D79" t="s">
        <v>2029</v>
      </c>
      <c r="E79" t="s">
        <v>2642</v>
      </c>
      <c r="F79" t="s">
        <v>121</v>
      </c>
      <c r="G79" t="s">
        <v>121</v>
      </c>
      <c r="H79" t="s">
        <v>2033</v>
      </c>
      <c r="I79" t="s">
        <v>2703</v>
      </c>
      <c r="J79" t="s">
        <v>162</v>
      </c>
      <c r="K79" s="62">
        <v>44742</v>
      </c>
      <c r="L79" t="s">
        <v>120</v>
      </c>
      <c r="M79" t="s">
        <v>121</v>
      </c>
      <c r="N79" t="s">
        <v>121</v>
      </c>
      <c r="O79">
        <v>0</v>
      </c>
      <c r="P79">
        <v>1</v>
      </c>
      <c r="Q79" s="27">
        <v>7.61</v>
      </c>
      <c r="R79" s="27">
        <v>2</v>
      </c>
      <c r="S79" s="27">
        <v>9.61</v>
      </c>
      <c r="T79" s="154">
        <f t="shared" si="2"/>
        <v>9.61</v>
      </c>
    </row>
    <row r="80" spans="1:20">
      <c r="A80" t="s">
        <v>80</v>
      </c>
      <c r="B80" t="s">
        <v>1044</v>
      </c>
      <c r="C80" t="s">
        <v>1045</v>
      </c>
      <c r="D80" t="s">
        <v>2029</v>
      </c>
      <c r="E80" t="s">
        <v>2642</v>
      </c>
      <c r="F80" t="s">
        <v>121</v>
      </c>
      <c r="G80" t="s">
        <v>121</v>
      </c>
      <c r="H80" t="s">
        <v>2033</v>
      </c>
      <c r="I80" t="s">
        <v>2703</v>
      </c>
      <c r="J80" t="s">
        <v>162</v>
      </c>
      <c r="K80" s="62">
        <v>44742</v>
      </c>
      <c r="L80" t="s">
        <v>122</v>
      </c>
      <c r="M80" t="s">
        <v>879</v>
      </c>
      <c r="N80" t="s">
        <v>880</v>
      </c>
      <c r="O80">
        <v>1</v>
      </c>
      <c r="P80">
        <v>1</v>
      </c>
      <c r="Q80" s="27">
        <v>8.1999999999999993</v>
      </c>
      <c r="R80" s="27">
        <v>0</v>
      </c>
      <c r="S80" s="27">
        <v>8.1999999999999993</v>
      </c>
      <c r="T80" s="154">
        <f t="shared" si="2"/>
        <v>8.1999999999999993</v>
      </c>
    </row>
    <row r="81" spans="1:20">
      <c r="A81" t="s">
        <v>80</v>
      </c>
      <c r="B81" t="s">
        <v>2704</v>
      </c>
      <c r="C81" t="s">
        <v>2705</v>
      </c>
      <c r="D81" t="s">
        <v>2029</v>
      </c>
      <c r="E81" t="s">
        <v>2642</v>
      </c>
      <c r="F81" t="s">
        <v>121</v>
      </c>
      <c r="G81" t="s">
        <v>121</v>
      </c>
      <c r="H81" t="s">
        <v>2033</v>
      </c>
      <c r="I81" t="s">
        <v>2706</v>
      </c>
      <c r="J81" t="s">
        <v>162</v>
      </c>
      <c r="K81" s="62">
        <v>44742</v>
      </c>
      <c r="L81" t="s">
        <v>120</v>
      </c>
      <c r="M81" t="s">
        <v>121</v>
      </c>
      <c r="N81" t="s">
        <v>121</v>
      </c>
      <c r="O81">
        <v>0</v>
      </c>
      <c r="P81">
        <v>1</v>
      </c>
      <c r="Q81" s="27">
        <v>7.61</v>
      </c>
      <c r="R81" s="27">
        <v>0</v>
      </c>
      <c r="S81" s="27">
        <v>7.61</v>
      </c>
      <c r="T81" s="154">
        <f t="shared" si="2"/>
        <v>7.61</v>
      </c>
    </row>
    <row r="82" spans="1:20">
      <c r="A82" t="s">
        <v>80</v>
      </c>
      <c r="B82" t="s">
        <v>2704</v>
      </c>
      <c r="C82" t="s">
        <v>2705</v>
      </c>
      <c r="D82" t="s">
        <v>2029</v>
      </c>
      <c r="E82" t="s">
        <v>2642</v>
      </c>
      <c r="F82" t="s">
        <v>121</v>
      </c>
      <c r="G82" t="s">
        <v>121</v>
      </c>
      <c r="H82" t="s">
        <v>2033</v>
      </c>
      <c r="I82" t="s">
        <v>2706</v>
      </c>
      <c r="J82" t="s">
        <v>162</v>
      </c>
      <c r="K82" s="62">
        <v>44742</v>
      </c>
      <c r="L82" t="s">
        <v>122</v>
      </c>
      <c r="M82" t="s">
        <v>879</v>
      </c>
      <c r="N82" t="s">
        <v>880</v>
      </c>
      <c r="O82">
        <v>1</v>
      </c>
      <c r="P82">
        <v>1</v>
      </c>
      <c r="Q82" s="27">
        <v>8.1999999999999993</v>
      </c>
      <c r="R82" s="27">
        <v>0</v>
      </c>
      <c r="S82" s="27">
        <v>8.1999999999999993</v>
      </c>
      <c r="T82" s="154">
        <f t="shared" si="2"/>
        <v>8.1999999999999993</v>
      </c>
    </row>
    <row r="83" spans="1:20">
      <c r="A83" t="s">
        <v>80</v>
      </c>
      <c r="B83" t="s">
        <v>1046</v>
      </c>
      <c r="C83" t="s">
        <v>1047</v>
      </c>
      <c r="D83" t="s">
        <v>2029</v>
      </c>
      <c r="E83" t="s">
        <v>2642</v>
      </c>
      <c r="F83" t="s">
        <v>121</v>
      </c>
      <c r="G83" t="s">
        <v>121</v>
      </c>
      <c r="H83" t="s">
        <v>2033</v>
      </c>
      <c r="I83" t="s">
        <v>2707</v>
      </c>
      <c r="J83" t="s">
        <v>162</v>
      </c>
      <c r="K83" s="62">
        <v>44742</v>
      </c>
      <c r="L83" t="s">
        <v>120</v>
      </c>
      <c r="M83" t="s">
        <v>121</v>
      </c>
      <c r="N83" t="s">
        <v>121</v>
      </c>
      <c r="O83">
        <v>0</v>
      </c>
      <c r="P83">
        <v>3</v>
      </c>
      <c r="Q83" s="27">
        <v>22.830000000000002</v>
      </c>
      <c r="R83" s="27">
        <v>4</v>
      </c>
      <c r="S83" s="27">
        <v>26.830000000000002</v>
      </c>
      <c r="T83" s="154">
        <f t="shared" si="2"/>
        <v>26.830000000000002</v>
      </c>
    </row>
    <row r="84" spans="1:20">
      <c r="A84" t="s">
        <v>80</v>
      </c>
      <c r="B84" t="s">
        <v>1048</v>
      </c>
      <c r="C84" t="s">
        <v>1049</v>
      </c>
      <c r="D84" t="s">
        <v>2029</v>
      </c>
      <c r="E84" t="s">
        <v>2642</v>
      </c>
      <c r="F84" t="s">
        <v>121</v>
      </c>
      <c r="G84" t="s">
        <v>121</v>
      </c>
      <c r="H84" t="s">
        <v>2033</v>
      </c>
      <c r="I84" t="s">
        <v>2708</v>
      </c>
      <c r="J84" t="s">
        <v>162</v>
      </c>
      <c r="K84" s="62">
        <v>44742</v>
      </c>
      <c r="L84" t="s">
        <v>120</v>
      </c>
      <c r="M84" t="s">
        <v>121</v>
      </c>
      <c r="N84" t="s">
        <v>121</v>
      </c>
      <c r="O84">
        <v>0</v>
      </c>
      <c r="P84">
        <v>4</v>
      </c>
      <c r="Q84" s="27">
        <v>30.44</v>
      </c>
      <c r="R84" s="27">
        <v>6</v>
      </c>
      <c r="S84" s="27">
        <v>36.44</v>
      </c>
      <c r="T84" s="154">
        <f t="shared" si="2"/>
        <v>36.44</v>
      </c>
    </row>
    <row r="85" spans="1:20">
      <c r="A85" t="s">
        <v>80</v>
      </c>
      <c r="B85" t="s">
        <v>1050</v>
      </c>
      <c r="C85" t="s">
        <v>1051</v>
      </c>
      <c r="D85" t="s">
        <v>2029</v>
      </c>
      <c r="E85" t="s">
        <v>2642</v>
      </c>
      <c r="F85" t="s">
        <v>121</v>
      </c>
      <c r="G85" t="s">
        <v>121</v>
      </c>
      <c r="H85" t="s">
        <v>2033</v>
      </c>
      <c r="I85" t="s">
        <v>2709</v>
      </c>
      <c r="J85" t="s">
        <v>162</v>
      </c>
      <c r="K85" s="62">
        <v>44742</v>
      </c>
      <c r="L85" t="s">
        <v>120</v>
      </c>
      <c r="M85" t="s">
        <v>121</v>
      </c>
      <c r="N85" t="s">
        <v>121</v>
      </c>
      <c r="O85">
        <v>0</v>
      </c>
      <c r="P85">
        <v>1</v>
      </c>
      <c r="Q85" s="27">
        <v>7.61</v>
      </c>
      <c r="R85" s="27">
        <v>2</v>
      </c>
      <c r="S85" s="27">
        <v>9.61</v>
      </c>
      <c r="T85" s="154">
        <f t="shared" si="2"/>
        <v>9.61</v>
      </c>
    </row>
    <row r="86" spans="1:20">
      <c r="A86" t="s">
        <v>80</v>
      </c>
      <c r="B86" t="s">
        <v>1052</v>
      </c>
      <c r="C86" t="s">
        <v>1053</v>
      </c>
      <c r="D86" t="s">
        <v>2029</v>
      </c>
      <c r="E86" t="s">
        <v>2642</v>
      </c>
      <c r="F86" t="s">
        <v>121</v>
      </c>
      <c r="G86" t="s">
        <v>121</v>
      </c>
      <c r="H86" t="s">
        <v>2033</v>
      </c>
      <c r="I86" t="s">
        <v>2710</v>
      </c>
      <c r="J86" t="s">
        <v>162</v>
      </c>
      <c r="K86" s="62">
        <v>44742</v>
      </c>
      <c r="L86" t="s">
        <v>120</v>
      </c>
      <c r="M86" t="s">
        <v>121</v>
      </c>
      <c r="N86" t="s">
        <v>121</v>
      </c>
      <c r="O86">
        <v>0</v>
      </c>
      <c r="P86">
        <v>2</v>
      </c>
      <c r="Q86" s="27">
        <v>15.22</v>
      </c>
      <c r="R86" s="27">
        <v>6</v>
      </c>
      <c r="S86" s="27">
        <v>21.22</v>
      </c>
      <c r="T86" s="154">
        <f t="shared" si="2"/>
        <v>21.22</v>
      </c>
    </row>
    <row r="87" spans="1:20">
      <c r="A87" t="s">
        <v>80</v>
      </c>
      <c r="B87" t="s">
        <v>1052</v>
      </c>
      <c r="C87" t="s">
        <v>1053</v>
      </c>
      <c r="D87" t="s">
        <v>2029</v>
      </c>
      <c r="E87" t="s">
        <v>2642</v>
      </c>
      <c r="F87" t="s">
        <v>121</v>
      </c>
      <c r="G87" t="s">
        <v>121</v>
      </c>
      <c r="H87" t="s">
        <v>2033</v>
      </c>
      <c r="I87" t="s">
        <v>2710</v>
      </c>
      <c r="J87" t="s">
        <v>162</v>
      </c>
      <c r="K87" s="62">
        <v>44742</v>
      </c>
      <c r="L87" t="s">
        <v>120</v>
      </c>
      <c r="M87" t="s">
        <v>121</v>
      </c>
      <c r="N87" t="s">
        <v>121</v>
      </c>
      <c r="O87">
        <v>0</v>
      </c>
      <c r="P87">
        <v>4</v>
      </c>
      <c r="Q87" s="27">
        <v>30.44</v>
      </c>
      <c r="R87" s="27">
        <v>12</v>
      </c>
      <c r="S87" s="27">
        <v>42.44</v>
      </c>
      <c r="T87" s="154">
        <f t="shared" si="2"/>
        <v>42.44</v>
      </c>
    </row>
    <row r="88" spans="1:20">
      <c r="A88" t="s">
        <v>80</v>
      </c>
      <c r="B88" t="s">
        <v>1054</v>
      </c>
      <c r="C88" t="s">
        <v>1055</v>
      </c>
      <c r="D88" t="s">
        <v>2029</v>
      </c>
      <c r="E88" t="s">
        <v>2642</v>
      </c>
      <c r="F88" t="s">
        <v>121</v>
      </c>
      <c r="G88" t="s">
        <v>121</v>
      </c>
      <c r="H88" t="s">
        <v>2033</v>
      </c>
      <c r="I88" t="s">
        <v>2711</v>
      </c>
      <c r="J88" t="s">
        <v>162</v>
      </c>
      <c r="K88" s="62">
        <v>44742</v>
      </c>
      <c r="L88" t="s">
        <v>120</v>
      </c>
      <c r="M88" t="s">
        <v>121</v>
      </c>
      <c r="N88" t="s">
        <v>121</v>
      </c>
      <c r="O88">
        <v>0</v>
      </c>
      <c r="P88">
        <v>4</v>
      </c>
      <c r="Q88" s="27">
        <v>30.44</v>
      </c>
      <c r="R88" s="27">
        <v>0</v>
      </c>
      <c r="S88" s="27">
        <v>30.44</v>
      </c>
      <c r="T88" s="154">
        <f t="shared" si="2"/>
        <v>30.44</v>
      </c>
    </row>
    <row r="89" spans="1:20">
      <c r="A89" t="s">
        <v>80</v>
      </c>
      <c r="B89" t="s">
        <v>1054</v>
      </c>
      <c r="C89" t="s">
        <v>1055</v>
      </c>
      <c r="D89" t="s">
        <v>2029</v>
      </c>
      <c r="E89" t="s">
        <v>2642</v>
      </c>
      <c r="F89" t="s">
        <v>121</v>
      </c>
      <c r="G89" t="s">
        <v>121</v>
      </c>
      <c r="H89" t="s">
        <v>2033</v>
      </c>
      <c r="I89" t="s">
        <v>2711</v>
      </c>
      <c r="J89" t="s">
        <v>162</v>
      </c>
      <c r="K89" s="62">
        <v>44742</v>
      </c>
      <c r="L89" t="s">
        <v>122</v>
      </c>
      <c r="M89" t="s">
        <v>879</v>
      </c>
      <c r="N89" t="s">
        <v>880</v>
      </c>
      <c r="O89">
        <v>3</v>
      </c>
      <c r="P89">
        <v>3</v>
      </c>
      <c r="Q89" s="27">
        <v>24.6</v>
      </c>
      <c r="R89" s="27">
        <v>0</v>
      </c>
      <c r="S89" s="27">
        <v>24.6</v>
      </c>
      <c r="T89" s="154">
        <f t="shared" si="2"/>
        <v>24.6</v>
      </c>
    </row>
    <row r="90" spans="1:20">
      <c r="A90" t="s">
        <v>80</v>
      </c>
      <c r="B90" t="s">
        <v>1054</v>
      </c>
      <c r="C90" t="s">
        <v>1055</v>
      </c>
      <c r="D90" t="s">
        <v>2029</v>
      </c>
      <c r="E90" t="s">
        <v>2642</v>
      </c>
      <c r="F90" t="s">
        <v>121</v>
      </c>
      <c r="G90" t="s">
        <v>121</v>
      </c>
      <c r="H90" t="s">
        <v>2033</v>
      </c>
      <c r="I90" t="s">
        <v>2711</v>
      </c>
      <c r="J90" t="s">
        <v>162</v>
      </c>
      <c r="K90" s="62">
        <v>44742</v>
      </c>
      <c r="L90" t="s">
        <v>122</v>
      </c>
      <c r="M90" t="s">
        <v>163</v>
      </c>
      <c r="N90" t="s">
        <v>164</v>
      </c>
      <c r="O90">
        <v>4</v>
      </c>
      <c r="P90">
        <v>3</v>
      </c>
      <c r="Q90" s="27">
        <v>4.4000000000000004</v>
      </c>
      <c r="R90" s="27">
        <v>0</v>
      </c>
      <c r="S90" s="27">
        <v>4.4000000000000004</v>
      </c>
      <c r="T90" s="154">
        <f t="shared" si="2"/>
        <v>4.4000000000000004</v>
      </c>
    </row>
    <row r="91" spans="1:20">
      <c r="A91" t="s">
        <v>80</v>
      </c>
      <c r="B91" t="s">
        <v>1054</v>
      </c>
      <c r="C91" t="s">
        <v>1055</v>
      </c>
      <c r="D91" t="s">
        <v>2029</v>
      </c>
      <c r="E91" t="s">
        <v>2642</v>
      </c>
      <c r="F91" t="s">
        <v>121</v>
      </c>
      <c r="G91" t="s">
        <v>121</v>
      </c>
      <c r="H91" t="s">
        <v>2033</v>
      </c>
      <c r="I91" t="s">
        <v>2711</v>
      </c>
      <c r="J91" t="s">
        <v>162</v>
      </c>
      <c r="K91" s="62">
        <v>44742</v>
      </c>
      <c r="L91" t="s">
        <v>122</v>
      </c>
      <c r="M91" t="s">
        <v>598</v>
      </c>
      <c r="N91" t="s">
        <v>599</v>
      </c>
      <c r="O91">
        <v>1</v>
      </c>
      <c r="P91">
        <v>1</v>
      </c>
      <c r="Q91" s="27">
        <v>0.44</v>
      </c>
      <c r="R91" s="27">
        <v>0</v>
      </c>
      <c r="S91" s="27">
        <v>0.44</v>
      </c>
      <c r="T91" s="154">
        <f t="shared" si="2"/>
        <v>0.44</v>
      </c>
    </row>
    <row r="92" spans="1:20">
      <c r="A92" t="s">
        <v>80</v>
      </c>
      <c r="B92" t="s">
        <v>2712</v>
      </c>
      <c r="C92" t="s">
        <v>2713</v>
      </c>
      <c r="D92" t="s">
        <v>2029</v>
      </c>
      <c r="E92" t="s">
        <v>2642</v>
      </c>
      <c r="F92" t="s">
        <v>121</v>
      </c>
      <c r="G92" t="s">
        <v>121</v>
      </c>
      <c r="H92" t="s">
        <v>2033</v>
      </c>
      <c r="I92" t="s">
        <v>2714</v>
      </c>
      <c r="J92" t="s">
        <v>162</v>
      </c>
      <c r="K92" s="62">
        <v>44742</v>
      </c>
      <c r="L92" t="s">
        <v>120</v>
      </c>
      <c r="M92" t="s">
        <v>121</v>
      </c>
      <c r="N92" t="s">
        <v>121</v>
      </c>
      <c r="O92">
        <v>0</v>
      </c>
      <c r="P92">
        <v>1</v>
      </c>
      <c r="Q92" s="27">
        <v>7.61</v>
      </c>
      <c r="R92" s="27">
        <v>2</v>
      </c>
      <c r="S92" s="27">
        <v>9.61</v>
      </c>
      <c r="T92" s="154">
        <f t="shared" si="2"/>
        <v>9.61</v>
      </c>
    </row>
    <row r="93" spans="1:20">
      <c r="A93" t="s">
        <v>80</v>
      </c>
      <c r="B93" t="s">
        <v>2712</v>
      </c>
      <c r="C93" t="s">
        <v>2713</v>
      </c>
      <c r="D93" t="s">
        <v>2029</v>
      </c>
      <c r="E93" t="s">
        <v>2642</v>
      </c>
      <c r="F93" t="s">
        <v>121</v>
      </c>
      <c r="G93" t="s">
        <v>121</v>
      </c>
      <c r="H93" t="s">
        <v>2033</v>
      </c>
      <c r="I93" t="s">
        <v>2714</v>
      </c>
      <c r="J93" t="s">
        <v>162</v>
      </c>
      <c r="K93" s="62">
        <v>44742</v>
      </c>
      <c r="L93" t="s">
        <v>122</v>
      </c>
      <c r="M93" t="s">
        <v>879</v>
      </c>
      <c r="N93" t="s">
        <v>880</v>
      </c>
      <c r="O93">
        <v>1</v>
      </c>
      <c r="P93">
        <v>1</v>
      </c>
      <c r="Q93" s="27">
        <v>8.1999999999999993</v>
      </c>
      <c r="R93" s="27">
        <v>0</v>
      </c>
      <c r="S93" s="27">
        <v>8.1999999999999993</v>
      </c>
      <c r="T93" s="154">
        <f t="shared" si="2"/>
        <v>8.1999999999999993</v>
      </c>
    </row>
    <row r="94" spans="1:20">
      <c r="A94" t="s">
        <v>80</v>
      </c>
      <c r="B94" t="s">
        <v>1056</v>
      </c>
      <c r="C94" t="s">
        <v>1057</v>
      </c>
      <c r="D94" t="s">
        <v>2029</v>
      </c>
      <c r="E94" t="s">
        <v>2642</v>
      </c>
      <c r="F94" t="s">
        <v>121</v>
      </c>
      <c r="G94" t="s">
        <v>121</v>
      </c>
      <c r="H94" t="s">
        <v>2033</v>
      </c>
      <c r="I94" t="s">
        <v>2715</v>
      </c>
      <c r="J94" t="s">
        <v>162</v>
      </c>
      <c r="K94" s="62">
        <v>44742</v>
      </c>
      <c r="L94" t="s">
        <v>120</v>
      </c>
      <c r="M94" t="s">
        <v>121</v>
      </c>
      <c r="N94" t="s">
        <v>121</v>
      </c>
      <c r="O94">
        <v>0</v>
      </c>
      <c r="P94">
        <v>1</v>
      </c>
      <c r="Q94" s="27">
        <v>7.61</v>
      </c>
      <c r="R94" s="27">
        <v>2</v>
      </c>
      <c r="S94" s="27">
        <v>9.61</v>
      </c>
      <c r="T94" s="154">
        <f t="shared" si="2"/>
        <v>9.61</v>
      </c>
    </row>
    <row r="95" spans="1:20">
      <c r="A95" t="s">
        <v>80</v>
      </c>
      <c r="B95" t="s">
        <v>1056</v>
      </c>
      <c r="C95" t="s">
        <v>1057</v>
      </c>
      <c r="D95" t="s">
        <v>2029</v>
      </c>
      <c r="E95" t="s">
        <v>2642</v>
      </c>
      <c r="F95" t="s">
        <v>121</v>
      </c>
      <c r="G95" t="s">
        <v>121</v>
      </c>
      <c r="H95" t="s">
        <v>2033</v>
      </c>
      <c r="I95" t="s">
        <v>2715</v>
      </c>
      <c r="J95" t="s">
        <v>162</v>
      </c>
      <c r="K95" s="62">
        <v>44742</v>
      </c>
      <c r="L95" t="s">
        <v>122</v>
      </c>
      <c r="M95" t="s">
        <v>879</v>
      </c>
      <c r="N95" t="s">
        <v>880</v>
      </c>
      <c r="O95">
        <v>1</v>
      </c>
      <c r="P95">
        <v>1</v>
      </c>
      <c r="Q95" s="27">
        <v>8.1999999999999993</v>
      </c>
      <c r="R95" s="27">
        <v>0</v>
      </c>
      <c r="S95" s="27">
        <v>8.1999999999999993</v>
      </c>
      <c r="T95" s="154">
        <f t="shared" si="2"/>
        <v>8.1999999999999993</v>
      </c>
    </row>
    <row r="96" spans="1:20">
      <c r="A96" t="s">
        <v>80</v>
      </c>
      <c r="B96" t="s">
        <v>1058</v>
      </c>
      <c r="C96" t="s">
        <v>1059</v>
      </c>
      <c r="D96" t="s">
        <v>2029</v>
      </c>
      <c r="E96" t="s">
        <v>2642</v>
      </c>
      <c r="F96" t="s">
        <v>121</v>
      </c>
      <c r="G96" t="s">
        <v>121</v>
      </c>
      <c r="H96" t="s">
        <v>2033</v>
      </c>
      <c r="I96" t="s">
        <v>2716</v>
      </c>
      <c r="J96" t="s">
        <v>162</v>
      </c>
      <c r="K96" s="62">
        <v>44742</v>
      </c>
      <c r="L96" t="s">
        <v>120</v>
      </c>
      <c r="M96" t="s">
        <v>121</v>
      </c>
      <c r="N96" t="s">
        <v>121</v>
      </c>
      <c r="O96">
        <v>0</v>
      </c>
      <c r="P96">
        <v>4</v>
      </c>
      <c r="Q96" s="27">
        <v>61.32</v>
      </c>
      <c r="R96" s="27">
        <v>5</v>
      </c>
      <c r="S96" s="27">
        <v>66.320000000000007</v>
      </c>
      <c r="T96" s="154">
        <f t="shared" si="2"/>
        <v>66.320000000000007</v>
      </c>
    </row>
    <row r="97" spans="1:20">
      <c r="A97" t="s">
        <v>80</v>
      </c>
      <c r="B97" t="s">
        <v>1060</v>
      </c>
      <c r="C97" t="s">
        <v>1061</v>
      </c>
      <c r="D97" t="s">
        <v>2029</v>
      </c>
      <c r="E97" t="s">
        <v>2642</v>
      </c>
      <c r="F97" t="s">
        <v>121</v>
      </c>
      <c r="G97" t="s">
        <v>121</v>
      </c>
      <c r="H97" t="s">
        <v>2033</v>
      </c>
      <c r="I97" t="s">
        <v>2717</v>
      </c>
      <c r="J97" t="s">
        <v>162</v>
      </c>
      <c r="K97" s="62">
        <v>44742</v>
      </c>
      <c r="L97" t="s">
        <v>120</v>
      </c>
      <c r="M97" t="s">
        <v>121</v>
      </c>
      <c r="N97" t="s">
        <v>121</v>
      </c>
      <c r="O97">
        <v>0</v>
      </c>
      <c r="P97">
        <v>4</v>
      </c>
      <c r="Q97" s="27">
        <v>30.44</v>
      </c>
      <c r="R97" s="27">
        <v>10</v>
      </c>
      <c r="S97" s="27">
        <v>40.44</v>
      </c>
      <c r="T97" s="154">
        <f t="shared" si="2"/>
        <v>40.44</v>
      </c>
    </row>
    <row r="98" spans="1:20">
      <c r="A98" t="s">
        <v>80</v>
      </c>
      <c r="B98" t="s">
        <v>1060</v>
      </c>
      <c r="C98" t="s">
        <v>1061</v>
      </c>
      <c r="D98" t="s">
        <v>2029</v>
      </c>
      <c r="E98" t="s">
        <v>2642</v>
      </c>
      <c r="F98" t="s">
        <v>121</v>
      </c>
      <c r="G98" t="s">
        <v>121</v>
      </c>
      <c r="H98" t="s">
        <v>2033</v>
      </c>
      <c r="I98" t="s">
        <v>2717</v>
      </c>
      <c r="J98" t="s">
        <v>162</v>
      </c>
      <c r="K98" s="62">
        <v>44742</v>
      </c>
      <c r="L98" t="s">
        <v>122</v>
      </c>
      <c r="M98" t="s">
        <v>163</v>
      </c>
      <c r="N98" t="s">
        <v>164</v>
      </c>
      <c r="O98">
        <v>1</v>
      </c>
      <c r="P98">
        <v>1</v>
      </c>
      <c r="Q98" s="27">
        <v>1.1000000000000001</v>
      </c>
      <c r="R98" s="27">
        <v>0</v>
      </c>
      <c r="S98" s="27">
        <v>1.1000000000000001</v>
      </c>
      <c r="T98" s="154">
        <f t="shared" si="2"/>
        <v>1.1000000000000001</v>
      </c>
    </row>
    <row r="99" spans="1:20">
      <c r="A99" t="s">
        <v>80</v>
      </c>
      <c r="B99" t="s">
        <v>1062</v>
      </c>
      <c r="C99" t="s">
        <v>1063</v>
      </c>
      <c r="D99" t="s">
        <v>2029</v>
      </c>
      <c r="E99" t="s">
        <v>2642</v>
      </c>
      <c r="F99" t="s">
        <v>121</v>
      </c>
      <c r="G99" t="s">
        <v>121</v>
      </c>
      <c r="H99" t="s">
        <v>2033</v>
      </c>
      <c r="I99" t="s">
        <v>2718</v>
      </c>
      <c r="J99" t="s">
        <v>162</v>
      </c>
      <c r="K99" s="62">
        <v>44742</v>
      </c>
      <c r="L99" t="s">
        <v>120</v>
      </c>
      <c r="M99" t="s">
        <v>121</v>
      </c>
      <c r="N99" t="s">
        <v>121</v>
      </c>
      <c r="O99">
        <v>0</v>
      </c>
      <c r="P99">
        <v>4</v>
      </c>
      <c r="Q99" s="27">
        <v>30.44</v>
      </c>
      <c r="R99" s="27">
        <v>8</v>
      </c>
      <c r="S99" s="27">
        <v>38.44</v>
      </c>
      <c r="T99" s="154">
        <f t="shared" si="2"/>
        <v>38.44</v>
      </c>
    </row>
    <row r="100" spans="1:20">
      <c r="A100" t="s">
        <v>80</v>
      </c>
      <c r="B100" t="s">
        <v>1062</v>
      </c>
      <c r="C100" t="s">
        <v>1063</v>
      </c>
      <c r="D100" t="s">
        <v>2029</v>
      </c>
      <c r="E100" t="s">
        <v>2642</v>
      </c>
      <c r="F100" t="s">
        <v>121</v>
      </c>
      <c r="G100" t="s">
        <v>121</v>
      </c>
      <c r="H100" t="s">
        <v>2033</v>
      </c>
      <c r="I100" t="s">
        <v>2718</v>
      </c>
      <c r="J100" t="s">
        <v>162</v>
      </c>
      <c r="K100" s="62">
        <v>44742</v>
      </c>
      <c r="L100" t="s">
        <v>122</v>
      </c>
      <c r="M100" t="s">
        <v>879</v>
      </c>
      <c r="N100" t="s">
        <v>880</v>
      </c>
      <c r="O100">
        <v>4</v>
      </c>
      <c r="P100">
        <v>4</v>
      </c>
      <c r="Q100" s="27">
        <v>32.799999999999997</v>
      </c>
      <c r="R100" s="27">
        <v>0</v>
      </c>
      <c r="S100" s="27">
        <v>32.799999999999997</v>
      </c>
      <c r="T100" s="154">
        <f t="shared" si="2"/>
        <v>32.799999999999997</v>
      </c>
    </row>
    <row r="101" spans="1:20">
      <c r="A101" t="s">
        <v>80</v>
      </c>
      <c r="B101" t="s">
        <v>1062</v>
      </c>
      <c r="C101" t="s">
        <v>1063</v>
      </c>
      <c r="D101" t="s">
        <v>2029</v>
      </c>
      <c r="E101" t="s">
        <v>2642</v>
      </c>
      <c r="F101" t="s">
        <v>121</v>
      </c>
      <c r="G101" t="s">
        <v>121</v>
      </c>
      <c r="H101" t="s">
        <v>2033</v>
      </c>
      <c r="I101" t="s">
        <v>2718</v>
      </c>
      <c r="J101" t="s">
        <v>162</v>
      </c>
      <c r="K101" s="62">
        <v>44742</v>
      </c>
      <c r="L101" t="s">
        <v>122</v>
      </c>
      <c r="M101" t="s">
        <v>163</v>
      </c>
      <c r="N101" t="s">
        <v>164</v>
      </c>
      <c r="O101">
        <v>1</v>
      </c>
      <c r="P101">
        <v>1</v>
      </c>
      <c r="Q101" s="27">
        <v>1.1000000000000001</v>
      </c>
      <c r="R101" s="27">
        <v>0</v>
      </c>
      <c r="S101" s="27">
        <v>1.1000000000000001</v>
      </c>
      <c r="T101" s="154">
        <f t="shared" si="2"/>
        <v>1.1000000000000001</v>
      </c>
    </row>
    <row r="102" spans="1:20">
      <c r="A102" t="s">
        <v>80</v>
      </c>
      <c r="B102" t="s">
        <v>1064</v>
      </c>
      <c r="C102" t="s">
        <v>1065</v>
      </c>
      <c r="D102" t="s">
        <v>2029</v>
      </c>
      <c r="E102" t="s">
        <v>2642</v>
      </c>
      <c r="F102" t="s">
        <v>121</v>
      </c>
      <c r="G102" t="s">
        <v>121</v>
      </c>
      <c r="H102" t="s">
        <v>2033</v>
      </c>
      <c r="I102" t="s">
        <v>2719</v>
      </c>
      <c r="J102" t="s">
        <v>162</v>
      </c>
      <c r="K102" s="62">
        <v>44742</v>
      </c>
      <c r="L102" t="s">
        <v>120</v>
      </c>
      <c r="M102" t="s">
        <v>121</v>
      </c>
      <c r="N102" t="s">
        <v>121</v>
      </c>
      <c r="O102">
        <v>0</v>
      </c>
      <c r="P102">
        <v>8</v>
      </c>
      <c r="Q102" s="27">
        <v>60.88</v>
      </c>
      <c r="R102" s="27">
        <v>15</v>
      </c>
      <c r="S102" s="27">
        <v>75.88</v>
      </c>
      <c r="T102" s="154">
        <f t="shared" si="2"/>
        <v>75.88</v>
      </c>
    </row>
    <row r="103" spans="1:20">
      <c r="A103" t="s">
        <v>80</v>
      </c>
      <c r="B103" t="s">
        <v>1066</v>
      </c>
      <c r="C103" t="s">
        <v>1067</v>
      </c>
      <c r="D103" t="s">
        <v>2029</v>
      </c>
      <c r="E103" t="s">
        <v>2642</v>
      </c>
      <c r="F103" t="s">
        <v>121</v>
      </c>
      <c r="G103" t="s">
        <v>121</v>
      </c>
      <c r="H103" t="s">
        <v>2033</v>
      </c>
      <c r="I103" t="s">
        <v>2720</v>
      </c>
      <c r="J103" t="s">
        <v>162</v>
      </c>
      <c r="K103" s="62">
        <v>44742</v>
      </c>
      <c r="L103" t="s">
        <v>120</v>
      </c>
      <c r="M103" t="s">
        <v>121</v>
      </c>
      <c r="N103" t="s">
        <v>121</v>
      </c>
      <c r="O103">
        <v>0</v>
      </c>
      <c r="P103">
        <v>1</v>
      </c>
      <c r="Q103" s="27">
        <v>7.61</v>
      </c>
      <c r="R103" s="27">
        <v>0</v>
      </c>
      <c r="S103" s="27">
        <v>7.61</v>
      </c>
      <c r="T103" s="154">
        <f t="shared" si="2"/>
        <v>7.61</v>
      </c>
    </row>
    <row r="104" spans="1:20">
      <c r="A104" t="s">
        <v>80</v>
      </c>
      <c r="B104" t="s">
        <v>1066</v>
      </c>
      <c r="C104" t="s">
        <v>1067</v>
      </c>
      <c r="D104" t="s">
        <v>2029</v>
      </c>
      <c r="E104" t="s">
        <v>2642</v>
      </c>
      <c r="F104" t="s">
        <v>121</v>
      </c>
      <c r="G104" t="s">
        <v>121</v>
      </c>
      <c r="H104" t="s">
        <v>2033</v>
      </c>
      <c r="I104" t="s">
        <v>2720</v>
      </c>
      <c r="J104" t="s">
        <v>162</v>
      </c>
      <c r="K104" s="62">
        <v>44742</v>
      </c>
      <c r="L104" t="s">
        <v>122</v>
      </c>
      <c r="M104" t="s">
        <v>879</v>
      </c>
      <c r="N104" t="s">
        <v>880</v>
      </c>
      <c r="O104">
        <v>1</v>
      </c>
      <c r="P104">
        <v>1</v>
      </c>
      <c r="Q104" s="27">
        <v>8.1999999999999993</v>
      </c>
      <c r="R104" s="27">
        <v>0</v>
      </c>
      <c r="S104" s="27">
        <v>8.1999999999999993</v>
      </c>
      <c r="T104" s="154">
        <f t="shared" si="2"/>
        <v>8.1999999999999993</v>
      </c>
    </row>
    <row r="105" spans="1:20">
      <c r="A105" t="s">
        <v>80</v>
      </c>
      <c r="B105" t="s">
        <v>1066</v>
      </c>
      <c r="C105" t="s">
        <v>1067</v>
      </c>
      <c r="D105" t="s">
        <v>2029</v>
      </c>
      <c r="E105" t="s">
        <v>2642</v>
      </c>
      <c r="F105" t="s">
        <v>121</v>
      </c>
      <c r="G105" t="s">
        <v>121</v>
      </c>
      <c r="H105" t="s">
        <v>2033</v>
      </c>
      <c r="I105" t="s">
        <v>2720</v>
      </c>
      <c r="J105" t="s">
        <v>162</v>
      </c>
      <c r="K105" s="62">
        <v>44742</v>
      </c>
      <c r="L105" t="s">
        <v>120</v>
      </c>
      <c r="M105" t="s">
        <v>121</v>
      </c>
      <c r="N105" t="s">
        <v>121</v>
      </c>
      <c r="O105">
        <v>0</v>
      </c>
      <c r="P105">
        <v>17</v>
      </c>
      <c r="Q105" s="27">
        <v>129.37</v>
      </c>
      <c r="R105" s="27">
        <v>26</v>
      </c>
      <c r="S105" s="27">
        <v>155.37</v>
      </c>
      <c r="T105" s="154">
        <f t="shared" si="2"/>
        <v>155.37</v>
      </c>
    </row>
    <row r="106" spans="1:20">
      <c r="A106" t="s">
        <v>80</v>
      </c>
      <c r="B106" t="s">
        <v>1066</v>
      </c>
      <c r="C106" t="s">
        <v>1067</v>
      </c>
      <c r="D106" t="s">
        <v>2029</v>
      </c>
      <c r="E106" t="s">
        <v>2642</v>
      </c>
      <c r="F106" t="s">
        <v>121</v>
      </c>
      <c r="G106" t="s">
        <v>121</v>
      </c>
      <c r="H106" t="s">
        <v>2033</v>
      </c>
      <c r="I106" t="s">
        <v>2720</v>
      </c>
      <c r="J106" t="s">
        <v>162</v>
      </c>
      <c r="K106" s="62">
        <v>44742</v>
      </c>
      <c r="L106" t="s">
        <v>122</v>
      </c>
      <c r="M106" t="s">
        <v>879</v>
      </c>
      <c r="N106" t="s">
        <v>880</v>
      </c>
      <c r="O106">
        <v>17</v>
      </c>
      <c r="P106">
        <v>17</v>
      </c>
      <c r="Q106" s="27">
        <v>139.4</v>
      </c>
      <c r="R106" s="27">
        <v>0</v>
      </c>
      <c r="S106" s="27">
        <v>139.4</v>
      </c>
      <c r="T106" s="154">
        <f t="shared" si="2"/>
        <v>139.4</v>
      </c>
    </row>
    <row r="107" spans="1:20">
      <c r="A107" t="s">
        <v>80</v>
      </c>
      <c r="B107" t="s">
        <v>1066</v>
      </c>
      <c r="C107" t="s">
        <v>1067</v>
      </c>
      <c r="D107" t="s">
        <v>2029</v>
      </c>
      <c r="E107" t="s">
        <v>2642</v>
      </c>
      <c r="F107" t="s">
        <v>121</v>
      </c>
      <c r="G107" t="s">
        <v>121</v>
      </c>
      <c r="H107" t="s">
        <v>2033</v>
      </c>
      <c r="I107" t="s">
        <v>2720</v>
      </c>
      <c r="J107" t="s">
        <v>162</v>
      </c>
      <c r="K107" s="62">
        <v>44742</v>
      </c>
      <c r="L107" t="s">
        <v>122</v>
      </c>
      <c r="M107" t="s">
        <v>163</v>
      </c>
      <c r="N107" t="s">
        <v>164</v>
      </c>
      <c r="O107">
        <v>3</v>
      </c>
      <c r="P107">
        <v>2</v>
      </c>
      <c r="Q107" s="27">
        <v>3.3000000000000003</v>
      </c>
      <c r="R107" s="27">
        <v>0</v>
      </c>
      <c r="S107" s="27">
        <v>3.3000000000000003</v>
      </c>
      <c r="T107" s="154">
        <f t="shared" si="2"/>
        <v>3.3000000000000003</v>
      </c>
    </row>
    <row r="108" spans="1:20">
      <c r="A108" t="s">
        <v>80</v>
      </c>
      <c r="B108" t="s">
        <v>1066</v>
      </c>
      <c r="C108" t="s">
        <v>1067</v>
      </c>
      <c r="D108" t="s">
        <v>2029</v>
      </c>
      <c r="E108" t="s">
        <v>2642</v>
      </c>
      <c r="F108" t="s">
        <v>121</v>
      </c>
      <c r="G108" t="s">
        <v>121</v>
      </c>
      <c r="H108" t="s">
        <v>2033</v>
      </c>
      <c r="I108" t="s">
        <v>2720</v>
      </c>
      <c r="J108" t="s">
        <v>162</v>
      </c>
      <c r="K108" s="62">
        <v>44742</v>
      </c>
      <c r="L108" t="s">
        <v>122</v>
      </c>
      <c r="M108" t="s">
        <v>598</v>
      </c>
      <c r="N108" t="s">
        <v>599</v>
      </c>
      <c r="O108">
        <v>1</v>
      </c>
      <c r="P108">
        <v>1</v>
      </c>
      <c r="Q108" s="27">
        <v>0.44</v>
      </c>
      <c r="R108" s="27">
        <v>0</v>
      </c>
      <c r="S108" s="27">
        <v>0.44</v>
      </c>
      <c r="T108" s="154">
        <f t="shared" si="2"/>
        <v>0.44</v>
      </c>
    </row>
    <row r="109" spans="1:20">
      <c r="A109" t="s">
        <v>80</v>
      </c>
      <c r="B109" t="s">
        <v>2721</v>
      </c>
      <c r="C109" t="s">
        <v>2722</v>
      </c>
      <c r="D109" t="s">
        <v>2029</v>
      </c>
      <c r="E109" t="s">
        <v>2642</v>
      </c>
      <c r="F109" t="s">
        <v>121</v>
      </c>
      <c r="G109" t="s">
        <v>121</v>
      </c>
      <c r="H109" t="s">
        <v>2033</v>
      </c>
      <c r="I109" t="s">
        <v>2723</v>
      </c>
      <c r="J109" t="s">
        <v>162</v>
      </c>
      <c r="K109" s="62">
        <v>44742</v>
      </c>
      <c r="L109" t="s">
        <v>120</v>
      </c>
      <c r="M109" t="s">
        <v>121</v>
      </c>
      <c r="N109" t="s">
        <v>121</v>
      </c>
      <c r="O109">
        <v>0</v>
      </c>
      <c r="P109">
        <v>1</v>
      </c>
      <c r="Q109" s="27">
        <v>7.61</v>
      </c>
      <c r="R109" s="27">
        <v>0</v>
      </c>
      <c r="S109" s="27">
        <v>7.61</v>
      </c>
      <c r="T109" s="154">
        <f t="shared" si="2"/>
        <v>7.61</v>
      </c>
    </row>
    <row r="110" spans="1:20">
      <c r="A110" t="s">
        <v>80</v>
      </c>
      <c r="B110" t="s">
        <v>2721</v>
      </c>
      <c r="C110" t="s">
        <v>2722</v>
      </c>
      <c r="D110" t="s">
        <v>2029</v>
      </c>
      <c r="E110" t="s">
        <v>2642</v>
      </c>
      <c r="F110" t="s">
        <v>121</v>
      </c>
      <c r="G110" t="s">
        <v>121</v>
      </c>
      <c r="H110" t="s">
        <v>2033</v>
      </c>
      <c r="I110" t="s">
        <v>2723</v>
      </c>
      <c r="J110" t="s">
        <v>162</v>
      </c>
      <c r="K110" s="62">
        <v>44742</v>
      </c>
      <c r="L110" t="s">
        <v>122</v>
      </c>
      <c r="M110" t="s">
        <v>879</v>
      </c>
      <c r="N110" t="s">
        <v>880</v>
      </c>
      <c r="O110">
        <v>1</v>
      </c>
      <c r="P110">
        <v>1</v>
      </c>
      <c r="Q110" s="27">
        <v>8.1999999999999993</v>
      </c>
      <c r="R110" s="27">
        <v>0</v>
      </c>
      <c r="S110" s="27">
        <v>8.1999999999999993</v>
      </c>
      <c r="T110" s="154">
        <f t="shared" si="2"/>
        <v>8.1999999999999993</v>
      </c>
    </row>
    <row r="111" spans="1:20">
      <c r="A111" t="s">
        <v>80</v>
      </c>
      <c r="B111" t="s">
        <v>2724</v>
      </c>
      <c r="C111" t="s">
        <v>2725</v>
      </c>
      <c r="D111" t="s">
        <v>2029</v>
      </c>
      <c r="E111" t="s">
        <v>2642</v>
      </c>
      <c r="F111" t="s">
        <v>121</v>
      </c>
      <c r="G111" t="s">
        <v>121</v>
      </c>
      <c r="H111" t="s">
        <v>2033</v>
      </c>
      <c r="I111" t="s">
        <v>2726</v>
      </c>
      <c r="J111" t="s">
        <v>162</v>
      </c>
      <c r="K111" s="62">
        <v>44742</v>
      </c>
      <c r="L111" t="s">
        <v>120</v>
      </c>
      <c r="M111" t="s">
        <v>121</v>
      </c>
      <c r="N111" t="s">
        <v>121</v>
      </c>
      <c r="O111">
        <v>0</v>
      </c>
      <c r="P111">
        <v>1</v>
      </c>
      <c r="Q111" s="27">
        <v>7.61</v>
      </c>
      <c r="R111" s="27">
        <v>0</v>
      </c>
      <c r="S111" s="27">
        <v>7.61</v>
      </c>
      <c r="T111" s="154">
        <f t="shared" si="2"/>
        <v>7.61</v>
      </c>
    </row>
    <row r="112" spans="1:20">
      <c r="A112" t="s">
        <v>80</v>
      </c>
      <c r="B112" t="s">
        <v>2724</v>
      </c>
      <c r="C112" t="s">
        <v>2725</v>
      </c>
      <c r="D112" t="s">
        <v>2029</v>
      </c>
      <c r="E112" t="s">
        <v>2642</v>
      </c>
      <c r="F112" t="s">
        <v>121</v>
      </c>
      <c r="G112" t="s">
        <v>121</v>
      </c>
      <c r="H112" t="s">
        <v>2033</v>
      </c>
      <c r="I112" t="s">
        <v>2726</v>
      </c>
      <c r="J112" t="s">
        <v>162</v>
      </c>
      <c r="K112" s="62">
        <v>44742</v>
      </c>
      <c r="L112" t="s">
        <v>122</v>
      </c>
      <c r="M112" t="s">
        <v>163</v>
      </c>
      <c r="N112" t="s">
        <v>164</v>
      </c>
      <c r="O112">
        <v>1</v>
      </c>
      <c r="P112">
        <v>1</v>
      </c>
      <c r="Q112" s="27">
        <v>1.1000000000000001</v>
      </c>
      <c r="R112" s="27">
        <v>0</v>
      </c>
      <c r="S112" s="27">
        <v>1.1000000000000001</v>
      </c>
      <c r="T112" s="154">
        <f t="shared" si="2"/>
        <v>1.1000000000000001</v>
      </c>
    </row>
    <row r="113" spans="1:20">
      <c r="A113" t="s">
        <v>80</v>
      </c>
      <c r="B113" t="s">
        <v>1068</v>
      </c>
      <c r="C113" t="s">
        <v>1069</v>
      </c>
      <c r="D113" t="s">
        <v>2029</v>
      </c>
      <c r="E113" t="s">
        <v>2642</v>
      </c>
      <c r="F113" t="s">
        <v>121</v>
      </c>
      <c r="G113" t="s">
        <v>121</v>
      </c>
      <c r="H113" t="s">
        <v>2033</v>
      </c>
      <c r="I113" t="s">
        <v>2727</v>
      </c>
      <c r="J113" t="s">
        <v>162</v>
      </c>
      <c r="K113" s="62">
        <v>44742</v>
      </c>
      <c r="L113" t="s">
        <v>120</v>
      </c>
      <c r="M113" t="s">
        <v>121</v>
      </c>
      <c r="N113" t="s">
        <v>121</v>
      </c>
      <c r="O113">
        <v>0</v>
      </c>
      <c r="P113">
        <v>1</v>
      </c>
      <c r="Q113" s="27">
        <v>7.61</v>
      </c>
      <c r="R113" s="27">
        <v>2</v>
      </c>
      <c r="S113" s="27">
        <v>9.61</v>
      </c>
      <c r="T113" s="154">
        <f t="shared" si="2"/>
        <v>9.61</v>
      </c>
    </row>
    <row r="114" spans="1:20">
      <c r="A114" t="s">
        <v>80</v>
      </c>
      <c r="B114" t="s">
        <v>2728</v>
      </c>
      <c r="C114" t="s">
        <v>2729</v>
      </c>
      <c r="D114" t="s">
        <v>2029</v>
      </c>
      <c r="E114" t="s">
        <v>2642</v>
      </c>
      <c r="F114" t="s">
        <v>121</v>
      </c>
      <c r="G114" t="s">
        <v>121</v>
      </c>
      <c r="H114" t="s">
        <v>2033</v>
      </c>
      <c r="I114" t="s">
        <v>2730</v>
      </c>
      <c r="J114" t="s">
        <v>162</v>
      </c>
      <c r="K114" s="62">
        <v>44742</v>
      </c>
      <c r="L114" t="s">
        <v>120</v>
      </c>
      <c r="M114" t="s">
        <v>121</v>
      </c>
      <c r="N114" t="s">
        <v>121</v>
      </c>
      <c r="O114">
        <v>0</v>
      </c>
      <c r="P114">
        <v>1</v>
      </c>
      <c r="Q114" s="27">
        <v>7.61</v>
      </c>
      <c r="R114" s="27">
        <v>1</v>
      </c>
      <c r="S114" s="27">
        <v>8.61</v>
      </c>
      <c r="T114" s="154">
        <f t="shared" si="2"/>
        <v>8.61</v>
      </c>
    </row>
    <row r="115" spans="1:20">
      <c r="A115" t="s">
        <v>80</v>
      </c>
      <c r="B115" t="s">
        <v>2731</v>
      </c>
      <c r="C115" t="s">
        <v>2732</v>
      </c>
      <c r="D115" t="s">
        <v>2029</v>
      </c>
      <c r="E115" t="s">
        <v>2642</v>
      </c>
      <c r="F115" t="s">
        <v>121</v>
      </c>
      <c r="G115" t="s">
        <v>121</v>
      </c>
      <c r="H115" t="s">
        <v>2033</v>
      </c>
      <c r="I115" t="s">
        <v>2733</v>
      </c>
      <c r="J115" t="s">
        <v>162</v>
      </c>
      <c r="K115" s="62">
        <v>44742</v>
      </c>
      <c r="L115" t="s">
        <v>120</v>
      </c>
      <c r="M115" t="s">
        <v>121</v>
      </c>
      <c r="N115" t="s">
        <v>121</v>
      </c>
      <c r="O115">
        <v>0</v>
      </c>
      <c r="P115">
        <v>1</v>
      </c>
      <c r="Q115" s="27">
        <v>7.61</v>
      </c>
      <c r="R115" s="27">
        <v>2</v>
      </c>
      <c r="S115" s="27">
        <v>9.61</v>
      </c>
      <c r="T115" s="154">
        <f t="shared" si="2"/>
        <v>9.61</v>
      </c>
    </row>
    <row r="116" spans="1:20">
      <c r="A116" t="s">
        <v>80</v>
      </c>
      <c r="B116" t="s">
        <v>1070</v>
      </c>
      <c r="C116" t="s">
        <v>1071</v>
      </c>
      <c r="D116" t="s">
        <v>2029</v>
      </c>
      <c r="E116" t="s">
        <v>2642</v>
      </c>
      <c r="F116" t="s">
        <v>121</v>
      </c>
      <c r="G116" t="s">
        <v>121</v>
      </c>
      <c r="H116" t="s">
        <v>2033</v>
      </c>
      <c r="I116" t="s">
        <v>2734</v>
      </c>
      <c r="J116" t="s">
        <v>162</v>
      </c>
      <c r="K116" s="62">
        <v>44742</v>
      </c>
      <c r="L116" t="s">
        <v>120</v>
      </c>
      <c r="M116" t="s">
        <v>121</v>
      </c>
      <c r="N116" t="s">
        <v>121</v>
      </c>
      <c r="O116">
        <v>0</v>
      </c>
      <c r="P116">
        <v>1</v>
      </c>
      <c r="Q116" s="27">
        <v>7.61</v>
      </c>
      <c r="R116" s="27">
        <v>1</v>
      </c>
      <c r="S116" s="27">
        <v>8.61</v>
      </c>
      <c r="T116" s="154">
        <f t="shared" si="2"/>
        <v>8.61</v>
      </c>
    </row>
    <row r="117" spans="1:20">
      <c r="A117" t="s">
        <v>80</v>
      </c>
      <c r="B117" t="s">
        <v>1070</v>
      </c>
      <c r="C117" t="s">
        <v>1071</v>
      </c>
      <c r="D117" t="s">
        <v>2029</v>
      </c>
      <c r="E117" t="s">
        <v>2642</v>
      </c>
      <c r="F117" t="s">
        <v>121</v>
      </c>
      <c r="G117" t="s">
        <v>121</v>
      </c>
      <c r="H117" t="s">
        <v>2033</v>
      </c>
      <c r="I117" t="s">
        <v>2734</v>
      </c>
      <c r="J117" t="s">
        <v>162</v>
      </c>
      <c r="K117" s="62">
        <v>44742</v>
      </c>
      <c r="L117" t="s">
        <v>122</v>
      </c>
      <c r="M117" t="s">
        <v>879</v>
      </c>
      <c r="N117" t="s">
        <v>880</v>
      </c>
      <c r="O117">
        <v>1</v>
      </c>
      <c r="P117">
        <v>1</v>
      </c>
      <c r="Q117" s="27">
        <v>8.1999999999999993</v>
      </c>
      <c r="R117" s="27">
        <v>0</v>
      </c>
      <c r="S117" s="27">
        <v>8.1999999999999993</v>
      </c>
      <c r="T117" s="154">
        <f t="shared" si="2"/>
        <v>8.1999999999999993</v>
      </c>
    </row>
    <row r="118" spans="1:20">
      <c r="A118" t="s">
        <v>80</v>
      </c>
      <c r="B118" t="s">
        <v>1072</v>
      </c>
      <c r="C118" t="s">
        <v>1073</v>
      </c>
      <c r="D118" t="s">
        <v>2029</v>
      </c>
      <c r="E118" t="s">
        <v>2642</v>
      </c>
      <c r="F118" t="s">
        <v>121</v>
      </c>
      <c r="G118" t="s">
        <v>121</v>
      </c>
      <c r="H118" t="s">
        <v>2033</v>
      </c>
      <c r="I118" t="s">
        <v>2735</v>
      </c>
      <c r="J118" t="s">
        <v>162</v>
      </c>
      <c r="K118" s="62">
        <v>44742</v>
      </c>
      <c r="L118" t="s">
        <v>120</v>
      </c>
      <c r="M118" t="s">
        <v>121</v>
      </c>
      <c r="N118" t="s">
        <v>121</v>
      </c>
      <c r="O118">
        <v>0</v>
      </c>
      <c r="P118">
        <v>8</v>
      </c>
      <c r="Q118" s="27">
        <v>60.88</v>
      </c>
      <c r="R118" s="27">
        <v>7</v>
      </c>
      <c r="S118" s="27">
        <v>67.88</v>
      </c>
      <c r="T118" s="154">
        <f t="shared" si="2"/>
        <v>67.88</v>
      </c>
    </row>
    <row r="119" spans="1:20">
      <c r="A119" t="s">
        <v>80</v>
      </c>
      <c r="B119" t="s">
        <v>1072</v>
      </c>
      <c r="C119" t="s">
        <v>1073</v>
      </c>
      <c r="D119" t="s">
        <v>2029</v>
      </c>
      <c r="E119" t="s">
        <v>2642</v>
      </c>
      <c r="F119" t="s">
        <v>121</v>
      </c>
      <c r="G119" t="s">
        <v>121</v>
      </c>
      <c r="H119" t="s">
        <v>2033</v>
      </c>
      <c r="I119" t="s">
        <v>2735</v>
      </c>
      <c r="J119" t="s">
        <v>162</v>
      </c>
      <c r="K119" s="62">
        <v>44742</v>
      </c>
      <c r="L119" t="s">
        <v>122</v>
      </c>
      <c r="M119" t="s">
        <v>879</v>
      </c>
      <c r="N119" t="s">
        <v>880</v>
      </c>
      <c r="O119">
        <v>5</v>
      </c>
      <c r="P119">
        <v>5</v>
      </c>
      <c r="Q119" s="27">
        <v>41</v>
      </c>
      <c r="R119" s="27">
        <v>0</v>
      </c>
      <c r="S119" s="27">
        <v>41</v>
      </c>
      <c r="T119" s="154">
        <f t="shared" si="2"/>
        <v>41</v>
      </c>
    </row>
    <row r="120" spans="1:20">
      <c r="A120" t="s">
        <v>80</v>
      </c>
      <c r="B120" t="s">
        <v>1072</v>
      </c>
      <c r="C120" t="s">
        <v>1073</v>
      </c>
      <c r="D120" t="s">
        <v>2029</v>
      </c>
      <c r="E120" t="s">
        <v>2642</v>
      </c>
      <c r="F120" t="s">
        <v>121</v>
      </c>
      <c r="G120" t="s">
        <v>121</v>
      </c>
      <c r="H120" t="s">
        <v>2033</v>
      </c>
      <c r="I120" t="s">
        <v>2735</v>
      </c>
      <c r="J120" t="s">
        <v>162</v>
      </c>
      <c r="K120" s="62">
        <v>44742</v>
      </c>
      <c r="L120" t="s">
        <v>122</v>
      </c>
      <c r="M120" t="s">
        <v>163</v>
      </c>
      <c r="N120" t="s">
        <v>164</v>
      </c>
      <c r="O120">
        <v>2</v>
      </c>
      <c r="P120">
        <v>2</v>
      </c>
      <c r="Q120" s="27">
        <v>2.2000000000000002</v>
      </c>
      <c r="R120" s="27">
        <v>0</v>
      </c>
      <c r="S120" s="27">
        <v>2.2000000000000002</v>
      </c>
      <c r="T120" s="154">
        <f t="shared" si="2"/>
        <v>2.2000000000000002</v>
      </c>
    </row>
    <row r="121" spans="1:20">
      <c r="A121" t="s">
        <v>80</v>
      </c>
      <c r="B121" t="s">
        <v>1074</v>
      </c>
      <c r="C121" t="s">
        <v>1075</v>
      </c>
      <c r="D121" t="s">
        <v>2029</v>
      </c>
      <c r="E121" t="s">
        <v>2642</v>
      </c>
      <c r="F121" t="s">
        <v>121</v>
      </c>
      <c r="G121" t="s">
        <v>121</v>
      </c>
      <c r="H121" t="s">
        <v>2033</v>
      </c>
      <c r="I121" t="s">
        <v>2736</v>
      </c>
      <c r="J121" t="s">
        <v>162</v>
      </c>
      <c r="K121" s="62">
        <v>44742</v>
      </c>
      <c r="L121" t="s">
        <v>120</v>
      </c>
      <c r="M121" t="s">
        <v>121</v>
      </c>
      <c r="N121" t="s">
        <v>121</v>
      </c>
      <c r="O121">
        <v>0</v>
      </c>
      <c r="P121">
        <v>6</v>
      </c>
      <c r="Q121" s="27">
        <v>45.660000000000004</v>
      </c>
      <c r="R121" s="27">
        <v>15</v>
      </c>
      <c r="S121" s="27">
        <v>60.660000000000004</v>
      </c>
      <c r="T121" s="154">
        <f t="shared" si="2"/>
        <v>60.660000000000004</v>
      </c>
    </row>
    <row r="122" spans="1:20">
      <c r="A122" t="s">
        <v>80</v>
      </c>
      <c r="B122" t="s">
        <v>1074</v>
      </c>
      <c r="C122" t="s">
        <v>1075</v>
      </c>
      <c r="D122" t="s">
        <v>2029</v>
      </c>
      <c r="E122" t="s">
        <v>2642</v>
      </c>
      <c r="F122" t="s">
        <v>121</v>
      </c>
      <c r="G122" t="s">
        <v>121</v>
      </c>
      <c r="H122" t="s">
        <v>2033</v>
      </c>
      <c r="I122" t="s">
        <v>2736</v>
      </c>
      <c r="J122" t="s">
        <v>162</v>
      </c>
      <c r="K122" s="62">
        <v>44742</v>
      </c>
      <c r="L122" t="s">
        <v>120</v>
      </c>
      <c r="M122" t="s">
        <v>121</v>
      </c>
      <c r="N122" t="s">
        <v>121</v>
      </c>
      <c r="O122">
        <v>0</v>
      </c>
      <c r="P122">
        <v>5</v>
      </c>
      <c r="Q122" s="27">
        <v>38.050000000000004</v>
      </c>
      <c r="R122" s="27">
        <v>8</v>
      </c>
      <c r="S122" s="27">
        <v>46.050000000000004</v>
      </c>
      <c r="T122" s="154">
        <f t="shared" si="2"/>
        <v>46.050000000000004</v>
      </c>
    </row>
    <row r="123" spans="1:20">
      <c r="A123" t="s">
        <v>80</v>
      </c>
      <c r="B123" t="s">
        <v>2737</v>
      </c>
      <c r="C123" t="s">
        <v>2738</v>
      </c>
      <c r="D123" t="s">
        <v>2029</v>
      </c>
      <c r="E123" t="s">
        <v>2642</v>
      </c>
      <c r="F123" t="s">
        <v>121</v>
      </c>
      <c r="G123" t="s">
        <v>121</v>
      </c>
      <c r="H123" t="s">
        <v>2033</v>
      </c>
      <c r="I123" t="s">
        <v>2739</v>
      </c>
      <c r="J123" t="s">
        <v>162</v>
      </c>
      <c r="K123" s="62">
        <v>44742</v>
      </c>
      <c r="L123" t="s">
        <v>120</v>
      </c>
      <c r="M123" t="s">
        <v>121</v>
      </c>
      <c r="N123" t="s">
        <v>121</v>
      </c>
      <c r="O123">
        <v>0</v>
      </c>
      <c r="P123">
        <v>1</v>
      </c>
      <c r="Q123" s="27">
        <v>7.61</v>
      </c>
      <c r="R123" s="27">
        <v>1</v>
      </c>
      <c r="S123" s="27">
        <v>8.61</v>
      </c>
      <c r="T123" s="154">
        <f t="shared" si="2"/>
        <v>8.61</v>
      </c>
    </row>
    <row r="124" spans="1:20">
      <c r="A124" t="s">
        <v>80</v>
      </c>
      <c r="B124" t="s">
        <v>1076</v>
      </c>
      <c r="C124" t="s">
        <v>1077</v>
      </c>
      <c r="D124" t="s">
        <v>2029</v>
      </c>
      <c r="E124" t="s">
        <v>2642</v>
      </c>
      <c r="F124" t="s">
        <v>121</v>
      </c>
      <c r="G124" t="s">
        <v>121</v>
      </c>
      <c r="H124" t="s">
        <v>2033</v>
      </c>
      <c r="I124" t="s">
        <v>2740</v>
      </c>
      <c r="J124" t="s">
        <v>162</v>
      </c>
      <c r="K124" s="62">
        <v>44742</v>
      </c>
      <c r="L124" t="s">
        <v>120</v>
      </c>
      <c r="M124" t="s">
        <v>121</v>
      </c>
      <c r="N124" t="s">
        <v>121</v>
      </c>
      <c r="O124">
        <v>0</v>
      </c>
      <c r="P124">
        <v>4</v>
      </c>
      <c r="Q124" s="27">
        <v>30.44</v>
      </c>
      <c r="R124" s="27">
        <v>8</v>
      </c>
      <c r="S124" s="27">
        <v>38.44</v>
      </c>
      <c r="T124" s="154">
        <f t="shared" si="2"/>
        <v>38.44</v>
      </c>
    </row>
    <row r="125" spans="1:20">
      <c r="A125" t="s">
        <v>80</v>
      </c>
      <c r="B125" t="s">
        <v>1076</v>
      </c>
      <c r="C125" t="s">
        <v>1077</v>
      </c>
      <c r="D125" t="s">
        <v>2029</v>
      </c>
      <c r="E125" t="s">
        <v>2642</v>
      </c>
      <c r="F125" t="s">
        <v>121</v>
      </c>
      <c r="G125" t="s">
        <v>121</v>
      </c>
      <c r="H125" t="s">
        <v>2033</v>
      </c>
      <c r="I125" t="s">
        <v>2740</v>
      </c>
      <c r="J125" t="s">
        <v>162</v>
      </c>
      <c r="K125" s="62">
        <v>44742</v>
      </c>
      <c r="L125" t="s">
        <v>122</v>
      </c>
      <c r="M125" t="s">
        <v>879</v>
      </c>
      <c r="N125" t="s">
        <v>880</v>
      </c>
      <c r="O125">
        <v>5</v>
      </c>
      <c r="P125">
        <v>4</v>
      </c>
      <c r="Q125" s="27">
        <v>41</v>
      </c>
      <c r="R125" s="27">
        <v>0</v>
      </c>
      <c r="S125" s="27">
        <v>41</v>
      </c>
      <c r="T125" s="154">
        <f t="shared" si="2"/>
        <v>41</v>
      </c>
    </row>
    <row r="126" spans="1:20">
      <c r="A126" t="s">
        <v>80</v>
      </c>
      <c r="B126" t="s">
        <v>1078</v>
      </c>
      <c r="C126" t="s">
        <v>1079</v>
      </c>
      <c r="D126" t="s">
        <v>2029</v>
      </c>
      <c r="E126" t="s">
        <v>2642</v>
      </c>
      <c r="F126" t="s">
        <v>121</v>
      </c>
      <c r="G126" t="s">
        <v>121</v>
      </c>
      <c r="H126" t="s">
        <v>2033</v>
      </c>
      <c r="I126" t="s">
        <v>2741</v>
      </c>
      <c r="J126" t="s">
        <v>162</v>
      </c>
      <c r="K126" s="62">
        <v>44742</v>
      </c>
      <c r="L126" t="s">
        <v>120</v>
      </c>
      <c r="M126" t="s">
        <v>121</v>
      </c>
      <c r="N126" t="s">
        <v>121</v>
      </c>
      <c r="O126">
        <v>0</v>
      </c>
      <c r="P126">
        <v>1</v>
      </c>
      <c r="Q126" s="27">
        <v>7.61</v>
      </c>
      <c r="R126" s="27">
        <v>2</v>
      </c>
      <c r="S126" s="27">
        <v>9.61</v>
      </c>
      <c r="T126" s="154">
        <f t="shared" ref="T126:T189" si="3">S126</f>
        <v>9.61</v>
      </c>
    </row>
    <row r="127" spans="1:20">
      <c r="A127" t="s">
        <v>80</v>
      </c>
      <c r="B127" t="s">
        <v>1078</v>
      </c>
      <c r="C127" t="s">
        <v>1079</v>
      </c>
      <c r="D127" t="s">
        <v>2029</v>
      </c>
      <c r="E127" t="s">
        <v>2642</v>
      </c>
      <c r="F127" t="s">
        <v>121</v>
      </c>
      <c r="G127" t="s">
        <v>121</v>
      </c>
      <c r="H127" t="s">
        <v>2033</v>
      </c>
      <c r="I127" t="s">
        <v>2741</v>
      </c>
      <c r="J127" t="s">
        <v>162</v>
      </c>
      <c r="K127" s="62">
        <v>44742</v>
      </c>
      <c r="L127" t="s">
        <v>122</v>
      </c>
      <c r="M127" t="s">
        <v>879</v>
      </c>
      <c r="N127" t="s">
        <v>880</v>
      </c>
      <c r="O127">
        <v>1</v>
      </c>
      <c r="P127">
        <v>1</v>
      </c>
      <c r="Q127" s="27">
        <v>8.1999999999999993</v>
      </c>
      <c r="R127" s="27">
        <v>0</v>
      </c>
      <c r="S127" s="27">
        <v>8.1999999999999993</v>
      </c>
      <c r="T127" s="154">
        <f t="shared" si="3"/>
        <v>8.1999999999999993</v>
      </c>
    </row>
    <row r="128" spans="1:20">
      <c r="A128" t="s">
        <v>80</v>
      </c>
      <c r="B128" t="s">
        <v>1080</v>
      </c>
      <c r="C128" t="s">
        <v>1081</v>
      </c>
      <c r="D128" t="s">
        <v>2029</v>
      </c>
      <c r="E128" t="s">
        <v>2642</v>
      </c>
      <c r="F128" t="s">
        <v>121</v>
      </c>
      <c r="G128" t="s">
        <v>121</v>
      </c>
      <c r="H128" t="s">
        <v>2033</v>
      </c>
      <c r="I128" t="s">
        <v>2742</v>
      </c>
      <c r="J128" t="s">
        <v>162</v>
      </c>
      <c r="K128" s="62">
        <v>44742</v>
      </c>
      <c r="L128" t="s">
        <v>120</v>
      </c>
      <c r="M128" t="s">
        <v>121</v>
      </c>
      <c r="N128" t="s">
        <v>121</v>
      </c>
      <c r="O128">
        <v>0</v>
      </c>
      <c r="P128">
        <v>2</v>
      </c>
      <c r="Q128" s="27">
        <v>15.22</v>
      </c>
      <c r="R128" s="27">
        <v>10</v>
      </c>
      <c r="S128" s="27">
        <v>25.22</v>
      </c>
      <c r="T128" s="154">
        <f t="shared" si="3"/>
        <v>25.22</v>
      </c>
    </row>
    <row r="129" spans="1:20">
      <c r="A129" t="s">
        <v>80</v>
      </c>
      <c r="B129" t="s">
        <v>2743</v>
      </c>
      <c r="C129" t="s">
        <v>2744</v>
      </c>
      <c r="D129" t="s">
        <v>2029</v>
      </c>
      <c r="E129" t="s">
        <v>2642</v>
      </c>
      <c r="F129" t="s">
        <v>121</v>
      </c>
      <c r="G129" t="s">
        <v>121</v>
      </c>
      <c r="H129" t="s">
        <v>2033</v>
      </c>
      <c r="I129" t="s">
        <v>2745</v>
      </c>
      <c r="J129" t="s">
        <v>162</v>
      </c>
      <c r="K129" s="62">
        <v>44742</v>
      </c>
      <c r="L129" t="s">
        <v>120</v>
      </c>
      <c r="M129" t="s">
        <v>121</v>
      </c>
      <c r="N129" t="s">
        <v>121</v>
      </c>
      <c r="O129">
        <v>0</v>
      </c>
      <c r="P129">
        <v>1</v>
      </c>
      <c r="Q129" s="27">
        <v>7.61</v>
      </c>
      <c r="R129" s="27">
        <v>2</v>
      </c>
      <c r="S129" s="27">
        <v>9.61</v>
      </c>
      <c r="T129" s="154">
        <f t="shared" si="3"/>
        <v>9.61</v>
      </c>
    </row>
    <row r="130" spans="1:20">
      <c r="A130" t="s">
        <v>80</v>
      </c>
      <c r="B130" t="s">
        <v>2743</v>
      </c>
      <c r="C130" t="s">
        <v>2744</v>
      </c>
      <c r="D130" t="s">
        <v>2029</v>
      </c>
      <c r="E130" t="s">
        <v>2642</v>
      </c>
      <c r="F130" t="s">
        <v>121</v>
      </c>
      <c r="G130" t="s">
        <v>121</v>
      </c>
      <c r="H130" t="s">
        <v>2033</v>
      </c>
      <c r="I130" t="s">
        <v>2745</v>
      </c>
      <c r="J130" t="s">
        <v>162</v>
      </c>
      <c r="K130" s="62">
        <v>44742</v>
      </c>
      <c r="L130" t="s">
        <v>122</v>
      </c>
      <c r="M130" t="s">
        <v>879</v>
      </c>
      <c r="N130" t="s">
        <v>880</v>
      </c>
      <c r="O130">
        <v>1</v>
      </c>
      <c r="P130">
        <v>1</v>
      </c>
      <c r="Q130" s="27">
        <v>8.1999999999999993</v>
      </c>
      <c r="R130" s="27">
        <v>0</v>
      </c>
      <c r="S130" s="27">
        <v>8.1999999999999993</v>
      </c>
      <c r="T130" s="154">
        <f t="shared" si="3"/>
        <v>8.1999999999999993</v>
      </c>
    </row>
    <row r="131" spans="1:20">
      <c r="A131" t="s">
        <v>80</v>
      </c>
      <c r="B131" t="s">
        <v>1082</v>
      </c>
      <c r="C131" t="s">
        <v>1083</v>
      </c>
      <c r="D131" t="s">
        <v>2029</v>
      </c>
      <c r="E131" t="s">
        <v>2642</v>
      </c>
      <c r="F131" t="s">
        <v>121</v>
      </c>
      <c r="G131" t="s">
        <v>121</v>
      </c>
      <c r="H131" t="s">
        <v>2033</v>
      </c>
      <c r="I131" t="s">
        <v>2746</v>
      </c>
      <c r="J131" t="s">
        <v>162</v>
      </c>
      <c r="K131" s="62">
        <v>44742</v>
      </c>
      <c r="L131" t="s">
        <v>120</v>
      </c>
      <c r="M131" t="s">
        <v>121</v>
      </c>
      <c r="N131" t="s">
        <v>121</v>
      </c>
      <c r="O131">
        <v>0</v>
      </c>
      <c r="P131">
        <v>6</v>
      </c>
      <c r="Q131" s="27">
        <v>45.660000000000004</v>
      </c>
      <c r="R131" s="27">
        <v>10</v>
      </c>
      <c r="S131" s="27">
        <v>55.660000000000004</v>
      </c>
      <c r="T131" s="154">
        <f t="shared" si="3"/>
        <v>55.660000000000004</v>
      </c>
    </row>
    <row r="132" spans="1:20">
      <c r="A132" t="s">
        <v>80</v>
      </c>
      <c r="B132" t="s">
        <v>1082</v>
      </c>
      <c r="C132" t="s">
        <v>1083</v>
      </c>
      <c r="D132" t="s">
        <v>2029</v>
      </c>
      <c r="E132" t="s">
        <v>2642</v>
      </c>
      <c r="F132" t="s">
        <v>121</v>
      </c>
      <c r="G132" t="s">
        <v>121</v>
      </c>
      <c r="H132" t="s">
        <v>2033</v>
      </c>
      <c r="I132" t="s">
        <v>2746</v>
      </c>
      <c r="J132" t="s">
        <v>162</v>
      </c>
      <c r="K132" s="62">
        <v>44742</v>
      </c>
      <c r="L132" t="s">
        <v>122</v>
      </c>
      <c r="M132" t="s">
        <v>879</v>
      </c>
      <c r="N132" t="s">
        <v>880</v>
      </c>
      <c r="O132">
        <v>6</v>
      </c>
      <c r="P132">
        <v>6</v>
      </c>
      <c r="Q132" s="27">
        <v>49.2</v>
      </c>
      <c r="R132" s="27">
        <v>0</v>
      </c>
      <c r="S132" s="27">
        <v>49.2</v>
      </c>
      <c r="T132" s="154">
        <f t="shared" si="3"/>
        <v>49.2</v>
      </c>
    </row>
    <row r="133" spans="1:20">
      <c r="A133" t="s">
        <v>80</v>
      </c>
      <c r="B133" t="s">
        <v>1082</v>
      </c>
      <c r="C133" t="s">
        <v>1083</v>
      </c>
      <c r="D133" t="s">
        <v>2029</v>
      </c>
      <c r="E133" t="s">
        <v>2642</v>
      </c>
      <c r="F133" t="s">
        <v>121</v>
      </c>
      <c r="G133" t="s">
        <v>121</v>
      </c>
      <c r="H133" t="s">
        <v>2033</v>
      </c>
      <c r="I133" t="s">
        <v>2746</v>
      </c>
      <c r="J133" t="s">
        <v>162</v>
      </c>
      <c r="K133" s="62">
        <v>44742</v>
      </c>
      <c r="L133" t="s">
        <v>122</v>
      </c>
      <c r="M133" t="s">
        <v>163</v>
      </c>
      <c r="N133" t="s">
        <v>164</v>
      </c>
      <c r="O133">
        <v>2</v>
      </c>
      <c r="P133">
        <v>1</v>
      </c>
      <c r="Q133" s="27">
        <v>2.2000000000000002</v>
      </c>
      <c r="R133" s="27">
        <v>0</v>
      </c>
      <c r="S133" s="27">
        <v>2.2000000000000002</v>
      </c>
      <c r="T133" s="154">
        <f t="shared" si="3"/>
        <v>2.2000000000000002</v>
      </c>
    </row>
    <row r="134" spans="1:20">
      <c r="A134" t="s">
        <v>80</v>
      </c>
      <c r="B134" t="s">
        <v>1082</v>
      </c>
      <c r="C134" t="s">
        <v>1083</v>
      </c>
      <c r="D134" t="s">
        <v>2029</v>
      </c>
      <c r="E134" t="s">
        <v>2642</v>
      </c>
      <c r="F134" t="s">
        <v>121</v>
      </c>
      <c r="G134" t="s">
        <v>121</v>
      </c>
      <c r="H134" t="s">
        <v>2033</v>
      </c>
      <c r="I134" t="s">
        <v>2746</v>
      </c>
      <c r="J134" t="s">
        <v>162</v>
      </c>
      <c r="K134" s="62">
        <v>44742</v>
      </c>
      <c r="L134" t="s">
        <v>122</v>
      </c>
      <c r="M134" t="s">
        <v>598</v>
      </c>
      <c r="N134" t="s">
        <v>599</v>
      </c>
      <c r="O134">
        <v>1</v>
      </c>
      <c r="P134">
        <v>1</v>
      </c>
      <c r="Q134" s="27">
        <v>0.44</v>
      </c>
      <c r="R134" s="27">
        <v>0</v>
      </c>
      <c r="S134" s="27">
        <v>0.44</v>
      </c>
      <c r="T134" s="154">
        <f t="shared" si="3"/>
        <v>0.44</v>
      </c>
    </row>
    <row r="135" spans="1:20">
      <c r="A135" t="s">
        <v>80</v>
      </c>
      <c r="B135" t="s">
        <v>1082</v>
      </c>
      <c r="C135" t="s">
        <v>1083</v>
      </c>
      <c r="D135" t="s">
        <v>2029</v>
      </c>
      <c r="E135" t="s">
        <v>2642</v>
      </c>
      <c r="F135" t="s">
        <v>121</v>
      </c>
      <c r="G135" t="s">
        <v>121</v>
      </c>
      <c r="H135" t="s">
        <v>2033</v>
      </c>
      <c r="I135" t="s">
        <v>2746</v>
      </c>
      <c r="J135" t="s">
        <v>162</v>
      </c>
      <c r="K135" s="62">
        <v>44742</v>
      </c>
      <c r="L135" t="s">
        <v>122</v>
      </c>
      <c r="M135" t="s">
        <v>185</v>
      </c>
      <c r="N135" t="s">
        <v>186</v>
      </c>
      <c r="O135">
        <v>1</v>
      </c>
      <c r="P135">
        <v>1</v>
      </c>
      <c r="Q135" s="27">
        <v>9.85</v>
      </c>
      <c r="R135" s="27">
        <v>0</v>
      </c>
      <c r="S135" s="27">
        <v>9.85</v>
      </c>
      <c r="T135" s="154">
        <f t="shared" si="3"/>
        <v>9.85</v>
      </c>
    </row>
    <row r="136" spans="1:20">
      <c r="A136" t="s">
        <v>80</v>
      </c>
      <c r="B136" t="s">
        <v>1084</v>
      </c>
      <c r="C136" t="s">
        <v>1085</v>
      </c>
      <c r="D136" t="s">
        <v>2029</v>
      </c>
      <c r="E136" t="s">
        <v>2642</v>
      </c>
      <c r="F136" t="s">
        <v>121</v>
      </c>
      <c r="G136" t="s">
        <v>121</v>
      </c>
      <c r="H136" t="s">
        <v>2033</v>
      </c>
      <c r="I136" t="s">
        <v>2747</v>
      </c>
      <c r="J136" t="s">
        <v>162</v>
      </c>
      <c r="K136" s="62">
        <v>44742</v>
      </c>
      <c r="L136" t="s">
        <v>120</v>
      </c>
      <c r="M136" t="s">
        <v>121</v>
      </c>
      <c r="N136" t="s">
        <v>121</v>
      </c>
      <c r="O136">
        <v>0</v>
      </c>
      <c r="P136">
        <v>10</v>
      </c>
      <c r="Q136" s="27">
        <v>76.100000000000009</v>
      </c>
      <c r="R136" s="27">
        <v>25</v>
      </c>
      <c r="S136" s="27">
        <v>101.10000000000001</v>
      </c>
      <c r="T136" s="154">
        <f t="shared" si="3"/>
        <v>101.10000000000001</v>
      </c>
    </row>
    <row r="137" spans="1:20">
      <c r="A137" t="s">
        <v>80</v>
      </c>
      <c r="B137" t="s">
        <v>1086</v>
      </c>
      <c r="C137" t="s">
        <v>1087</v>
      </c>
      <c r="D137" t="s">
        <v>2029</v>
      </c>
      <c r="E137" t="s">
        <v>2642</v>
      </c>
      <c r="F137" t="s">
        <v>121</v>
      </c>
      <c r="G137" t="s">
        <v>121</v>
      </c>
      <c r="H137" t="s">
        <v>2033</v>
      </c>
      <c r="I137" t="s">
        <v>2748</v>
      </c>
      <c r="J137" t="s">
        <v>162</v>
      </c>
      <c r="K137" s="62">
        <v>44742</v>
      </c>
      <c r="L137" t="s">
        <v>120</v>
      </c>
      <c r="M137" t="s">
        <v>121</v>
      </c>
      <c r="N137" t="s">
        <v>121</v>
      </c>
      <c r="O137">
        <v>0</v>
      </c>
      <c r="P137">
        <v>2</v>
      </c>
      <c r="Q137" s="27">
        <v>15.22</v>
      </c>
      <c r="R137" s="27">
        <v>3</v>
      </c>
      <c r="S137" s="27">
        <v>18.22</v>
      </c>
      <c r="T137" s="154">
        <f t="shared" si="3"/>
        <v>18.22</v>
      </c>
    </row>
    <row r="138" spans="1:20">
      <c r="A138" t="s">
        <v>80</v>
      </c>
      <c r="B138" t="s">
        <v>1088</v>
      </c>
      <c r="C138" t="s">
        <v>1089</v>
      </c>
      <c r="D138" t="s">
        <v>2029</v>
      </c>
      <c r="E138" t="s">
        <v>2642</v>
      </c>
      <c r="F138" t="s">
        <v>121</v>
      </c>
      <c r="G138" t="s">
        <v>121</v>
      </c>
      <c r="H138" t="s">
        <v>2033</v>
      </c>
      <c r="I138" t="s">
        <v>2749</v>
      </c>
      <c r="J138" t="s">
        <v>162</v>
      </c>
      <c r="K138" s="62">
        <v>44742</v>
      </c>
      <c r="L138" t="s">
        <v>120</v>
      </c>
      <c r="M138" t="s">
        <v>121</v>
      </c>
      <c r="N138" t="s">
        <v>121</v>
      </c>
      <c r="O138">
        <v>0</v>
      </c>
      <c r="P138">
        <v>1</v>
      </c>
      <c r="Q138" s="27">
        <v>7.61</v>
      </c>
      <c r="R138" s="27">
        <v>2</v>
      </c>
      <c r="S138" s="27">
        <v>9.61</v>
      </c>
      <c r="T138" s="154">
        <f t="shared" si="3"/>
        <v>9.61</v>
      </c>
    </row>
    <row r="139" spans="1:20">
      <c r="A139" t="s">
        <v>80</v>
      </c>
      <c r="B139" t="s">
        <v>1088</v>
      </c>
      <c r="C139" t="s">
        <v>1089</v>
      </c>
      <c r="D139" t="s">
        <v>2029</v>
      </c>
      <c r="E139" t="s">
        <v>2642</v>
      </c>
      <c r="F139" t="s">
        <v>121</v>
      </c>
      <c r="G139" t="s">
        <v>121</v>
      </c>
      <c r="H139" t="s">
        <v>2033</v>
      </c>
      <c r="I139" t="s">
        <v>2749</v>
      </c>
      <c r="J139" t="s">
        <v>162</v>
      </c>
      <c r="K139" s="62">
        <v>44742</v>
      </c>
      <c r="L139" t="s">
        <v>122</v>
      </c>
      <c r="M139" t="s">
        <v>879</v>
      </c>
      <c r="N139" t="s">
        <v>880</v>
      </c>
      <c r="O139">
        <v>1</v>
      </c>
      <c r="P139">
        <v>1</v>
      </c>
      <c r="Q139" s="27">
        <v>8.1999999999999993</v>
      </c>
      <c r="R139" s="27">
        <v>0</v>
      </c>
      <c r="S139" s="27">
        <v>8.1999999999999993</v>
      </c>
      <c r="T139" s="154">
        <f t="shared" si="3"/>
        <v>8.1999999999999993</v>
      </c>
    </row>
    <row r="140" spans="1:20">
      <c r="A140" t="s">
        <v>80</v>
      </c>
      <c r="B140" t="s">
        <v>2750</v>
      </c>
      <c r="C140" t="s">
        <v>2751</v>
      </c>
      <c r="D140" t="s">
        <v>2029</v>
      </c>
      <c r="E140" t="s">
        <v>2642</v>
      </c>
      <c r="F140" t="s">
        <v>121</v>
      </c>
      <c r="G140" t="s">
        <v>121</v>
      </c>
      <c r="H140" t="s">
        <v>2033</v>
      </c>
      <c r="I140" t="s">
        <v>2752</v>
      </c>
      <c r="J140" t="s">
        <v>162</v>
      </c>
      <c r="K140" s="62">
        <v>44742</v>
      </c>
      <c r="L140" t="s">
        <v>120</v>
      </c>
      <c r="M140" t="s">
        <v>121</v>
      </c>
      <c r="N140" t="s">
        <v>121</v>
      </c>
      <c r="O140">
        <v>0</v>
      </c>
      <c r="P140">
        <v>1</v>
      </c>
      <c r="Q140" s="27">
        <v>7.61</v>
      </c>
      <c r="R140" s="27">
        <v>0</v>
      </c>
      <c r="S140" s="27">
        <v>7.61</v>
      </c>
      <c r="T140" s="154">
        <f t="shared" si="3"/>
        <v>7.61</v>
      </c>
    </row>
    <row r="141" spans="1:20">
      <c r="A141" t="s">
        <v>80</v>
      </c>
      <c r="B141" t="s">
        <v>1090</v>
      </c>
      <c r="C141" t="s">
        <v>1091</v>
      </c>
      <c r="D141" t="s">
        <v>2029</v>
      </c>
      <c r="E141" t="s">
        <v>2642</v>
      </c>
      <c r="F141" t="s">
        <v>121</v>
      </c>
      <c r="G141" t="s">
        <v>121</v>
      </c>
      <c r="H141" t="s">
        <v>2033</v>
      </c>
      <c r="I141" t="s">
        <v>2753</v>
      </c>
      <c r="J141" t="s">
        <v>162</v>
      </c>
      <c r="K141" s="62">
        <v>44742</v>
      </c>
      <c r="L141" t="s">
        <v>120</v>
      </c>
      <c r="M141" t="s">
        <v>121</v>
      </c>
      <c r="N141" t="s">
        <v>121</v>
      </c>
      <c r="O141">
        <v>0</v>
      </c>
      <c r="P141">
        <v>1</v>
      </c>
      <c r="Q141" s="27">
        <v>7.61</v>
      </c>
      <c r="R141" s="27">
        <v>1</v>
      </c>
      <c r="S141" s="27">
        <v>8.61</v>
      </c>
      <c r="T141" s="154">
        <f t="shared" si="3"/>
        <v>8.61</v>
      </c>
    </row>
    <row r="142" spans="1:20">
      <c r="A142" t="s">
        <v>80</v>
      </c>
      <c r="B142" t="s">
        <v>1090</v>
      </c>
      <c r="C142" t="s">
        <v>1091</v>
      </c>
      <c r="D142" t="s">
        <v>2029</v>
      </c>
      <c r="E142" t="s">
        <v>2642</v>
      </c>
      <c r="F142" t="s">
        <v>121</v>
      </c>
      <c r="G142" t="s">
        <v>121</v>
      </c>
      <c r="H142" t="s">
        <v>2033</v>
      </c>
      <c r="I142" t="s">
        <v>2753</v>
      </c>
      <c r="J142" t="s">
        <v>162</v>
      </c>
      <c r="K142" s="62">
        <v>44742</v>
      </c>
      <c r="L142" t="s">
        <v>122</v>
      </c>
      <c r="M142" t="s">
        <v>879</v>
      </c>
      <c r="N142" t="s">
        <v>880</v>
      </c>
      <c r="O142">
        <v>1</v>
      </c>
      <c r="P142">
        <v>1</v>
      </c>
      <c r="Q142" s="27">
        <v>8.1999999999999993</v>
      </c>
      <c r="R142" s="27">
        <v>0</v>
      </c>
      <c r="S142" s="27">
        <v>8.1999999999999993</v>
      </c>
      <c r="T142" s="154">
        <f t="shared" si="3"/>
        <v>8.1999999999999993</v>
      </c>
    </row>
    <row r="143" spans="1:20">
      <c r="A143" t="s">
        <v>80</v>
      </c>
      <c r="B143" t="s">
        <v>1090</v>
      </c>
      <c r="C143" t="s">
        <v>1091</v>
      </c>
      <c r="D143" t="s">
        <v>2029</v>
      </c>
      <c r="E143" t="s">
        <v>2642</v>
      </c>
      <c r="F143" t="s">
        <v>121</v>
      </c>
      <c r="G143" t="s">
        <v>121</v>
      </c>
      <c r="H143" t="s">
        <v>2033</v>
      </c>
      <c r="I143" t="s">
        <v>2753</v>
      </c>
      <c r="J143" t="s">
        <v>162</v>
      </c>
      <c r="K143" s="62">
        <v>44742</v>
      </c>
      <c r="L143" t="s">
        <v>120</v>
      </c>
      <c r="M143" t="s">
        <v>121</v>
      </c>
      <c r="N143" t="s">
        <v>121</v>
      </c>
      <c r="O143">
        <v>0</v>
      </c>
      <c r="P143">
        <v>7</v>
      </c>
      <c r="Q143" s="27">
        <v>53.27</v>
      </c>
      <c r="R143" s="27">
        <v>9</v>
      </c>
      <c r="S143" s="27">
        <v>62.27</v>
      </c>
      <c r="T143" s="154">
        <f t="shared" si="3"/>
        <v>62.27</v>
      </c>
    </row>
    <row r="144" spans="1:20">
      <c r="A144" t="s">
        <v>80</v>
      </c>
      <c r="B144" t="s">
        <v>1090</v>
      </c>
      <c r="C144" t="s">
        <v>1091</v>
      </c>
      <c r="D144" t="s">
        <v>2029</v>
      </c>
      <c r="E144" t="s">
        <v>2642</v>
      </c>
      <c r="F144" t="s">
        <v>121</v>
      </c>
      <c r="G144" t="s">
        <v>121</v>
      </c>
      <c r="H144" t="s">
        <v>2033</v>
      </c>
      <c r="I144" t="s">
        <v>2753</v>
      </c>
      <c r="J144" t="s">
        <v>162</v>
      </c>
      <c r="K144" s="62">
        <v>44742</v>
      </c>
      <c r="L144" t="s">
        <v>122</v>
      </c>
      <c r="M144" t="s">
        <v>879</v>
      </c>
      <c r="N144" t="s">
        <v>880</v>
      </c>
      <c r="O144">
        <v>5</v>
      </c>
      <c r="P144">
        <v>5</v>
      </c>
      <c r="Q144" s="27">
        <v>41</v>
      </c>
      <c r="R144" s="27">
        <v>0</v>
      </c>
      <c r="S144" s="27">
        <v>41</v>
      </c>
      <c r="T144" s="154">
        <f t="shared" si="3"/>
        <v>41</v>
      </c>
    </row>
    <row r="145" spans="1:20">
      <c r="A145" t="s">
        <v>80</v>
      </c>
      <c r="B145" t="s">
        <v>1090</v>
      </c>
      <c r="C145" t="s">
        <v>1091</v>
      </c>
      <c r="D145" t="s">
        <v>2029</v>
      </c>
      <c r="E145" t="s">
        <v>2642</v>
      </c>
      <c r="F145" t="s">
        <v>121</v>
      </c>
      <c r="G145" t="s">
        <v>121</v>
      </c>
      <c r="H145" t="s">
        <v>2033</v>
      </c>
      <c r="I145" t="s">
        <v>2753</v>
      </c>
      <c r="J145" t="s">
        <v>162</v>
      </c>
      <c r="K145" s="62">
        <v>44742</v>
      </c>
      <c r="L145" t="s">
        <v>122</v>
      </c>
      <c r="M145" t="s">
        <v>163</v>
      </c>
      <c r="N145" t="s">
        <v>164</v>
      </c>
      <c r="O145">
        <v>1</v>
      </c>
      <c r="P145">
        <v>1</v>
      </c>
      <c r="Q145" s="27">
        <v>1.1000000000000001</v>
      </c>
      <c r="R145" s="27">
        <v>0</v>
      </c>
      <c r="S145" s="27">
        <v>1.1000000000000001</v>
      </c>
      <c r="T145" s="154">
        <f t="shared" si="3"/>
        <v>1.1000000000000001</v>
      </c>
    </row>
    <row r="146" spans="1:20">
      <c r="A146" t="s">
        <v>80</v>
      </c>
      <c r="B146" t="s">
        <v>1090</v>
      </c>
      <c r="C146" t="s">
        <v>1091</v>
      </c>
      <c r="D146" t="s">
        <v>2029</v>
      </c>
      <c r="E146" t="s">
        <v>2642</v>
      </c>
      <c r="F146" t="s">
        <v>121</v>
      </c>
      <c r="G146" t="s">
        <v>121</v>
      </c>
      <c r="H146" t="s">
        <v>2033</v>
      </c>
      <c r="I146" t="s">
        <v>2753</v>
      </c>
      <c r="J146" t="s">
        <v>162</v>
      </c>
      <c r="K146" s="62">
        <v>44742</v>
      </c>
      <c r="L146" t="s">
        <v>122</v>
      </c>
      <c r="M146" t="s">
        <v>424</v>
      </c>
      <c r="N146" t="s">
        <v>425</v>
      </c>
      <c r="O146">
        <v>1</v>
      </c>
      <c r="P146">
        <v>1</v>
      </c>
      <c r="Q146" s="27">
        <v>1.62</v>
      </c>
      <c r="R146" s="27">
        <v>0</v>
      </c>
      <c r="S146" s="27">
        <v>1.62</v>
      </c>
      <c r="T146" s="154">
        <f t="shared" si="3"/>
        <v>1.62</v>
      </c>
    </row>
    <row r="147" spans="1:20">
      <c r="A147" t="s">
        <v>80</v>
      </c>
      <c r="B147" t="s">
        <v>1092</v>
      </c>
      <c r="C147" t="s">
        <v>1093</v>
      </c>
      <c r="D147" t="s">
        <v>2029</v>
      </c>
      <c r="E147" t="s">
        <v>2642</v>
      </c>
      <c r="F147" t="s">
        <v>121</v>
      </c>
      <c r="G147" t="s">
        <v>121</v>
      </c>
      <c r="H147" t="s">
        <v>2033</v>
      </c>
      <c r="I147" t="s">
        <v>2754</v>
      </c>
      <c r="J147" t="s">
        <v>162</v>
      </c>
      <c r="K147" s="62">
        <v>44742</v>
      </c>
      <c r="L147" t="s">
        <v>120</v>
      </c>
      <c r="M147" t="s">
        <v>121</v>
      </c>
      <c r="N147" t="s">
        <v>121</v>
      </c>
      <c r="O147">
        <v>0</v>
      </c>
      <c r="P147">
        <v>1</v>
      </c>
      <c r="Q147" s="27">
        <v>7.61</v>
      </c>
      <c r="R147" s="27">
        <v>4</v>
      </c>
      <c r="S147" s="27">
        <v>11.61</v>
      </c>
      <c r="T147" s="154">
        <f t="shared" si="3"/>
        <v>11.61</v>
      </c>
    </row>
    <row r="148" spans="1:20">
      <c r="A148" t="s">
        <v>80</v>
      </c>
      <c r="B148" t="s">
        <v>1094</v>
      </c>
      <c r="C148" t="s">
        <v>1095</v>
      </c>
      <c r="D148" t="s">
        <v>2029</v>
      </c>
      <c r="E148" t="s">
        <v>2642</v>
      </c>
      <c r="F148" t="s">
        <v>121</v>
      </c>
      <c r="G148" t="s">
        <v>121</v>
      </c>
      <c r="H148" t="s">
        <v>2033</v>
      </c>
      <c r="I148" t="s">
        <v>2755</v>
      </c>
      <c r="J148" t="s">
        <v>162</v>
      </c>
      <c r="K148" s="62">
        <v>44742</v>
      </c>
      <c r="L148" t="s">
        <v>120</v>
      </c>
      <c r="M148" t="s">
        <v>121</v>
      </c>
      <c r="N148" t="s">
        <v>121</v>
      </c>
      <c r="O148">
        <v>0</v>
      </c>
      <c r="P148">
        <v>5</v>
      </c>
      <c r="Q148" s="27">
        <v>38.050000000000004</v>
      </c>
      <c r="R148" s="27">
        <v>8</v>
      </c>
      <c r="S148" s="27">
        <v>46.050000000000004</v>
      </c>
      <c r="T148" s="154">
        <f t="shared" si="3"/>
        <v>46.050000000000004</v>
      </c>
    </row>
    <row r="149" spans="1:20">
      <c r="A149" t="s">
        <v>80</v>
      </c>
      <c r="B149" t="s">
        <v>1094</v>
      </c>
      <c r="C149" t="s">
        <v>1095</v>
      </c>
      <c r="D149" t="s">
        <v>2029</v>
      </c>
      <c r="E149" t="s">
        <v>2642</v>
      </c>
      <c r="F149" t="s">
        <v>121</v>
      </c>
      <c r="G149" t="s">
        <v>121</v>
      </c>
      <c r="H149" t="s">
        <v>2033</v>
      </c>
      <c r="I149" t="s">
        <v>2755</v>
      </c>
      <c r="J149" t="s">
        <v>162</v>
      </c>
      <c r="K149" s="62">
        <v>44742</v>
      </c>
      <c r="L149" t="s">
        <v>122</v>
      </c>
      <c r="M149" t="s">
        <v>163</v>
      </c>
      <c r="N149" t="s">
        <v>164</v>
      </c>
      <c r="O149">
        <v>1</v>
      </c>
      <c r="P149">
        <v>1</v>
      </c>
      <c r="Q149" s="27">
        <v>1.1000000000000001</v>
      </c>
      <c r="R149" s="27">
        <v>0</v>
      </c>
      <c r="S149" s="27">
        <v>1.1000000000000001</v>
      </c>
      <c r="T149" s="154">
        <f t="shared" si="3"/>
        <v>1.1000000000000001</v>
      </c>
    </row>
    <row r="150" spans="1:20">
      <c r="A150" t="s">
        <v>80</v>
      </c>
      <c r="B150" t="s">
        <v>1094</v>
      </c>
      <c r="C150" t="s">
        <v>1095</v>
      </c>
      <c r="D150" t="s">
        <v>2029</v>
      </c>
      <c r="E150" t="s">
        <v>2642</v>
      </c>
      <c r="F150" t="s">
        <v>121</v>
      </c>
      <c r="G150" t="s">
        <v>121</v>
      </c>
      <c r="H150" t="s">
        <v>2033</v>
      </c>
      <c r="I150" t="s">
        <v>2755</v>
      </c>
      <c r="J150" t="s">
        <v>162</v>
      </c>
      <c r="K150" s="62">
        <v>44742</v>
      </c>
      <c r="L150" t="s">
        <v>122</v>
      </c>
      <c r="M150" t="s">
        <v>598</v>
      </c>
      <c r="N150" t="s">
        <v>599</v>
      </c>
      <c r="O150">
        <v>1</v>
      </c>
      <c r="P150">
        <v>1</v>
      </c>
      <c r="Q150" s="27">
        <v>0.44</v>
      </c>
      <c r="R150" s="27">
        <v>0</v>
      </c>
      <c r="S150" s="27">
        <v>0.44</v>
      </c>
      <c r="T150" s="154">
        <f t="shared" si="3"/>
        <v>0.44</v>
      </c>
    </row>
    <row r="151" spans="1:20">
      <c r="A151" t="s">
        <v>80</v>
      </c>
      <c r="B151" t="s">
        <v>1094</v>
      </c>
      <c r="C151" t="s">
        <v>1095</v>
      </c>
      <c r="D151" t="s">
        <v>2029</v>
      </c>
      <c r="E151" t="s">
        <v>2642</v>
      </c>
      <c r="F151" t="s">
        <v>121</v>
      </c>
      <c r="G151" t="s">
        <v>121</v>
      </c>
      <c r="H151" t="s">
        <v>2033</v>
      </c>
      <c r="I151" t="s">
        <v>2755</v>
      </c>
      <c r="J151" t="s">
        <v>162</v>
      </c>
      <c r="K151" s="62">
        <v>44742</v>
      </c>
      <c r="L151" t="s">
        <v>122</v>
      </c>
      <c r="M151" t="s">
        <v>635</v>
      </c>
      <c r="N151" t="s">
        <v>636</v>
      </c>
      <c r="O151">
        <v>1</v>
      </c>
      <c r="P151">
        <v>1</v>
      </c>
      <c r="Q151" s="27">
        <v>1.37</v>
      </c>
      <c r="R151" s="27">
        <v>0</v>
      </c>
      <c r="S151" s="27">
        <v>1.37</v>
      </c>
      <c r="T151" s="154">
        <f t="shared" si="3"/>
        <v>1.37</v>
      </c>
    </row>
    <row r="152" spans="1:20">
      <c r="A152" t="s">
        <v>80</v>
      </c>
      <c r="B152" t="s">
        <v>1096</v>
      </c>
      <c r="C152" t="s">
        <v>1097</v>
      </c>
      <c r="D152" t="s">
        <v>2029</v>
      </c>
      <c r="E152" t="s">
        <v>2642</v>
      </c>
      <c r="F152" t="s">
        <v>121</v>
      </c>
      <c r="G152" t="s">
        <v>121</v>
      </c>
      <c r="H152" t="s">
        <v>2033</v>
      </c>
      <c r="I152" t="s">
        <v>2756</v>
      </c>
      <c r="J152" t="s">
        <v>162</v>
      </c>
      <c r="K152" s="62">
        <v>44742</v>
      </c>
      <c r="L152" t="s">
        <v>120</v>
      </c>
      <c r="M152" t="s">
        <v>121</v>
      </c>
      <c r="N152" t="s">
        <v>121</v>
      </c>
      <c r="O152">
        <v>0</v>
      </c>
      <c r="P152">
        <v>2</v>
      </c>
      <c r="Q152" s="27">
        <v>15.22</v>
      </c>
      <c r="R152" s="27">
        <v>2</v>
      </c>
      <c r="S152" s="27">
        <v>17.22</v>
      </c>
      <c r="T152" s="154">
        <f t="shared" si="3"/>
        <v>17.22</v>
      </c>
    </row>
    <row r="153" spans="1:20">
      <c r="A153" t="s">
        <v>80</v>
      </c>
      <c r="B153" t="s">
        <v>1096</v>
      </c>
      <c r="C153" t="s">
        <v>1097</v>
      </c>
      <c r="D153" t="s">
        <v>2029</v>
      </c>
      <c r="E153" t="s">
        <v>2642</v>
      </c>
      <c r="F153" t="s">
        <v>121</v>
      </c>
      <c r="G153" t="s">
        <v>121</v>
      </c>
      <c r="H153" t="s">
        <v>2033</v>
      </c>
      <c r="I153" t="s">
        <v>2756</v>
      </c>
      <c r="J153" t="s">
        <v>162</v>
      </c>
      <c r="K153" s="62">
        <v>44742</v>
      </c>
      <c r="L153" t="s">
        <v>120</v>
      </c>
      <c r="M153" t="s">
        <v>121</v>
      </c>
      <c r="N153" t="s">
        <v>121</v>
      </c>
      <c r="O153">
        <v>0</v>
      </c>
      <c r="P153">
        <v>2</v>
      </c>
      <c r="Q153" s="27">
        <v>15.22</v>
      </c>
      <c r="R153" s="27">
        <v>2</v>
      </c>
      <c r="S153" s="27">
        <v>17.22</v>
      </c>
      <c r="T153" s="154">
        <f t="shared" si="3"/>
        <v>17.22</v>
      </c>
    </row>
    <row r="154" spans="1:20">
      <c r="A154" t="s">
        <v>80</v>
      </c>
      <c r="B154" t="s">
        <v>1098</v>
      </c>
      <c r="C154" t="s">
        <v>1099</v>
      </c>
      <c r="D154" t="s">
        <v>2029</v>
      </c>
      <c r="E154" t="s">
        <v>2642</v>
      </c>
      <c r="F154" t="s">
        <v>121</v>
      </c>
      <c r="G154" t="s">
        <v>121</v>
      </c>
      <c r="H154" t="s">
        <v>2033</v>
      </c>
      <c r="I154" t="s">
        <v>2757</v>
      </c>
      <c r="J154" t="s">
        <v>162</v>
      </c>
      <c r="K154" s="62">
        <v>44742</v>
      </c>
      <c r="L154" t="s">
        <v>120</v>
      </c>
      <c r="M154" t="s">
        <v>121</v>
      </c>
      <c r="N154" t="s">
        <v>121</v>
      </c>
      <c r="O154">
        <v>0</v>
      </c>
      <c r="P154">
        <v>2</v>
      </c>
      <c r="Q154" s="27">
        <v>15.22</v>
      </c>
      <c r="R154" s="27">
        <v>4</v>
      </c>
      <c r="S154" s="27">
        <v>19.22</v>
      </c>
      <c r="T154" s="154">
        <f t="shared" si="3"/>
        <v>19.22</v>
      </c>
    </row>
    <row r="155" spans="1:20">
      <c r="A155" t="s">
        <v>80</v>
      </c>
      <c r="B155" t="s">
        <v>1100</v>
      </c>
      <c r="C155" t="s">
        <v>1101</v>
      </c>
      <c r="D155" t="s">
        <v>2029</v>
      </c>
      <c r="E155" t="s">
        <v>2642</v>
      </c>
      <c r="F155" t="s">
        <v>121</v>
      </c>
      <c r="G155" t="s">
        <v>121</v>
      </c>
      <c r="H155" t="s">
        <v>2033</v>
      </c>
      <c r="I155" t="s">
        <v>2758</v>
      </c>
      <c r="J155" t="s">
        <v>162</v>
      </c>
      <c r="K155" s="62">
        <v>44742</v>
      </c>
      <c r="L155" t="s">
        <v>120</v>
      </c>
      <c r="M155" t="s">
        <v>121</v>
      </c>
      <c r="N155" t="s">
        <v>121</v>
      </c>
      <c r="O155">
        <v>0</v>
      </c>
      <c r="P155">
        <v>1</v>
      </c>
      <c r="Q155" s="27">
        <v>7.61</v>
      </c>
      <c r="R155" s="27">
        <v>2</v>
      </c>
      <c r="S155" s="27">
        <v>9.61</v>
      </c>
      <c r="T155" s="154">
        <f t="shared" si="3"/>
        <v>9.61</v>
      </c>
    </row>
    <row r="156" spans="1:20">
      <c r="A156" t="s">
        <v>80</v>
      </c>
      <c r="B156" t="s">
        <v>1100</v>
      </c>
      <c r="C156" t="s">
        <v>1101</v>
      </c>
      <c r="D156" t="s">
        <v>2029</v>
      </c>
      <c r="E156" t="s">
        <v>2642</v>
      </c>
      <c r="F156" t="s">
        <v>121</v>
      </c>
      <c r="G156" t="s">
        <v>121</v>
      </c>
      <c r="H156" t="s">
        <v>2033</v>
      </c>
      <c r="I156" t="s">
        <v>2758</v>
      </c>
      <c r="J156" t="s">
        <v>162</v>
      </c>
      <c r="K156" s="62">
        <v>44742</v>
      </c>
      <c r="L156" t="s">
        <v>120</v>
      </c>
      <c r="M156" t="s">
        <v>121</v>
      </c>
      <c r="N156" t="s">
        <v>121</v>
      </c>
      <c r="O156">
        <v>0</v>
      </c>
      <c r="P156">
        <v>3</v>
      </c>
      <c r="Q156" s="27">
        <v>22.830000000000002</v>
      </c>
      <c r="R156" s="27">
        <v>4</v>
      </c>
      <c r="S156" s="27">
        <v>26.830000000000002</v>
      </c>
      <c r="T156" s="154">
        <f t="shared" si="3"/>
        <v>26.830000000000002</v>
      </c>
    </row>
    <row r="157" spans="1:20">
      <c r="A157" t="s">
        <v>80</v>
      </c>
      <c r="B157" t="s">
        <v>1100</v>
      </c>
      <c r="C157" t="s">
        <v>1101</v>
      </c>
      <c r="D157" t="s">
        <v>2029</v>
      </c>
      <c r="E157" t="s">
        <v>2642</v>
      </c>
      <c r="F157" t="s">
        <v>121</v>
      </c>
      <c r="G157" t="s">
        <v>121</v>
      </c>
      <c r="H157" t="s">
        <v>2033</v>
      </c>
      <c r="I157" t="s">
        <v>2758</v>
      </c>
      <c r="J157" t="s">
        <v>162</v>
      </c>
      <c r="K157" s="62">
        <v>44742</v>
      </c>
      <c r="L157" t="s">
        <v>122</v>
      </c>
      <c r="M157" t="s">
        <v>879</v>
      </c>
      <c r="N157" t="s">
        <v>880</v>
      </c>
      <c r="O157">
        <v>3</v>
      </c>
      <c r="P157">
        <v>3</v>
      </c>
      <c r="Q157" s="27">
        <v>24.6</v>
      </c>
      <c r="R157" s="27">
        <v>0</v>
      </c>
      <c r="S157" s="27">
        <v>24.6</v>
      </c>
      <c r="T157" s="154">
        <f t="shared" si="3"/>
        <v>24.6</v>
      </c>
    </row>
    <row r="158" spans="1:20">
      <c r="A158" t="s">
        <v>80</v>
      </c>
      <c r="B158" t="s">
        <v>1102</v>
      </c>
      <c r="C158" t="s">
        <v>1103</v>
      </c>
      <c r="D158" t="s">
        <v>2029</v>
      </c>
      <c r="E158" t="s">
        <v>2642</v>
      </c>
      <c r="F158" t="s">
        <v>121</v>
      </c>
      <c r="G158" t="s">
        <v>121</v>
      </c>
      <c r="H158" t="s">
        <v>2033</v>
      </c>
      <c r="I158" t="s">
        <v>2759</v>
      </c>
      <c r="J158" t="s">
        <v>162</v>
      </c>
      <c r="K158" s="62">
        <v>44742</v>
      </c>
      <c r="L158" t="s">
        <v>120</v>
      </c>
      <c r="M158" t="s">
        <v>121</v>
      </c>
      <c r="N158" t="s">
        <v>121</v>
      </c>
      <c r="O158">
        <v>0</v>
      </c>
      <c r="P158">
        <v>3</v>
      </c>
      <c r="Q158" s="27">
        <v>22.830000000000002</v>
      </c>
      <c r="R158" s="27">
        <v>6</v>
      </c>
      <c r="S158" s="27">
        <v>28.830000000000002</v>
      </c>
      <c r="T158" s="154">
        <f t="shared" si="3"/>
        <v>28.830000000000002</v>
      </c>
    </row>
    <row r="159" spans="1:20">
      <c r="A159" t="s">
        <v>80</v>
      </c>
      <c r="B159" t="s">
        <v>1102</v>
      </c>
      <c r="C159" t="s">
        <v>1103</v>
      </c>
      <c r="D159" t="s">
        <v>2029</v>
      </c>
      <c r="E159" t="s">
        <v>2642</v>
      </c>
      <c r="F159" t="s">
        <v>121</v>
      </c>
      <c r="G159" t="s">
        <v>121</v>
      </c>
      <c r="H159" t="s">
        <v>2033</v>
      </c>
      <c r="I159" t="s">
        <v>2759</v>
      </c>
      <c r="J159" t="s">
        <v>162</v>
      </c>
      <c r="K159" s="62">
        <v>44742</v>
      </c>
      <c r="L159" t="s">
        <v>122</v>
      </c>
      <c r="M159" t="s">
        <v>879</v>
      </c>
      <c r="N159" t="s">
        <v>880</v>
      </c>
      <c r="O159">
        <v>3</v>
      </c>
      <c r="P159">
        <v>3</v>
      </c>
      <c r="Q159" s="27">
        <v>24.6</v>
      </c>
      <c r="R159" s="27">
        <v>0</v>
      </c>
      <c r="S159" s="27">
        <v>24.6</v>
      </c>
      <c r="T159" s="154">
        <f t="shared" si="3"/>
        <v>24.6</v>
      </c>
    </row>
    <row r="160" spans="1:20">
      <c r="A160" t="s">
        <v>80</v>
      </c>
      <c r="B160" t="s">
        <v>2760</v>
      </c>
      <c r="C160" t="s">
        <v>2761</v>
      </c>
      <c r="D160" t="s">
        <v>2029</v>
      </c>
      <c r="E160" t="s">
        <v>2642</v>
      </c>
      <c r="F160" t="s">
        <v>121</v>
      </c>
      <c r="G160" t="s">
        <v>121</v>
      </c>
      <c r="H160" t="s">
        <v>2033</v>
      </c>
      <c r="I160" t="s">
        <v>2762</v>
      </c>
      <c r="J160" t="s">
        <v>162</v>
      </c>
      <c r="K160" s="62">
        <v>44742</v>
      </c>
      <c r="L160" t="s">
        <v>120</v>
      </c>
      <c r="M160" t="s">
        <v>121</v>
      </c>
      <c r="N160" t="s">
        <v>121</v>
      </c>
      <c r="O160">
        <v>0</v>
      </c>
      <c r="P160">
        <v>2</v>
      </c>
      <c r="Q160" s="27">
        <v>15.22</v>
      </c>
      <c r="R160" s="27">
        <v>4</v>
      </c>
      <c r="S160" s="27">
        <v>19.22</v>
      </c>
      <c r="T160" s="154">
        <f t="shared" si="3"/>
        <v>19.22</v>
      </c>
    </row>
    <row r="161" spans="1:20">
      <c r="A161" t="s">
        <v>80</v>
      </c>
      <c r="B161" t="s">
        <v>2760</v>
      </c>
      <c r="C161" t="s">
        <v>2761</v>
      </c>
      <c r="D161" t="s">
        <v>2029</v>
      </c>
      <c r="E161" t="s">
        <v>2642</v>
      </c>
      <c r="F161" t="s">
        <v>121</v>
      </c>
      <c r="G161" t="s">
        <v>121</v>
      </c>
      <c r="H161" t="s">
        <v>2033</v>
      </c>
      <c r="I161" t="s">
        <v>2762</v>
      </c>
      <c r="J161" t="s">
        <v>162</v>
      </c>
      <c r="K161" s="62">
        <v>44742</v>
      </c>
      <c r="L161" t="s">
        <v>122</v>
      </c>
      <c r="M161" t="s">
        <v>879</v>
      </c>
      <c r="N161" t="s">
        <v>880</v>
      </c>
      <c r="O161">
        <v>2</v>
      </c>
      <c r="P161">
        <v>2</v>
      </c>
      <c r="Q161" s="27">
        <v>16.399999999999999</v>
      </c>
      <c r="R161" s="27">
        <v>0</v>
      </c>
      <c r="S161" s="27">
        <v>16.399999999999999</v>
      </c>
      <c r="T161" s="154">
        <f t="shared" si="3"/>
        <v>16.399999999999999</v>
      </c>
    </row>
    <row r="162" spans="1:20">
      <c r="A162" t="s">
        <v>80</v>
      </c>
      <c r="B162" t="s">
        <v>1104</v>
      </c>
      <c r="C162" t="s">
        <v>1105</v>
      </c>
      <c r="D162" t="s">
        <v>2029</v>
      </c>
      <c r="E162" t="s">
        <v>2642</v>
      </c>
      <c r="F162" t="s">
        <v>121</v>
      </c>
      <c r="G162" t="s">
        <v>121</v>
      </c>
      <c r="H162" t="s">
        <v>2033</v>
      </c>
      <c r="I162" t="s">
        <v>2763</v>
      </c>
      <c r="J162" t="s">
        <v>162</v>
      </c>
      <c r="K162" s="62">
        <v>44742</v>
      </c>
      <c r="L162" t="s">
        <v>120</v>
      </c>
      <c r="M162" t="s">
        <v>121</v>
      </c>
      <c r="N162" t="s">
        <v>121</v>
      </c>
      <c r="O162">
        <v>0</v>
      </c>
      <c r="P162">
        <v>2</v>
      </c>
      <c r="Q162" s="27">
        <v>15.22</v>
      </c>
      <c r="R162" s="27">
        <v>3</v>
      </c>
      <c r="S162" s="27">
        <v>18.22</v>
      </c>
      <c r="T162" s="154">
        <f t="shared" si="3"/>
        <v>18.22</v>
      </c>
    </row>
    <row r="163" spans="1:20">
      <c r="A163" t="s">
        <v>80</v>
      </c>
      <c r="B163" t="s">
        <v>1104</v>
      </c>
      <c r="C163" t="s">
        <v>1105</v>
      </c>
      <c r="D163" t="s">
        <v>2029</v>
      </c>
      <c r="E163" t="s">
        <v>2642</v>
      </c>
      <c r="F163" t="s">
        <v>121</v>
      </c>
      <c r="G163" t="s">
        <v>121</v>
      </c>
      <c r="H163" t="s">
        <v>2033</v>
      </c>
      <c r="I163" t="s">
        <v>2763</v>
      </c>
      <c r="J163" t="s">
        <v>162</v>
      </c>
      <c r="K163" s="62">
        <v>44742</v>
      </c>
      <c r="L163" t="s">
        <v>122</v>
      </c>
      <c r="M163" t="s">
        <v>879</v>
      </c>
      <c r="N163" t="s">
        <v>880</v>
      </c>
      <c r="O163">
        <v>2</v>
      </c>
      <c r="P163">
        <v>2</v>
      </c>
      <c r="Q163" s="27">
        <v>16.399999999999999</v>
      </c>
      <c r="R163" s="27">
        <v>0</v>
      </c>
      <c r="S163" s="27">
        <v>16.399999999999999</v>
      </c>
      <c r="T163" s="154">
        <f t="shared" si="3"/>
        <v>16.399999999999999</v>
      </c>
    </row>
    <row r="164" spans="1:20">
      <c r="A164" t="s">
        <v>80</v>
      </c>
      <c r="B164" t="s">
        <v>1104</v>
      </c>
      <c r="C164" t="s">
        <v>1105</v>
      </c>
      <c r="D164" t="s">
        <v>2029</v>
      </c>
      <c r="E164" t="s">
        <v>2642</v>
      </c>
      <c r="F164" t="s">
        <v>121</v>
      </c>
      <c r="G164" t="s">
        <v>121</v>
      </c>
      <c r="H164" t="s">
        <v>2033</v>
      </c>
      <c r="I164" t="s">
        <v>2763</v>
      </c>
      <c r="J164" t="s">
        <v>162</v>
      </c>
      <c r="K164" s="62">
        <v>44742</v>
      </c>
      <c r="L164" t="s">
        <v>120</v>
      </c>
      <c r="M164" t="s">
        <v>121</v>
      </c>
      <c r="N164" t="s">
        <v>121</v>
      </c>
      <c r="O164">
        <v>0</v>
      </c>
      <c r="P164">
        <v>11</v>
      </c>
      <c r="Q164" s="27">
        <v>83.710000000000008</v>
      </c>
      <c r="R164" s="27">
        <v>21</v>
      </c>
      <c r="S164" s="27">
        <v>104.71000000000001</v>
      </c>
      <c r="T164" s="154">
        <f t="shared" si="3"/>
        <v>104.71000000000001</v>
      </c>
    </row>
    <row r="165" spans="1:20">
      <c r="A165" t="s">
        <v>80</v>
      </c>
      <c r="B165" t="s">
        <v>1104</v>
      </c>
      <c r="C165" t="s">
        <v>1105</v>
      </c>
      <c r="D165" t="s">
        <v>2029</v>
      </c>
      <c r="E165" t="s">
        <v>2642</v>
      </c>
      <c r="F165" t="s">
        <v>121</v>
      </c>
      <c r="G165" t="s">
        <v>121</v>
      </c>
      <c r="H165" t="s">
        <v>2033</v>
      </c>
      <c r="I165" t="s">
        <v>2763</v>
      </c>
      <c r="J165" t="s">
        <v>162</v>
      </c>
      <c r="K165" s="62">
        <v>44742</v>
      </c>
      <c r="L165" t="s">
        <v>122</v>
      </c>
      <c r="M165" t="s">
        <v>879</v>
      </c>
      <c r="N165" t="s">
        <v>880</v>
      </c>
      <c r="O165">
        <v>12</v>
      </c>
      <c r="P165">
        <v>11</v>
      </c>
      <c r="Q165" s="27">
        <v>98.4</v>
      </c>
      <c r="R165" s="27">
        <v>0</v>
      </c>
      <c r="S165" s="27">
        <v>98.4</v>
      </c>
      <c r="T165" s="154">
        <f t="shared" si="3"/>
        <v>98.4</v>
      </c>
    </row>
    <row r="166" spans="1:20">
      <c r="A166" t="s">
        <v>80</v>
      </c>
      <c r="B166" t="s">
        <v>1106</v>
      </c>
      <c r="C166" t="s">
        <v>1107</v>
      </c>
      <c r="D166" t="s">
        <v>2029</v>
      </c>
      <c r="E166" t="s">
        <v>2642</v>
      </c>
      <c r="F166" t="s">
        <v>121</v>
      </c>
      <c r="G166" t="s">
        <v>121</v>
      </c>
      <c r="H166" t="s">
        <v>2033</v>
      </c>
      <c r="I166" t="s">
        <v>2764</v>
      </c>
      <c r="J166" t="s">
        <v>162</v>
      </c>
      <c r="K166" s="62">
        <v>44742</v>
      </c>
      <c r="L166" t="s">
        <v>120</v>
      </c>
      <c r="M166" t="s">
        <v>121</v>
      </c>
      <c r="N166" t="s">
        <v>121</v>
      </c>
      <c r="O166">
        <v>0</v>
      </c>
      <c r="P166">
        <v>3</v>
      </c>
      <c r="Q166" s="27">
        <v>22.830000000000002</v>
      </c>
      <c r="R166" s="27">
        <v>10</v>
      </c>
      <c r="S166" s="27">
        <v>32.83</v>
      </c>
      <c r="T166" s="154">
        <f t="shared" si="3"/>
        <v>32.83</v>
      </c>
    </row>
    <row r="167" spans="1:20">
      <c r="A167" t="s">
        <v>80</v>
      </c>
      <c r="B167" t="s">
        <v>2765</v>
      </c>
      <c r="C167" t="s">
        <v>2766</v>
      </c>
      <c r="D167" t="s">
        <v>2029</v>
      </c>
      <c r="E167" t="s">
        <v>2642</v>
      </c>
      <c r="F167" t="s">
        <v>121</v>
      </c>
      <c r="G167" t="s">
        <v>121</v>
      </c>
      <c r="H167" t="s">
        <v>2033</v>
      </c>
      <c r="I167" t="s">
        <v>2767</v>
      </c>
      <c r="J167" t="s">
        <v>162</v>
      </c>
      <c r="K167" s="62">
        <v>44742</v>
      </c>
      <c r="L167" t="s">
        <v>120</v>
      </c>
      <c r="M167" t="s">
        <v>121</v>
      </c>
      <c r="N167" t="s">
        <v>121</v>
      </c>
      <c r="O167">
        <v>0</v>
      </c>
      <c r="P167">
        <v>2</v>
      </c>
      <c r="Q167" s="27">
        <v>15.22</v>
      </c>
      <c r="R167" s="27">
        <v>8</v>
      </c>
      <c r="S167" s="27">
        <v>23.22</v>
      </c>
      <c r="T167" s="154">
        <f t="shared" si="3"/>
        <v>23.22</v>
      </c>
    </row>
    <row r="168" spans="1:20">
      <c r="A168" t="s">
        <v>80</v>
      </c>
      <c r="B168" t="s">
        <v>2765</v>
      </c>
      <c r="C168" t="s">
        <v>2766</v>
      </c>
      <c r="D168" t="s">
        <v>2029</v>
      </c>
      <c r="E168" t="s">
        <v>2642</v>
      </c>
      <c r="F168" t="s">
        <v>121</v>
      </c>
      <c r="G168" t="s">
        <v>121</v>
      </c>
      <c r="H168" t="s">
        <v>2033</v>
      </c>
      <c r="I168" t="s">
        <v>2767</v>
      </c>
      <c r="J168" t="s">
        <v>162</v>
      </c>
      <c r="K168" s="62">
        <v>44742</v>
      </c>
      <c r="L168" t="s">
        <v>120</v>
      </c>
      <c r="M168" t="s">
        <v>121</v>
      </c>
      <c r="N168" t="s">
        <v>121</v>
      </c>
      <c r="O168">
        <v>0</v>
      </c>
      <c r="P168">
        <v>6</v>
      </c>
      <c r="Q168" s="27">
        <v>45.660000000000004</v>
      </c>
      <c r="R168" s="27">
        <v>12</v>
      </c>
      <c r="S168" s="27">
        <v>57.660000000000004</v>
      </c>
      <c r="T168" s="154">
        <f t="shared" si="3"/>
        <v>57.660000000000004</v>
      </c>
    </row>
    <row r="169" spans="1:20">
      <c r="A169" t="s">
        <v>80</v>
      </c>
      <c r="B169" t="s">
        <v>2765</v>
      </c>
      <c r="C169" t="s">
        <v>2766</v>
      </c>
      <c r="D169" t="s">
        <v>2029</v>
      </c>
      <c r="E169" t="s">
        <v>2642</v>
      </c>
      <c r="F169" t="s">
        <v>121</v>
      </c>
      <c r="G169" t="s">
        <v>121</v>
      </c>
      <c r="H169" t="s">
        <v>2033</v>
      </c>
      <c r="I169" t="s">
        <v>2767</v>
      </c>
      <c r="J169" t="s">
        <v>162</v>
      </c>
      <c r="K169" s="62">
        <v>44742</v>
      </c>
      <c r="L169" t="s">
        <v>120</v>
      </c>
      <c r="M169" t="s">
        <v>121</v>
      </c>
      <c r="N169" t="s">
        <v>121</v>
      </c>
      <c r="O169">
        <v>0</v>
      </c>
      <c r="P169">
        <v>4</v>
      </c>
      <c r="Q169" s="27">
        <v>30.44</v>
      </c>
      <c r="R169" s="27">
        <v>8</v>
      </c>
      <c r="S169" s="27">
        <v>38.44</v>
      </c>
      <c r="T169" s="154">
        <f t="shared" si="3"/>
        <v>38.44</v>
      </c>
    </row>
    <row r="170" spans="1:20">
      <c r="A170" t="s">
        <v>80</v>
      </c>
      <c r="B170" t="s">
        <v>2768</v>
      </c>
      <c r="C170" t="s">
        <v>2769</v>
      </c>
      <c r="D170" t="s">
        <v>2029</v>
      </c>
      <c r="E170" t="s">
        <v>2642</v>
      </c>
      <c r="F170" t="s">
        <v>121</v>
      </c>
      <c r="G170" t="s">
        <v>121</v>
      </c>
      <c r="H170" t="s">
        <v>2033</v>
      </c>
      <c r="I170" t="s">
        <v>2770</v>
      </c>
      <c r="J170" t="s">
        <v>162</v>
      </c>
      <c r="K170" s="62">
        <v>44742</v>
      </c>
      <c r="L170" t="s">
        <v>120</v>
      </c>
      <c r="M170" t="s">
        <v>121</v>
      </c>
      <c r="N170" t="s">
        <v>121</v>
      </c>
      <c r="O170">
        <v>0</v>
      </c>
      <c r="P170">
        <v>1</v>
      </c>
      <c r="Q170" s="27">
        <v>7.61</v>
      </c>
      <c r="R170" s="27">
        <v>2</v>
      </c>
      <c r="S170" s="27">
        <v>9.61</v>
      </c>
      <c r="T170" s="154">
        <f t="shared" si="3"/>
        <v>9.61</v>
      </c>
    </row>
    <row r="171" spans="1:20">
      <c r="A171" t="s">
        <v>80</v>
      </c>
      <c r="B171" t="s">
        <v>1108</v>
      </c>
      <c r="C171" t="s">
        <v>1109</v>
      </c>
      <c r="D171" t="s">
        <v>2029</v>
      </c>
      <c r="E171" t="s">
        <v>2642</v>
      </c>
      <c r="F171" t="s">
        <v>121</v>
      </c>
      <c r="G171" t="s">
        <v>121</v>
      </c>
      <c r="H171" t="s">
        <v>2033</v>
      </c>
      <c r="I171" t="s">
        <v>2771</v>
      </c>
      <c r="J171" t="s">
        <v>162</v>
      </c>
      <c r="K171" s="62">
        <v>44742</v>
      </c>
      <c r="L171" t="s">
        <v>120</v>
      </c>
      <c r="M171" t="s">
        <v>121</v>
      </c>
      <c r="N171" t="s">
        <v>121</v>
      </c>
      <c r="O171">
        <v>0</v>
      </c>
      <c r="P171">
        <v>4</v>
      </c>
      <c r="Q171" s="27">
        <v>30.44</v>
      </c>
      <c r="R171" s="27">
        <v>10</v>
      </c>
      <c r="S171" s="27">
        <v>40.44</v>
      </c>
      <c r="T171" s="154">
        <f t="shared" si="3"/>
        <v>40.44</v>
      </c>
    </row>
    <row r="172" spans="1:20">
      <c r="A172" t="s">
        <v>80</v>
      </c>
      <c r="B172" t="s">
        <v>1108</v>
      </c>
      <c r="C172" t="s">
        <v>1109</v>
      </c>
      <c r="D172" t="s">
        <v>2029</v>
      </c>
      <c r="E172" t="s">
        <v>2642</v>
      </c>
      <c r="F172" t="s">
        <v>121</v>
      </c>
      <c r="G172" t="s">
        <v>121</v>
      </c>
      <c r="H172" t="s">
        <v>2033</v>
      </c>
      <c r="I172" t="s">
        <v>2771</v>
      </c>
      <c r="J172" t="s">
        <v>162</v>
      </c>
      <c r="K172" s="62">
        <v>44742</v>
      </c>
      <c r="L172" t="s">
        <v>122</v>
      </c>
      <c r="M172" t="s">
        <v>879</v>
      </c>
      <c r="N172" t="s">
        <v>880</v>
      </c>
      <c r="O172">
        <v>5</v>
      </c>
      <c r="P172">
        <v>4</v>
      </c>
      <c r="Q172" s="27">
        <v>41</v>
      </c>
      <c r="R172" s="27">
        <v>0</v>
      </c>
      <c r="S172" s="27">
        <v>41</v>
      </c>
      <c r="T172" s="154">
        <f t="shared" si="3"/>
        <v>41</v>
      </c>
    </row>
    <row r="173" spans="1:20">
      <c r="A173" t="s">
        <v>80</v>
      </c>
      <c r="B173" t="s">
        <v>1110</v>
      </c>
      <c r="C173" t="s">
        <v>1111</v>
      </c>
      <c r="D173" t="s">
        <v>2029</v>
      </c>
      <c r="E173" t="s">
        <v>2642</v>
      </c>
      <c r="F173" t="s">
        <v>121</v>
      </c>
      <c r="G173" t="s">
        <v>121</v>
      </c>
      <c r="H173" t="s">
        <v>2033</v>
      </c>
      <c r="I173" t="s">
        <v>2772</v>
      </c>
      <c r="J173" t="s">
        <v>162</v>
      </c>
      <c r="K173" s="62">
        <v>44742</v>
      </c>
      <c r="L173" t="s">
        <v>120</v>
      </c>
      <c r="M173" t="s">
        <v>121</v>
      </c>
      <c r="N173" t="s">
        <v>121</v>
      </c>
      <c r="O173">
        <v>0</v>
      </c>
      <c r="P173">
        <v>10</v>
      </c>
      <c r="Q173" s="27">
        <v>0</v>
      </c>
      <c r="R173" s="27">
        <v>0</v>
      </c>
      <c r="S173" s="27">
        <v>0</v>
      </c>
      <c r="T173" s="154">
        <f t="shared" si="3"/>
        <v>0</v>
      </c>
    </row>
    <row r="174" spans="1:20">
      <c r="A174" t="s">
        <v>80</v>
      </c>
      <c r="B174" t="s">
        <v>1110</v>
      </c>
      <c r="C174" t="s">
        <v>1111</v>
      </c>
      <c r="D174" t="s">
        <v>2029</v>
      </c>
      <c r="E174" t="s">
        <v>2642</v>
      </c>
      <c r="F174" t="s">
        <v>121</v>
      </c>
      <c r="G174" t="s">
        <v>121</v>
      </c>
      <c r="H174" t="s">
        <v>2033</v>
      </c>
      <c r="I174" t="s">
        <v>2772</v>
      </c>
      <c r="J174" t="s">
        <v>162</v>
      </c>
      <c r="K174" s="62">
        <v>44742</v>
      </c>
      <c r="L174" t="s">
        <v>120</v>
      </c>
      <c r="M174" t="s">
        <v>121</v>
      </c>
      <c r="N174" t="s">
        <v>121</v>
      </c>
      <c r="O174">
        <v>0</v>
      </c>
      <c r="P174">
        <v>19</v>
      </c>
      <c r="Q174" s="27">
        <v>144.59</v>
      </c>
      <c r="R174" s="27">
        <v>35</v>
      </c>
      <c r="S174" s="27">
        <v>179.59</v>
      </c>
      <c r="T174" s="154">
        <f t="shared" si="3"/>
        <v>179.59</v>
      </c>
    </row>
    <row r="175" spans="1:20">
      <c r="A175" t="s">
        <v>80</v>
      </c>
      <c r="B175" t="s">
        <v>1110</v>
      </c>
      <c r="C175" t="s">
        <v>1111</v>
      </c>
      <c r="D175" t="s">
        <v>2029</v>
      </c>
      <c r="E175" t="s">
        <v>2642</v>
      </c>
      <c r="F175" t="s">
        <v>121</v>
      </c>
      <c r="G175" t="s">
        <v>121</v>
      </c>
      <c r="H175" t="s">
        <v>2033</v>
      </c>
      <c r="I175" t="s">
        <v>2772</v>
      </c>
      <c r="J175" t="s">
        <v>162</v>
      </c>
      <c r="K175" s="62">
        <v>44742</v>
      </c>
      <c r="L175" t="s">
        <v>122</v>
      </c>
      <c r="M175" t="s">
        <v>879</v>
      </c>
      <c r="N175" t="s">
        <v>880</v>
      </c>
      <c r="O175">
        <v>19</v>
      </c>
      <c r="P175">
        <v>18</v>
      </c>
      <c r="Q175" s="27">
        <v>155.80000000000001</v>
      </c>
      <c r="R175" s="27">
        <v>0</v>
      </c>
      <c r="S175" s="27">
        <v>155.80000000000001</v>
      </c>
      <c r="T175" s="154">
        <f t="shared" si="3"/>
        <v>155.80000000000001</v>
      </c>
    </row>
    <row r="176" spans="1:20">
      <c r="A176" t="s">
        <v>80</v>
      </c>
      <c r="B176" t="s">
        <v>1112</v>
      </c>
      <c r="C176" t="s">
        <v>1113</v>
      </c>
      <c r="D176" t="s">
        <v>2029</v>
      </c>
      <c r="E176" t="s">
        <v>2642</v>
      </c>
      <c r="F176" t="s">
        <v>121</v>
      </c>
      <c r="G176" t="s">
        <v>121</v>
      </c>
      <c r="H176" t="s">
        <v>2033</v>
      </c>
      <c r="I176" t="s">
        <v>2773</v>
      </c>
      <c r="J176" t="s">
        <v>162</v>
      </c>
      <c r="K176" s="62">
        <v>44742</v>
      </c>
      <c r="L176" t="s">
        <v>120</v>
      </c>
      <c r="M176" t="s">
        <v>121</v>
      </c>
      <c r="N176" t="s">
        <v>121</v>
      </c>
      <c r="O176">
        <v>0</v>
      </c>
      <c r="P176">
        <v>3</v>
      </c>
      <c r="Q176" s="27">
        <v>22.830000000000002</v>
      </c>
      <c r="R176" s="27">
        <v>8</v>
      </c>
      <c r="S176" s="27">
        <v>30.830000000000002</v>
      </c>
      <c r="T176" s="154">
        <f t="shared" si="3"/>
        <v>30.830000000000002</v>
      </c>
    </row>
    <row r="177" spans="1:20">
      <c r="A177" t="s">
        <v>80</v>
      </c>
      <c r="B177" t="s">
        <v>1114</v>
      </c>
      <c r="C177" t="s">
        <v>1115</v>
      </c>
      <c r="D177" t="s">
        <v>2029</v>
      </c>
      <c r="E177" t="s">
        <v>2642</v>
      </c>
      <c r="F177" t="s">
        <v>121</v>
      </c>
      <c r="G177" t="s">
        <v>121</v>
      </c>
      <c r="H177" t="s">
        <v>2033</v>
      </c>
      <c r="I177" t="s">
        <v>2774</v>
      </c>
      <c r="J177" t="s">
        <v>162</v>
      </c>
      <c r="K177" s="62">
        <v>44742</v>
      </c>
      <c r="L177" t="s">
        <v>120</v>
      </c>
      <c r="M177" t="s">
        <v>121</v>
      </c>
      <c r="N177" t="s">
        <v>121</v>
      </c>
      <c r="O177">
        <v>0</v>
      </c>
      <c r="P177">
        <v>7</v>
      </c>
      <c r="Q177" s="27">
        <v>53.27</v>
      </c>
      <c r="R177" s="27">
        <v>13</v>
      </c>
      <c r="S177" s="27">
        <v>66.27</v>
      </c>
      <c r="T177" s="154">
        <f t="shared" si="3"/>
        <v>66.27</v>
      </c>
    </row>
    <row r="178" spans="1:20">
      <c r="A178" t="s">
        <v>80</v>
      </c>
      <c r="B178" t="s">
        <v>1114</v>
      </c>
      <c r="C178" t="s">
        <v>1115</v>
      </c>
      <c r="D178" t="s">
        <v>2029</v>
      </c>
      <c r="E178" t="s">
        <v>2642</v>
      </c>
      <c r="F178" t="s">
        <v>121</v>
      </c>
      <c r="G178" t="s">
        <v>121</v>
      </c>
      <c r="H178" t="s">
        <v>2033</v>
      </c>
      <c r="I178" t="s">
        <v>2774</v>
      </c>
      <c r="J178" t="s">
        <v>162</v>
      </c>
      <c r="K178" s="62">
        <v>44742</v>
      </c>
      <c r="L178" t="s">
        <v>122</v>
      </c>
      <c r="M178" t="s">
        <v>879</v>
      </c>
      <c r="N178" t="s">
        <v>880</v>
      </c>
      <c r="O178">
        <v>7</v>
      </c>
      <c r="P178">
        <v>7</v>
      </c>
      <c r="Q178" s="27">
        <v>57.4</v>
      </c>
      <c r="R178" s="27">
        <v>0</v>
      </c>
      <c r="S178" s="27">
        <v>57.4</v>
      </c>
      <c r="T178" s="154">
        <f t="shared" si="3"/>
        <v>57.4</v>
      </c>
    </row>
    <row r="179" spans="1:20">
      <c r="A179" t="s">
        <v>80</v>
      </c>
      <c r="B179" t="s">
        <v>2775</v>
      </c>
      <c r="C179" t="s">
        <v>2776</v>
      </c>
      <c r="D179" t="s">
        <v>2029</v>
      </c>
      <c r="E179" t="s">
        <v>2642</v>
      </c>
      <c r="F179" t="s">
        <v>121</v>
      </c>
      <c r="G179" t="s">
        <v>121</v>
      </c>
      <c r="H179" t="s">
        <v>2033</v>
      </c>
      <c r="I179" t="s">
        <v>2777</v>
      </c>
      <c r="J179" t="s">
        <v>162</v>
      </c>
      <c r="K179" s="62">
        <v>44742</v>
      </c>
      <c r="L179" t="s">
        <v>120</v>
      </c>
      <c r="M179" t="s">
        <v>121</v>
      </c>
      <c r="N179" t="s">
        <v>121</v>
      </c>
      <c r="O179">
        <v>0</v>
      </c>
      <c r="P179">
        <v>1</v>
      </c>
      <c r="Q179" s="27">
        <v>7.61</v>
      </c>
      <c r="R179" s="27">
        <v>4</v>
      </c>
      <c r="S179" s="27">
        <v>11.61</v>
      </c>
      <c r="T179" s="154">
        <f t="shared" si="3"/>
        <v>11.61</v>
      </c>
    </row>
    <row r="180" spans="1:20">
      <c r="A180" t="s">
        <v>99</v>
      </c>
      <c r="B180" t="s">
        <v>1389</v>
      </c>
      <c r="C180" t="s">
        <v>1390</v>
      </c>
      <c r="D180" t="s">
        <v>2029</v>
      </c>
      <c r="E180" t="s">
        <v>2642</v>
      </c>
      <c r="F180" t="s">
        <v>121</v>
      </c>
      <c r="G180" t="s">
        <v>121</v>
      </c>
      <c r="H180" t="s">
        <v>2033</v>
      </c>
      <c r="I180" t="s">
        <v>2778</v>
      </c>
      <c r="J180" t="s">
        <v>162</v>
      </c>
      <c r="K180" s="62">
        <v>44742</v>
      </c>
      <c r="L180" t="s">
        <v>122</v>
      </c>
      <c r="M180" t="s">
        <v>1391</v>
      </c>
      <c r="N180" t="s">
        <v>1392</v>
      </c>
      <c r="O180">
        <v>1</v>
      </c>
      <c r="P180">
        <v>1</v>
      </c>
      <c r="Q180" s="27">
        <v>1.97</v>
      </c>
      <c r="R180" s="27">
        <v>0</v>
      </c>
      <c r="S180" s="27">
        <v>1.97</v>
      </c>
      <c r="T180" s="154">
        <f t="shared" si="3"/>
        <v>1.97</v>
      </c>
    </row>
    <row r="181" spans="1:20">
      <c r="A181" t="s">
        <v>99</v>
      </c>
      <c r="B181" t="s">
        <v>1389</v>
      </c>
      <c r="C181" t="s">
        <v>1390</v>
      </c>
      <c r="D181" t="s">
        <v>2029</v>
      </c>
      <c r="E181" t="s">
        <v>2642</v>
      </c>
      <c r="F181" t="s">
        <v>121</v>
      </c>
      <c r="G181" t="s">
        <v>121</v>
      </c>
      <c r="H181" t="s">
        <v>2033</v>
      </c>
      <c r="I181" t="s">
        <v>2778</v>
      </c>
      <c r="J181" t="s">
        <v>162</v>
      </c>
      <c r="K181" s="62">
        <v>44742</v>
      </c>
      <c r="L181" t="s">
        <v>122</v>
      </c>
      <c r="M181" t="s">
        <v>163</v>
      </c>
      <c r="N181" t="s">
        <v>164</v>
      </c>
      <c r="O181">
        <v>1</v>
      </c>
      <c r="P181">
        <v>1</v>
      </c>
      <c r="Q181" s="27">
        <v>1.1000000000000001</v>
      </c>
      <c r="R181" s="27">
        <v>0</v>
      </c>
      <c r="S181" s="27">
        <v>1.1000000000000001</v>
      </c>
      <c r="T181" s="154">
        <f t="shared" si="3"/>
        <v>1.1000000000000001</v>
      </c>
    </row>
    <row r="182" spans="1:20">
      <c r="A182" t="s">
        <v>80</v>
      </c>
      <c r="B182" t="s">
        <v>1116</v>
      </c>
      <c r="C182" t="s">
        <v>1117</v>
      </c>
      <c r="D182" t="s">
        <v>2029</v>
      </c>
      <c r="E182" t="s">
        <v>2642</v>
      </c>
      <c r="F182" t="s">
        <v>121</v>
      </c>
      <c r="G182" t="s">
        <v>121</v>
      </c>
      <c r="H182" t="s">
        <v>2033</v>
      </c>
      <c r="I182" t="s">
        <v>2779</v>
      </c>
      <c r="J182" t="s">
        <v>162</v>
      </c>
      <c r="K182" s="62">
        <v>44742</v>
      </c>
      <c r="L182" t="s">
        <v>120</v>
      </c>
      <c r="M182" t="s">
        <v>121</v>
      </c>
      <c r="N182" t="s">
        <v>121</v>
      </c>
      <c r="O182">
        <v>0</v>
      </c>
      <c r="P182">
        <v>22</v>
      </c>
      <c r="Q182" s="27">
        <v>167.42000000000002</v>
      </c>
      <c r="R182" s="27">
        <v>42</v>
      </c>
      <c r="S182" s="27">
        <v>209.42000000000002</v>
      </c>
      <c r="T182" s="154">
        <f t="shared" si="3"/>
        <v>209.42000000000002</v>
      </c>
    </row>
    <row r="183" spans="1:20">
      <c r="A183" t="s">
        <v>80</v>
      </c>
      <c r="B183" t="s">
        <v>1116</v>
      </c>
      <c r="C183" t="s">
        <v>1117</v>
      </c>
      <c r="D183" t="s">
        <v>2029</v>
      </c>
      <c r="E183" t="s">
        <v>2642</v>
      </c>
      <c r="F183" t="s">
        <v>121</v>
      </c>
      <c r="G183" t="s">
        <v>121</v>
      </c>
      <c r="H183" t="s">
        <v>2033</v>
      </c>
      <c r="I183" t="s">
        <v>2779</v>
      </c>
      <c r="J183" t="s">
        <v>162</v>
      </c>
      <c r="K183" s="62">
        <v>44742</v>
      </c>
      <c r="L183" t="s">
        <v>122</v>
      </c>
      <c r="M183" t="s">
        <v>163</v>
      </c>
      <c r="N183" t="s">
        <v>164</v>
      </c>
      <c r="O183">
        <v>2</v>
      </c>
      <c r="P183">
        <v>2</v>
      </c>
      <c r="Q183" s="27">
        <v>2.2000000000000002</v>
      </c>
      <c r="R183" s="27">
        <v>0</v>
      </c>
      <c r="S183" s="27">
        <v>2.2000000000000002</v>
      </c>
      <c r="T183" s="154">
        <f t="shared" si="3"/>
        <v>2.2000000000000002</v>
      </c>
    </row>
    <row r="184" spans="1:20">
      <c r="A184" t="s">
        <v>80</v>
      </c>
      <c r="B184" t="s">
        <v>1116</v>
      </c>
      <c r="C184" t="s">
        <v>1117</v>
      </c>
      <c r="D184" t="s">
        <v>2029</v>
      </c>
      <c r="E184" t="s">
        <v>2642</v>
      </c>
      <c r="F184" t="s">
        <v>121</v>
      </c>
      <c r="G184" t="s">
        <v>121</v>
      </c>
      <c r="H184" t="s">
        <v>2033</v>
      </c>
      <c r="I184" t="s">
        <v>2779</v>
      </c>
      <c r="J184" t="s">
        <v>162</v>
      </c>
      <c r="K184" s="62">
        <v>44742</v>
      </c>
      <c r="L184" t="s">
        <v>122</v>
      </c>
      <c r="M184" t="s">
        <v>185</v>
      </c>
      <c r="N184" t="s">
        <v>186</v>
      </c>
      <c r="O184">
        <v>1</v>
      </c>
      <c r="P184">
        <v>1</v>
      </c>
      <c r="Q184" s="27">
        <v>9.85</v>
      </c>
      <c r="R184" s="27">
        <v>0</v>
      </c>
      <c r="S184" s="27">
        <v>9.85</v>
      </c>
      <c r="T184" s="154">
        <f t="shared" si="3"/>
        <v>9.85</v>
      </c>
    </row>
    <row r="185" spans="1:20">
      <c r="A185" t="s">
        <v>80</v>
      </c>
      <c r="B185" t="s">
        <v>543</v>
      </c>
      <c r="C185" t="s">
        <v>83</v>
      </c>
      <c r="D185" t="s">
        <v>2029</v>
      </c>
      <c r="E185" t="s">
        <v>2642</v>
      </c>
      <c r="F185" t="s">
        <v>121</v>
      </c>
      <c r="G185" t="s">
        <v>121</v>
      </c>
      <c r="H185" t="s">
        <v>2033</v>
      </c>
      <c r="I185" t="s">
        <v>2335</v>
      </c>
      <c r="J185" t="s">
        <v>162</v>
      </c>
      <c r="K185" s="62">
        <v>44742</v>
      </c>
      <c r="L185" t="s">
        <v>120</v>
      </c>
      <c r="M185" t="s">
        <v>121</v>
      </c>
      <c r="N185" t="s">
        <v>121</v>
      </c>
      <c r="O185">
        <v>0</v>
      </c>
      <c r="P185">
        <v>40</v>
      </c>
      <c r="Q185" s="27">
        <v>152.20000000000002</v>
      </c>
      <c r="R185" s="27">
        <v>71</v>
      </c>
      <c r="S185" s="27">
        <v>223.20000000000002</v>
      </c>
      <c r="T185" s="154">
        <f t="shared" si="3"/>
        <v>223.20000000000002</v>
      </c>
    </row>
    <row r="186" spans="1:20">
      <c r="A186" t="s">
        <v>80</v>
      </c>
      <c r="B186" t="s">
        <v>543</v>
      </c>
      <c r="C186" t="s">
        <v>83</v>
      </c>
      <c r="D186" t="s">
        <v>2029</v>
      </c>
      <c r="E186" t="s">
        <v>2642</v>
      </c>
      <c r="F186" t="s">
        <v>121</v>
      </c>
      <c r="G186" t="s">
        <v>121</v>
      </c>
      <c r="H186" t="s">
        <v>2033</v>
      </c>
      <c r="I186" t="s">
        <v>2335</v>
      </c>
      <c r="J186" t="s">
        <v>162</v>
      </c>
      <c r="K186" s="62">
        <v>44742</v>
      </c>
      <c r="L186" t="s">
        <v>122</v>
      </c>
      <c r="M186" t="s">
        <v>505</v>
      </c>
      <c r="N186" t="s">
        <v>506</v>
      </c>
      <c r="O186">
        <v>3</v>
      </c>
      <c r="P186">
        <v>3</v>
      </c>
      <c r="Q186" s="27">
        <v>10.620000000000001</v>
      </c>
      <c r="R186" s="27">
        <v>0</v>
      </c>
      <c r="S186" s="27">
        <v>10.620000000000001</v>
      </c>
      <c r="T186" s="154">
        <f t="shared" si="3"/>
        <v>10.620000000000001</v>
      </c>
    </row>
    <row r="187" spans="1:20">
      <c r="A187" t="s">
        <v>80</v>
      </c>
      <c r="B187" t="s">
        <v>543</v>
      </c>
      <c r="C187" t="s">
        <v>83</v>
      </c>
      <c r="D187" t="s">
        <v>2029</v>
      </c>
      <c r="E187" t="s">
        <v>2642</v>
      </c>
      <c r="F187" t="s">
        <v>121</v>
      </c>
      <c r="G187" t="s">
        <v>121</v>
      </c>
      <c r="H187" t="s">
        <v>2033</v>
      </c>
      <c r="I187" t="s">
        <v>2335</v>
      </c>
      <c r="J187" t="s">
        <v>162</v>
      </c>
      <c r="K187" s="62">
        <v>44742</v>
      </c>
      <c r="L187" t="s">
        <v>122</v>
      </c>
      <c r="M187" t="s">
        <v>879</v>
      </c>
      <c r="N187" t="s">
        <v>880</v>
      </c>
      <c r="O187">
        <v>20</v>
      </c>
      <c r="P187">
        <v>18</v>
      </c>
      <c r="Q187" s="27">
        <v>164</v>
      </c>
      <c r="R187" s="27">
        <v>0</v>
      </c>
      <c r="S187" s="27">
        <v>164</v>
      </c>
      <c r="T187" s="154">
        <f t="shared" si="3"/>
        <v>164</v>
      </c>
    </row>
    <row r="188" spans="1:20">
      <c r="A188" t="s">
        <v>80</v>
      </c>
      <c r="B188" t="s">
        <v>543</v>
      </c>
      <c r="C188" t="s">
        <v>83</v>
      </c>
      <c r="D188" t="s">
        <v>2029</v>
      </c>
      <c r="E188" t="s">
        <v>2642</v>
      </c>
      <c r="F188" t="s">
        <v>121</v>
      </c>
      <c r="G188" t="s">
        <v>121</v>
      </c>
      <c r="H188" t="s">
        <v>2033</v>
      </c>
      <c r="I188" t="s">
        <v>2335</v>
      </c>
      <c r="J188" t="s">
        <v>162</v>
      </c>
      <c r="K188" s="62">
        <v>44742</v>
      </c>
      <c r="L188" t="s">
        <v>122</v>
      </c>
      <c r="M188" t="s">
        <v>163</v>
      </c>
      <c r="N188" t="s">
        <v>164</v>
      </c>
      <c r="O188">
        <v>5</v>
      </c>
      <c r="P188">
        <v>5</v>
      </c>
      <c r="Q188" s="27">
        <v>5.5</v>
      </c>
      <c r="R188" s="27">
        <v>0</v>
      </c>
      <c r="S188" s="27">
        <v>5.5</v>
      </c>
      <c r="T188" s="154">
        <f t="shared" si="3"/>
        <v>5.5</v>
      </c>
    </row>
    <row r="189" spans="1:20">
      <c r="A189" t="s">
        <v>80</v>
      </c>
      <c r="B189" t="s">
        <v>2780</v>
      </c>
      <c r="C189" t="s">
        <v>2781</v>
      </c>
      <c r="D189" t="s">
        <v>2029</v>
      </c>
      <c r="E189" t="s">
        <v>2642</v>
      </c>
      <c r="F189" t="s">
        <v>121</v>
      </c>
      <c r="G189" t="s">
        <v>121</v>
      </c>
      <c r="H189" t="s">
        <v>2033</v>
      </c>
      <c r="I189" t="s">
        <v>2782</v>
      </c>
      <c r="J189" t="s">
        <v>162</v>
      </c>
      <c r="K189" s="62">
        <v>44742</v>
      </c>
      <c r="L189" t="s">
        <v>120</v>
      </c>
      <c r="M189" t="s">
        <v>121</v>
      </c>
      <c r="N189" t="s">
        <v>121</v>
      </c>
      <c r="O189">
        <v>0</v>
      </c>
      <c r="P189">
        <v>2</v>
      </c>
      <c r="Q189" s="27">
        <v>15.22</v>
      </c>
      <c r="R189" s="27">
        <v>4</v>
      </c>
      <c r="S189" s="27">
        <v>19.22</v>
      </c>
      <c r="T189" s="154">
        <f t="shared" si="3"/>
        <v>19.22</v>
      </c>
    </row>
    <row r="190" spans="1:20">
      <c r="A190" t="s">
        <v>80</v>
      </c>
      <c r="B190" t="s">
        <v>2783</v>
      </c>
      <c r="C190" t="s">
        <v>2784</v>
      </c>
      <c r="D190" t="s">
        <v>2029</v>
      </c>
      <c r="E190" t="s">
        <v>2642</v>
      </c>
      <c r="F190" t="s">
        <v>121</v>
      </c>
      <c r="G190" t="s">
        <v>121</v>
      </c>
      <c r="H190" t="s">
        <v>2033</v>
      </c>
      <c r="I190" t="s">
        <v>2785</v>
      </c>
      <c r="J190" t="s">
        <v>162</v>
      </c>
      <c r="K190" s="62">
        <v>44742</v>
      </c>
      <c r="L190" t="s">
        <v>120</v>
      </c>
      <c r="M190" t="s">
        <v>121</v>
      </c>
      <c r="N190" t="s">
        <v>121</v>
      </c>
      <c r="O190">
        <v>0</v>
      </c>
      <c r="P190">
        <v>1</v>
      </c>
      <c r="Q190" s="27">
        <v>7.61</v>
      </c>
      <c r="R190" s="27">
        <v>2</v>
      </c>
      <c r="S190" s="27">
        <v>9.61</v>
      </c>
      <c r="T190" s="154">
        <f t="shared" ref="T190:T253" si="4">S190</f>
        <v>9.61</v>
      </c>
    </row>
    <row r="191" spans="1:20">
      <c r="A191" t="s">
        <v>80</v>
      </c>
      <c r="B191" t="s">
        <v>1118</v>
      </c>
      <c r="C191" t="s">
        <v>1119</v>
      </c>
      <c r="D191" t="s">
        <v>2029</v>
      </c>
      <c r="E191" t="s">
        <v>2642</v>
      </c>
      <c r="F191" t="s">
        <v>121</v>
      </c>
      <c r="G191" t="s">
        <v>121</v>
      </c>
      <c r="H191" t="s">
        <v>2033</v>
      </c>
      <c r="I191" t="s">
        <v>2786</v>
      </c>
      <c r="J191" t="s">
        <v>162</v>
      </c>
      <c r="K191" s="62">
        <v>44742</v>
      </c>
      <c r="L191" t="s">
        <v>120</v>
      </c>
      <c r="M191" t="s">
        <v>121</v>
      </c>
      <c r="N191" t="s">
        <v>121</v>
      </c>
      <c r="O191">
        <v>0</v>
      </c>
      <c r="P191">
        <v>1</v>
      </c>
      <c r="Q191" s="27">
        <v>7.61</v>
      </c>
      <c r="R191" s="27">
        <v>2</v>
      </c>
      <c r="S191" s="27">
        <v>9.61</v>
      </c>
      <c r="T191" s="154">
        <f t="shared" si="4"/>
        <v>9.61</v>
      </c>
    </row>
    <row r="192" spans="1:20">
      <c r="A192" t="s">
        <v>80</v>
      </c>
      <c r="B192" t="s">
        <v>1120</v>
      </c>
      <c r="C192" t="s">
        <v>1121</v>
      </c>
      <c r="D192" t="s">
        <v>2029</v>
      </c>
      <c r="E192" t="s">
        <v>2642</v>
      </c>
      <c r="F192" t="s">
        <v>121</v>
      </c>
      <c r="G192" t="s">
        <v>121</v>
      </c>
      <c r="H192" t="s">
        <v>2033</v>
      </c>
      <c r="I192" t="s">
        <v>2787</v>
      </c>
      <c r="J192" t="s">
        <v>162</v>
      </c>
      <c r="K192" s="62">
        <v>44742</v>
      </c>
      <c r="L192" t="s">
        <v>120</v>
      </c>
      <c r="M192" t="s">
        <v>121</v>
      </c>
      <c r="N192" t="s">
        <v>121</v>
      </c>
      <c r="O192">
        <v>0</v>
      </c>
      <c r="P192">
        <v>3</v>
      </c>
      <c r="Q192" s="27">
        <v>22.830000000000002</v>
      </c>
      <c r="R192" s="27">
        <v>5</v>
      </c>
      <c r="S192" s="27">
        <v>27.830000000000002</v>
      </c>
      <c r="T192" s="154">
        <f t="shared" si="4"/>
        <v>27.830000000000002</v>
      </c>
    </row>
    <row r="193" spans="1:20">
      <c r="A193" t="s">
        <v>80</v>
      </c>
      <c r="B193" t="s">
        <v>1120</v>
      </c>
      <c r="C193" t="s">
        <v>1121</v>
      </c>
      <c r="D193" t="s">
        <v>2029</v>
      </c>
      <c r="E193" t="s">
        <v>2642</v>
      </c>
      <c r="F193" t="s">
        <v>121</v>
      </c>
      <c r="G193" t="s">
        <v>121</v>
      </c>
      <c r="H193" t="s">
        <v>2033</v>
      </c>
      <c r="I193" t="s">
        <v>2787</v>
      </c>
      <c r="J193" t="s">
        <v>162</v>
      </c>
      <c r="K193" s="62">
        <v>44742</v>
      </c>
      <c r="L193" t="s">
        <v>122</v>
      </c>
      <c r="M193" t="s">
        <v>879</v>
      </c>
      <c r="N193" t="s">
        <v>880</v>
      </c>
      <c r="O193">
        <v>3</v>
      </c>
      <c r="P193">
        <v>3</v>
      </c>
      <c r="Q193" s="27">
        <v>24.6</v>
      </c>
      <c r="R193" s="27">
        <v>0</v>
      </c>
      <c r="S193" s="27">
        <v>24.6</v>
      </c>
      <c r="T193" s="154">
        <f t="shared" si="4"/>
        <v>24.6</v>
      </c>
    </row>
    <row r="194" spans="1:20">
      <c r="A194" t="s">
        <v>80</v>
      </c>
      <c r="B194" t="s">
        <v>1122</v>
      </c>
      <c r="C194" t="s">
        <v>1123</v>
      </c>
      <c r="D194" t="s">
        <v>2029</v>
      </c>
      <c r="E194" t="s">
        <v>2642</v>
      </c>
      <c r="F194" t="s">
        <v>121</v>
      </c>
      <c r="G194" t="s">
        <v>121</v>
      </c>
      <c r="H194" t="s">
        <v>2033</v>
      </c>
      <c r="I194" t="s">
        <v>2788</v>
      </c>
      <c r="J194" t="s">
        <v>162</v>
      </c>
      <c r="K194" s="62">
        <v>44742</v>
      </c>
      <c r="L194" t="s">
        <v>120</v>
      </c>
      <c r="M194" t="s">
        <v>121</v>
      </c>
      <c r="N194" t="s">
        <v>121</v>
      </c>
      <c r="O194">
        <v>0</v>
      </c>
      <c r="P194">
        <v>12</v>
      </c>
      <c r="Q194" s="27">
        <v>91.320000000000007</v>
      </c>
      <c r="R194" s="27">
        <v>14</v>
      </c>
      <c r="S194" s="27">
        <v>105.32000000000001</v>
      </c>
      <c r="T194" s="154">
        <f t="shared" si="4"/>
        <v>105.32000000000001</v>
      </c>
    </row>
    <row r="195" spans="1:20">
      <c r="A195" t="s">
        <v>80</v>
      </c>
      <c r="B195" t="s">
        <v>1122</v>
      </c>
      <c r="C195" t="s">
        <v>1123</v>
      </c>
      <c r="D195" t="s">
        <v>2029</v>
      </c>
      <c r="E195" t="s">
        <v>2642</v>
      </c>
      <c r="F195" t="s">
        <v>121</v>
      </c>
      <c r="G195" t="s">
        <v>121</v>
      </c>
      <c r="H195" t="s">
        <v>2033</v>
      </c>
      <c r="I195" t="s">
        <v>2788</v>
      </c>
      <c r="J195" t="s">
        <v>162</v>
      </c>
      <c r="K195" s="62">
        <v>44742</v>
      </c>
      <c r="L195" t="s">
        <v>122</v>
      </c>
      <c r="M195" t="s">
        <v>879</v>
      </c>
      <c r="N195" t="s">
        <v>880</v>
      </c>
      <c r="O195">
        <v>12</v>
      </c>
      <c r="P195">
        <v>12</v>
      </c>
      <c r="Q195" s="27">
        <v>98.4</v>
      </c>
      <c r="R195" s="27">
        <v>0</v>
      </c>
      <c r="S195" s="27">
        <v>98.4</v>
      </c>
      <c r="T195" s="154">
        <f t="shared" si="4"/>
        <v>98.4</v>
      </c>
    </row>
    <row r="196" spans="1:20">
      <c r="A196" t="s">
        <v>80</v>
      </c>
      <c r="B196" t="s">
        <v>1124</v>
      </c>
      <c r="C196" t="s">
        <v>1125</v>
      </c>
      <c r="D196" t="s">
        <v>2029</v>
      </c>
      <c r="E196" t="s">
        <v>2642</v>
      </c>
      <c r="F196" t="s">
        <v>121</v>
      </c>
      <c r="G196" t="s">
        <v>121</v>
      </c>
      <c r="H196" t="s">
        <v>2033</v>
      </c>
      <c r="I196" t="s">
        <v>2789</v>
      </c>
      <c r="J196" t="s">
        <v>162</v>
      </c>
      <c r="K196" s="62">
        <v>44742</v>
      </c>
      <c r="L196" t="s">
        <v>120</v>
      </c>
      <c r="M196" t="s">
        <v>121</v>
      </c>
      <c r="N196" t="s">
        <v>121</v>
      </c>
      <c r="O196">
        <v>0</v>
      </c>
      <c r="P196">
        <v>1</v>
      </c>
      <c r="Q196" s="27">
        <v>7.61</v>
      </c>
      <c r="R196" s="27">
        <v>2</v>
      </c>
      <c r="S196" s="27">
        <v>9.61</v>
      </c>
      <c r="T196" s="154">
        <f t="shared" si="4"/>
        <v>9.61</v>
      </c>
    </row>
    <row r="197" spans="1:20">
      <c r="A197" t="s">
        <v>80</v>
      </c>
      <c r="B197" t="s">
        <v>1124</v>
      </c>
      <c r="C197" t="s">
        <v>1125</v>
      </c>
      <c r="D197" t="s">
        <v>2029</v>
      </c>
      <c r="E197" t="s">
        <v>2642</v>
      </c>
      <c r="F197" t="s">
        <v>121</v>
      </c>
      <c r="G197" t="s">
        <v>121</v>
      </c>
      <c r="H197" t="s">
        <v>2033</v>
      </c>
      <c r="I197" t="s">
        <v>2789</v>
      </c>
      <c r="J197" t="s">
        <v>162</v>
      </c>
      <c r="K197" s="62">
        <v>44742</v>
      </c>
      <c r="L197" t="s">
        <v>122</v>
      </c>
      <c r="M197" t="s">
        <v>879</v>
      </c>
      <c r="N197" t="s">
        <v>880</v>
      </c>
      <c r="O197">
        <v>1</v>
      </c>
      <c r="P197">
        <v>1</v>
      </c>
      <c r="Q197" s="27">
        <v>8.1999999999999993</v>
      </c>
      <c r="R197" s="27">
        <v>0</v>
      </c>
      <c r="S197" s="27">
        <v>8.1999999999999993</v>
      </c>
      <c r="T197" s="154">
        <f t="shared" si="4"/>
        <v>8.1999999999999993</v>
      </c>
    </row>
    <row r="198" spans="1:20">
      <c r="A198" t="s">
        <v>80</v>
      </c>
      <c r="B198" t="s">
        <v>1126</v>
      </c>
      <c r="C198" t="s">
        <v>1127</v>
      </c>
      <c r="D198" t="s">
        <v>2029</v>
      </c>
      <c r="E198" t="s">
        <v>2642</v>
      </c>
      <c r="F198" t="s">
        <v>121</v>
      </c>
      <c r="G198" t="s">
        <v>121</v>
      </c>
      <c r="H198" t="s">
        <v>2033</v>
      </c>
      <c r="I198" t="s">
        <v>2790</v>
      </c>
      <c r="J198" t="s">
        <v>162</v>
      </c>
      <c r="K198" s="62">
        <v>44742</v>
      </c>
      <c r="L198" t="s">
        <v>120</v>
      </c>
      <c r="M198" t="s">
        <v>121</v>
      </c>
      <c r="N198" t="s">
        <v>121</v>
      </c>
      <c r="O198">
        <v>0</v>
      </c>
      <c r="P198">
        <v>17</v>
      </c>
      <c r="Q198" s="27">
        <v>129.37</v>
      </c>
      <c r="R198" s="27">
        <v>36</v>
      </c>
      <c r="S198" s="27">
        <v>165.37</v>
      </c>
      <c r="T198" s="154">
        <f t="shared" si="4"/>
        <v>165.37</v>
      </c>
    </row>
    <row r="199" spans="1:20">
      <c r="A199" t="s">
        <v>80</v>
      </c>
      <c r="B199" t="s">
        <v>1126</v>
      </c>
      <c r="C199" t="s">
        <v>1127</v>
      </c>
      <c r="D199" t="s">
        <v>2029</v>
      </c>
      <c r="E199" t="s">
        <v>2642</v>
      </c>
      <c r="F199" t="s">
        <v>121</v>
      </c>
      <c r="G199" t="s">
        <v>121</v>
      </c>
      <c r="H199" t="s">
        <v>2033</v>
      </c>
      <c r="I199" t="s">
        <v>2790</v>
      </c>
      <c r="J199" t="s">
        <v>162</v>
      </c>
      <c r="K199" s="62">
        <v>44742</v>
      </c>
      <c r="L199" t="s">
        <v>122</v>
      </c>
      <c r="M199" t="s">
        <v>879</v>
      </c>
      <c r="N199" t="s">
        <v>880</v>
      </c>
      <c r="O199">
        <v>16</v>
      </c>
      <c r="P199">
        <v>16</v>
      </c>
      <c r="Q199" s="27">
        <v>131.19999999999999</v>
      </c>
      <c r="R199" s="27">
        <v>0</v>
      </c>
      <c r="S199" s="27">
        <v>131.19999999999999</v>
      </c>
      <c r="T199" s="154">
        <f t="shared" si="4"/>
        <v>131.19999999999999</v>
      </c>
    </row>
    <row r="200" spans="1:20">
      <c r="A200" t="s">
        <v>80</v>
      </c>
      <c r="B200" t="s">
        <v>1128</v>
      </c>
      <c r="C200" t="s">
        <v>1129</v>
      </c>
      <c r="D200" t="s">
        <v>2029</v>
      </c>
      <c r="E200" t="s">
        <v>2642</v>
      </c>
      <c r="F200" t="s">
        <v>121</v>
      </c>
      <c r="G200" t="s">
        <v>121</v>
      </c>
      <c r="H200" t="s">
        <v>2033</v>
      </c>
      <c r="I200" t="s">
        <v>2791</v>
      </c>
      <c r="J200" t="s">
        <v>162</v>
      </c>
      <c r="K200" s="62">
        <v>44742</v>
      </c>
      <c r="L200" t="s">
        <v>120</v>
      </c>
      <c r="M200" t="s">
        <v>121</v>
      </c>
      <c r="N200" t="s">
        <v>121</v>
      </c>
      <c r="O200">
        <v>0</v>
      </c>
      <c r="P200">
        <v>3</v>
      </c>
      <c r="Q200" s="27">
        <v>22.830000000000002</v>
      </c>
      <c r="R200" s="27">
        <v>6</v>
      </c>
      <c r="S200" s="27">
        <v>28.830000000000002</v>
      </c>
      <c r="T200" s="154">
        <f t="shared" si="4"/>
        <v>28.830000000000002</v>
      </c>
    </row>
    <row r="201" spans="1:20">
      <c r="A201" t="s">
        <v>80</v>
      </c>
      <c r="B201" t="s">
        <v>1128</v>
      </c>
      <c r="C201" t="s">
        <v>1129</v>
      </c>
      <c r="D201" t="s">
        <v>2029</v>
      </c>
      <c r="E201" t="s">
        <v>2642</v>
      </c>
      <c r="F201" t="s">
        <v>121</v>
      </c>
      <c r="G201" t="s">
        <v>121</v>
      </c>
      <c r="H201" t="s">
        <v>2033</v>
      </c>
      <c r="I201" t="s">
        <v>2791</v>
      </c>
      <c r="J201" t="s">
        <v>162</v>
      </c>
      <c r="K201" s="62">
        <v>44742</v>
      </c>
      <c r="L201" t="s">
        <v>122</v>
      </c>
      <c r="M201" t="s">
        <v>879</v>
      </c>
      <c r="N201" t="s">
        <v>880</v>
      </c>
      <c r="O201">
        <v>2</v>
      </c>
      <c r="P201">
        <v>2</v>
      </c>
      <c r="Q201" s="27">
        <v>16.399999999999999</v>
      </c>
      <c r="R201" s="27">
        <v>0</v>
      </c>
      <c r="S201" s="27">
        <v>16.399999999999999</v>
      </c>
      <c r="T201" s="154">
        <f t="shared" si="4"/>
        <v>16.399999999999999</v>
      </c>
    </row>
    <row r="202" spans="1:20">
      <c r="A202" t="s">
        <v>80</v>
      </c>
      <c r="B202" t="s">
        <v>1130</v>
      </c>
      <c r="C202" t="s">
        <v>1131</v>
      </c>
      <c r="D202" t="s">
        <v>2029</v>
      </c>
      <c r="E202" t="s">
        <v>2642</v>
      </c>
      <c r="F202" t="s">
        <v>121</v>
      </c>
      <c r="G202" t="s">
        <v>121</v>
      </c>
      <c r="H202" t="s">
        <v>2033</v>
      </c>
      <c r="I202" t="s">
        <v>2792</v>
      </c>
      <c r="J202" t="s">
        <v>162</v>
      </c>
      <c r="K202" s="62">
        <v>44742</v>
      </c>
      <c r="L202" t="s">
        <v>120</v>
      </c>
      <c r="M202" t="s">
        <v>121</v>
      </c>
      <c r="N202" t="s">
        <v>121</v>
      </c>
      <c r="O202">
        <v>0</v>
      </c>
      <c r="P202">
        <v>3</v>
      </c>
      <c r="Q202" s="27">
        <v>22.830000000000002</v>
      </c>
      <c r="R202" s="27">
        <v>6</v>
      </c>
      <c r="S202" s="27">
        <v>28.830000000000002</v>
      </c>
      <c r="T202" s="154">
        <f t="shared" si="4"/>
        <v>28.830000000000002</v>
      </c>
    </row>
    <row r="203" spans="1:20">
      <c r="A203" t="s">
        <v>80</v>
      </c>
      <c r="B203" t="s">
        <v>1132</v>
      </c>
      <c r="C203" t="s">
        <v>1133</v>
      </c>
      <c r="D203" t="s">
        <v>2029</v>
      </c>
      <c r="E203" t="s">
        <v>2642</v>
      </c>
      <c r="F203" t="s">
        <v>121</v>
      </c>
      <c r="G203" t="s">
        <v>121</v>
      </c>
      <c r="H203" t="s">
        <v>2033</v>
      </c>
      <c r="I203" t="s">
        <v>2793</v>
      </c>
      <c r="J203" t="s">
        <v>162</v>
      </c>
      <c r="K203" s="62">
        <v>44742</v>
      </c>
      <c r="L203" t="s">
        <v>120</v>
      </c>
      <c r="M203" t="s">
        <v>121</v>
      </c>
      <c r="N203" t="s">
        <v>121</v>
      </c>
      <c r="O203">
        <v>0</v>
      </c>
      <c r="P203">
        <v>6</v>
      </c>
      <c r="Q203" s="27">
        <v>45.660000000000004</v>
      </c>
      <c r="R203" s="27">
        <v>12</v>
      </c>
      <c r="S203" s="27">
        <v>57.660000000000004</v>
      </c>
      <c r="T203" s="154">
        <f t="shared" si="4"/>
        <v>57.660000000000004</v>
      </c>
    </row>
    <row r="204" spans="1:20">
      <c r="A204" t="s">
        <v>80</v>
      </c>
      <c r="B204" t="s">
        <v>1132</v>
      </c>
      <c r="C204" t="s">
        <v>1133</v>
      </c>
      <c r="D204" t="s">
        <v>2029</v>
      </c>
      <c r="E204" t="s">
        <v>2642</v>
      </c>
      <c r="F204" t="s">
        <v>121</v>
      </c>
      <c r="G204" t="s">
        <v>121</v>
      </c>
      <c r="H204" t="s">
        <v>2033</v>
      </c>
      <c r="I204" t="s">
        <v>2793</v>
      </c>
      <c r="J204" t="s">
        <v>162</v>
      </c>
      <c r="K204" s="62">
        <v>44742</v>
      </c>
      <c r="L204" t="s">
        <v>122</v>
      </c>
      <c r="M204" t="s">
        <v>879</v>
      </c>
      <c r="N204" t="s">
        <v>880</v>
      </c>
      <c r="O204">
        <v>6</v>
      </c>
      <c r="P204">
        <v>6</v>
      </c>
      <c r="Q204" s="27">
        <v>49.2</v>
      </c>
      <c r="R204" s="27">
        <v>0</v>
      </c>
      <c r="S204" s="27">
        <v>49.2</v>
      </c>
      <c r="T204" s="154">
        <f t="shared" si="4"/>
        <v>49.2</v>
      </c>
    </row>
    <row r="205" spans="1:20">
      <c r="A205" t="s">
        <v>80</v>
      </c>
      <c r="B205" t="s">
        <v>1134</v>
      </c>
      <c r="C205" t="s">
        <v>1135</v>
      </c>
      <c r="D205" t="s">
        <v>2029</v>
      </c>
      <c r="E205" t="s">
        <v>2642</v>
      </c>
      <c r="F205" t="s">
        <v>121</v>
      </c>
      <c r="G205" t="s">
        <v>121</v>
      </c>
      <c r="H205" t="s">
        <v>2033</v>
      </c>
      <c r="I205" t="s">
        <v>2794</v>
      </c>
      <c r="J205" t="s">
        <v>162</v>
      </c>
      <c r="K205" s="62">
        <v>44742</v>
      </c>
      <c r="L205" t="s">
        <v>120</v>
      </c>
      <c r="M205" t="s">
        <v>121</v>
      </c>
      <c r="N205" t="s">
        <v>121</v>
      </c>
      <c r="O205">
        <v>0</v>
      </c>
      <c r="P205">
        <v>2</v>
      </c>
      <c r="Q205" s="27">
        <v>15.22</v>
      </c>
      <c r="R205" s="27">
        <v>3</v>
      </c>
      <c r="S205" s="27">
        <v>18.22</v>
      </c>
      <c r="T205" s="154">
        <f t="shared" si="4"/>
        <v>18.22</v>
      </c>
    </row>
    <row r="206" spans="1:20">
      <c r="A206" t="s">
        <v>80</v>
      </c>
      <c r="B206" t="s">
        <v>1134</v>
      </c>
      <c r="C206" t="s">
        <v>1135</v>
      </c>
      <c r="D206" t="s">
        <v>2029</v>
      </c>
      <c r="E206" t="s">
        <v>2642</v>
      </c>
      <c r="F206" t="s">
        <v>121</v>
      </c>
      <c r="G206" t="s">
        <v>121</v>
      </c>
      <c r="H206" t="s">
        <v>2033</v>
      </c>
      <c r="I206" t="s">
        <v>2794</v>
      </c>
      <c r="J206" t="s">
        <v>162</v>
      </c>
      <c r="K206" s="62">
        <v>44742</v>
      </c>
      <c r="L206" t="s">
        <v>122</v>
      </c>
      <c r="M206" t="s">
        <v>879</v>
      </c>
      <c r="N206" t="s">
        <v>880</v>
      </c>
      <c r="O206">
        <v>2</v>
      </c>
      <c r="P206">
        <v>2</v>
      </c>
      <c r="Q206" s="27">
        <v>16.399999999999999</v>
      </c>
      <c r="R206" s="27">
        <v>0</v>
      </c>
      <c r="S206" s="27">
        <v>16.399999999999999</v>
      </c>
      <c r="T206" s="154">
        <f t="shared" si="4"/>
        <v>16.399999999999999</v>
      </c>
    </row>
    <row r="207" spans="1:20">
      <c r="A207" t="s">
        <v>80</v>
      </c>
      <c r="B207" t="s">
        <v>1136</v>
      </c>
      <c r="C207" t="s">
        <v>1137</v>
      </c>
      <c r="D207" t="s">
        <v>2029</v>
      </c>
      <c r="E207" t="s">
        <v>2642</v>
      </c>
      <c r="F207" t="s">
        <v>121</v>
      </c>
      <c r="G207" t="s">
        <v>121</v>
      </c>
      <c r="H207" t="s">
        <v>2033</v>
      </c>
      <c r="I207" t="s">
        <v>2795</v>
      </c>
      <c r="J207" t="s">
        <v>162</v>
      </c>
      <c r="K207" s="62">
        <v>44742</v>
      </c>
      <c r="L207" t="s">
        <v>120</v>
      </c>
      <c r="M207" t="s">
        <v>121</v>
      </c>
      <c r="N207" t="s">
        <v>121</v>
      </c>
      <c r="O207">
        <v>0</v>
      </c>
      <c r="P207">
        <v>1</v>
      </c>
      <c r="Q207" s="27">
        <v>29.17</v>
      </c>
      <c r="R207" s="27">
        <v>2</v>
      </c>
      <c r="S207" s="27">
        <v>31.17</v>
      </c>
      <c r="T207" s="154">
        <f t="shared" si="4"/>
        <v>31.17</v>
      </c>
    </row>
    <row r="208" spans="1:20">
      <c r="A208" t="s">
        <v>80</v>
      </c>
      <c r="B208" t="s">
        <v>1138</v>
      </c>
      <c r="C208" t="s">
        <v>1139</v>
      </c>
      <c r="D208" t="s">
        <v>2029</v>
      </c>
      <c r="E208" t="s">
        <v>2642</v>
      </c>
      <c r="F208" t="s">
        <v>121</v>
      </c>
      <c r="G208" t="s">
        <v>121</v>
      </c>
      <c r="H208" t="s">
        <v>2033</v>
      </c>
      <c r="I208" t="s">
        <v>2796</v>
      </c>
      <c r="J208" t="s">
        <v>162</v>
      </c>
      <c r="K208" s="62">
        <v>44742</v>
      </c>
      <c r="L208" t="s">
        <v>120</v>
      </c>
      <c r="M208" t="s">
        <v>121</v>
      </c>
      <c r="N208" t="s">
        <v>121</v>
      </c>
      <c r="O208">
        <v>0</v>
      </c>
      <c r="P208">
        <v>4</v>
      </c>
      <c r="Q208" s="27">
        <v>30.44</v>
      </c>
      <c r="R208" s="27">
        <v>8</v>
      </c>
      <c r="S208" s="27">
        <v>38.44</v>
      </c>
      <c r="T208" s="154">
        <f t="shared" si="4"/>
        <v>38.44</v>
      </c>
    </row>
    <row r="209" spans="1:20">
      <c r="A209" t="s">
        <v>80</v>
      </c>
      <c r="B209" t="s">
        <v>1140</v>
      </c>
      <c r="C209" t="s">
        <v>1141</v>
      </c>
      <c r="D209" t="s">
        <v>2029</v>
      </c>
      <c r="E209" t="s">
        <v>2642</v>
      </c>
      <c r="F209" t="s">
        <v>121</v>
      </c>
      <c r="G209" t="s">
        <v>121</v>
      </c>
      <c r="H209" t="s">
        <v>2033</v>
      </c>
      <c r="I209" t="s">
        <v>2797</v>
      </c>
      <c r="J209" t="s">
        <v>162</v>
      </c>
      <c r="K209" s="62">
        <v>44742</v>
      </c>
      <c r="L209" t="s">
        <v>120</v>
      </c>
      <c r="M209" t="s">
        <v>121</v>
      </c>
      <c r="N209" t="s">
        <v>121</v>
      </c>
      <c r="O209">
        <v>0</v>
      </c>
      <c r="P209">
        <v>2</v>
      </c>
      <c r="Q209" s="27">
        <v>15.22</v>
      </c>
      <c r="R209" s="27">
        <v>4</v>
      </c>
      <c r="S209" s="27">
        <v>19.22</v>
      </c>
      <c r="T209" s="154">
        <f t="shared" si="4"/>
        <v>19.22</v>
      </c>
    </row>
    <row r="210" spans="1:20">
      <c r="A210" t="s">
        <v>80</v>
      </c>
      <c r="B210" t="s">
        <v>2798</v>
      </c>
      <c r="C210" t="s">
        <v>2799</v>
      </c>
      <c r="D210" t="s">
        <v>2029</v>
      </c>
      <c r="E210" t="s">
        <v>2642</v>
      </c>
      <c r="F210" t="s">
        <v>121</v>
      </c>
      <c r="G210" t="s">
        <v>121</v>
      </c>
      <c r="H210" t="s">
        <v>2033</v>
      </c>
      <c r="I210" t="s">
        <v>2800</v>
      </c>
      <c r="J210" t="s">
        <v>162</v>
      </c>
      <c r="K210" s="62">
        <v>44742</v>
      </c>
      <c r="L210" t="s">
        <v>120</v>
      </c>
      <c r="M210" t="s">
        <v>121</v>
      </c>
      <c r="N210" t="s">
        <v>121</v>
      </c>
      <c r="O210">
        <v>0</v>
      </c>
      <c r="P210">
        <v>2</v>
      </c>
      <c r="Q210" s="27">
        <v>15.22</v>
      </c>
      <c r="R210" s="27">
        <v>3</v>
      </c>
      <c r="S210" s="27">
        <v>18.22</v>
      </c>
      <c r="T210" s="154">
        <f t="shared" si="4"/>
        <v>18.22</v>
      </c>
    </row>
    <row r="211" spans="1:20">
      <c r="A211" t="s">
        <v>80</v>
      </c>
      <c r="B211" t="s">
        <v>1144</v>
      </c>
      <c r="C211" t="s">
        <v>1145</v>
      </c>
      <c r="D211" t="s">
        <v>2029</v>
      </c>
      <c r="E211" t="s">
        <v>2642</v>
      </c>
      <c r="F211" t="s">
        <v>121</v>
      </c>
      <c r="G211" t="s">
        <v>121</v>
      </c>
      <c r="H211" t="s">
        <v>2033</v>
      </c>
      <c r="I211" t="s">
        <v>2801</v>
      </c>
      <c r="J211" t="s">
        <v>162</v>
      </c>
      <c r="K211" s="62">
        <v>44742</v>
      </c>
      <c r="L211" t="s">
        <v>120</v>
      </c>
      <c r="M211" t="s">
        <v>121</v>
      </c>
      <c r="N211" t="s">
        <v>121</v>
      </c>
      <c r="O211">
        <v>0</v>
      </c>
      <c r="P211">
        <v>6</v>
      </c>
      <c r="Q211" s="27">
        <v>45.660000000000004</v>
      </c>
      <c r="R211" s="27">
        <v>10</v>
      </c>
      <c r="S211" s="27">
        <v>55.660000000000004</v>
      </c>
      <c r="T211" s="154">
        <f t="shared" si="4"/>
        <v>55.660000000000004</v>
      </c>
    </row>
    <row r="212" spans="1:20">
      <c r="A212" t="s">
        <v>80</v>
      </c>
      <c r="B212" t="s">
        <v>1144</v>
      </c>
      <c r="C212" t="s">
        <v>1145</v>
      </c>
      <c r="D212" t="s">
        <v>2029</v>
      </c>
      <c r="E212" t="s">
        <v>2642</v>
      </c>
      <c r="F212" t="s">
        <v>121</v>
      </c>
      <c r="G212" t="s">
        <v>121</v>
      </c>
      <c r="H212" t="s">
        <v>2033</v>
      </c>
      <c r="I212" t="s">
        <v>2801</v>
      </c>
      <c r="J212" t="s">
        <v>162</v>
      </c>
      <c r="K212" s="62">
        <v>44742</v>
      </c>
      <c r="L212" t="s">
        <v>122</v>
      </c>
      <c r="M212" t="s">
        <v>879</v>
      </c>
      <c r="N212" t="s">
        <v>880</v>
      </c>
      <c r="O212">
        <v>8</v>
      </c>
      <c r="P212">
        <v>6</v>
      </c>
      <c r="Q212" s="27">
        <v>65.599999999999994</v>
      </c>
      <c r="R212" s="27">
        <v>0</v>
      </c>
      <c r="S212" s="27">
        <v>65.599999999999994</v>
      </c>
      <c r="T212" s="154">
        <f t="shared" si="4"/>
        <v>65.599999999999994</v>
      </c>
    </row>
    <row r="213" spans="1:20">
      <c r="A213" t="s">
        <v>80</v>
      </c>
      <c r="B213" t="s">
        <v>1146</v>
      </c>
      <c r="C213" t="s">
        <v>1147</v>
      </c>
      <c r="D213" t="s">
        <v>2029</v>
      </c>
      <c r="E213" t="s">
        <v>2642</v>
      </c>
      <c r="F213" t="s">
        <v>121</v>
      </c>
      <c r="G213" t="s">
        <v>121</v>
      </c>
      <c r="H213" t="s">
        <v>2033</v>
      </c>
      <c r="I213" t="s">
        <v>2802</v>
      </c>
      <c r="J213" t="s">
        <v>162</v>
      </c>
      <c r="K213" s="62">
        <v>44742</v>
      </c>
      <c r="L213" t="s">
        <v>120</v>
      </c>
      <c r="M213" t="s">
        <v>121</v>
      </c>
      <c r="N213" t="s">
        <v>121</v>
      </c>
      <c r="O213">
        <v>0</v>
      </c>
      <c r="P213">
        <v>6</v>
      </c>
      <c r="Q213" s="27">
        <v>45.660000000000004</v>
      </c>
      <c r="R213" s="27">
        <v>8</v>
      </c>
      <c r="S213" s="27">
        <v>53.660000000000004</v>
      </c>
      <c r="T213" s="154">
        <f t="shared" si="4"/>
        <v>53.660000000000004</v>
      </c>
    </row>
    <row r="214" spans="1:20">
      <c r="A214" t="s">
        <v>80</v>
      </c>
      <c r="B214" t="s">
        <v>1146</v>
      </c>
      <c r="C214" t="s">
        <v>1147</v>
      </c>
      <c r="D214" t="s">
        <v>2029</v>
      </c>
      <c r="E214" t="s">
        <v>2642</v>
      </c>
      <c r="F214" t="s">
        <v>121</v>
      </c>
      <c r="G214" t="s">
        <v>121</v>
      </c>
      <c r="H214" t="s">
        <v>2033</v>
      </c>
      <c r="I214" t="s">
        <v>2802</v>
      </c>
      <c r="J214" t="s">
        <v>162</v>
      </c>
      <c r="K214" s="62">
        <v>44742</v>
      </c>
      <c r="L214" t="s">
        <v>122</v>
      </c>
      <c r="M214" t="s">
        <v>163</v>
      </c>
      <c r="N214" t="s">
        <v>164</v>
      </c>
      <c r="O214">
        <v>1</v>
      </c>
      <c r="P214">
        <v>1</v>
      </c>
      <c r="Q214" s="27">
        <v>1.1000000000000001</v>
      </c>
      <c r="R214" s="27">
        <v>0</v>
      </c>
      <c r="S214" s="27">
        <v>1.1000000000000001</v>
      </c>
      <c r="T214" s="154">
        <f t="shared" si="4"/>
        <v>1.1000000000000001</v>
      </c>
    </row>
    <row r="215" spans="1:20">
      <c r="A215" t="s">
        <v>80</v>
      </c>
      <c r="B215" t="s">
        <v>1148</v>
      </c>
      <c r="C215" t="s">
        <v>1149</v>
      </c>
      <c r="D215" t="s">
        <v>2029</v>
      </c>
      <c r="E215" t="s">
        <v>2642</v>
      </c>
      <c r="F215" t="s">
        <v>121</v>
      </c>
      <c r="G215" t="s">
        <v>121</v>
      </c>
      <c r="H215" t="s">
        <v>2033</v>
      </c>
      <c r="I215" t="s">
        <v>2803</v>
      </c>
      <c r="J215" t="s">
        <v>162</v>
      </c>
      <c r="K215" s="62">
        <v>44742</v>
      </c>
      <c r="L215" t="s">
        <v>120</v>
      </c>
      <c r="M215" t="s">
        <v>121</v>
      </c>
      <c r="N215" t="s">
        <v>121</v>
      </c>
      <c r="O215">
        <v>0</v>
      </c>
      <c r="P215">
        <v>5</v>
      </c>
      <c r="Q215" s="27">
        <v>38.050000000000004</v>
      </c>
      <c r="R215" s="27">
        <v>6</v>
      </c>
      <c r="S215" s="27">
        <v>44.050000000000004</v>
      </c>
      <c r="T215" s="154">
        <f t="shared" si="4"/>
        <v>44.050000000000004</v>
      </c>
    </row>
    <row r="216" spans="1:20">
      <c r="A216" t="s">
        <v>80</v>
      </c>
      <c r="B216" t="s">
        <v>1148</v>
      </c>
      <c r="C216" t="s">
        <v>1149</v>
      </c>
      <c r="D216" t="s">
        <v>2029</v>
      </c>
      <c r="E216" t="s">
        <v>2642</v>
      </c>
      <c r="F216" t="s">
        <v>121</v>
      </c>
      <c r="G216" t="s">
        <v>121</v>
      </c>
      <c r="H216" t="s">
        <v>2033</v>
      </c>
      <c r="I216" t="s">
        <v>2803</v>
      </c>
      <c r="J216" t="s">
        <v>162</v>
      </c>
      <c r="K216" s="62">
        <v>44742</v>
      </c>
      <c r="L216" t="s">
        <v>122</v>
      </c>
      <c r="M216" t="s">
        <v>879</v>
      </c>
      <c r="N216" t="s">
        <v>880</v>
      </c>
      <c r="O216">
        <v>3</v>
      </c>
      <c r="P216">
        <v>3</v>
      </c>
      <c r="Q216" s="27">
        <v>24.6</v>
      </c>
      <c r="R216" s="27">
        <v>0</v>
      </c>
      <c r="S216" s="27">
        <v>24.6</v>
      </c>
      <c r="T216" s="154">
        <f t="shared" si="4"/>
        <v>24.6</v>
      </c>
    </row>
    <row r="217" spans="1:20">
      <c r="A217" t="s">
        <v>80</v>
      </c>
      <c r="B217" t="s">
        <v>1150</v>
      </c>
      <c r="C217" t="s">
        <v>1151</v>
      </c>
      <c r="D217" t="s">
        <v>2029</v>
      </c>
      <c r="E217" t="s">
        <v>2642</v>
      </c>
      <c r="F217" t="s">
        <v>121</v>
      </c>
      <c r="G217" t="s">
        <v>121</v>
      </c>
      <c r="H217" t="s">
        <v>2033</v>
      </c>
      <c r="I217" t="s">
        <v>2804</v>
      </c>
      <c r="J217" t="s">
        <v>162</v>
      </c>
      <c r="K217" s="62">
        <v>44742</v>
      </c>
      <c r="L217" t="s">
        <v>120</v>
      </c>
      <c r="M217" t="s">
        <v>121</v>
      </c>
      <c r="N217" t="s">
        <v>121</v>
      </c>
      <c r="O217">
        <v>0</v>
      </c>
      <c r="P217">
        <v>10</v>
      </c>
      <c r="Q217" s="27">
        <v>76.100000000000009</v>
      </c>
      <c r="R217" s="27">
        <v>16</v>
      </c>
      <c r="S217" s="27">
        <v>92.100000000000009</v>
      </c>
      <c r="T217" s="154">
        <f t="shared" si="4"/>
        <v>92.100000000000009</v>
      </c>
    </row>
    <row r="218" spans="1:20">
      <c r="A218" t="s">
        <v>80</v>
      </c>
      <c r="B218" t="s">
        <v>1150</v>
      </c>
      <c r="C218" t="s">
        <v>1151</v>
      </c>
      <c r="D218" t="s">
        <v>2029</v>
      </c>
      <c r="E218" t="s">
        <v>2642</v>
      </c>
      <c r="F218" t="s">
        <v>121</v>
      </c>
      <c r="G218" t="s">
        <v>121</v>
      </c>
      <c r="H218" t="s">
        <v>2033</v>
      </c>
      <c r="I218" t="s">
        <v>2804</v>
      </c>
      <c r="J218" t="s">
        <v>162</v>
      </c>
      <c r="K218" s="62">
        <v>44742</v>
      </c>
      <c r="L218" t="s">
        <v>122</v>
      </c>
      <c r="M218" t="s">
        <v>879</v>
      </c>
      <c r="N218" t="s">
        <v>880</v>
      </c>
      <c r="O218">
        <v>10</v>
      </c>
      <c r="P218">
        <v>9</v>
      </c>
      <c r="Q218" s="27">
        <v>82</v>
      </c>
      <c r="R218" s="27">
        <v>0</v>
      </c>
      <c r="S218" s="27">
        <v>82</v>
      </c>
      <c r="T218" s="154">
        <f t="shared" si="4"/>
        <v>82</v>
      </c>
    </row>
    <row r="219" spans="1:20">
      <c r="A219" t="s">
        <v>80</v>
      </c>
      <c r="B219" t="s">
        <v>1152</v>
      </c>
      <c r="C219" t="s">
        <v>1153</v>
      </c>
      <c r="D219" t="s">
        <v>2029</v>
      </c>
      <c r="E219" t="s">
        <v>2642</v>
      </c>
      <c r="F219" t="s">
        <v>121</v>
      </c>
      <c r="G219" t="s">
        <v>121</v>
      </c>
      <c r="H219" t="s">
        <v>2033</v>
      </c>
      <c r="I219" t="s">
        <v>2805</v>
      </c>
      <c r="J219" t="s">
        <v>162</v>
      </c>
      <c r="K219" s="62">
        <v>44742</v>
      </c>
      <c r="L219" t="s">
        <v>120</v>
      </c>
      <c r="M219" t="s">
        <v>121</v>
      </c>
      <c r="N219" t="s">
        <v>121</v>
      </c>
      <c r="O219">
        <v>0</v>
      </c>
      <c r="P219">
        <v>4</v>
      </c>
      <c r="Q219" s="27">
        <v>30.44</v>
      </c>
      <c r="R219" s="27">
        <v>12</v>
      </c>
      <c r="S219" s="27">
        <v>42.44</v>
      </c>
      <c r="T219" s="154">
        <f t="shared" si="4"/>
        <v>42.44</v>
      </c>
    </row>
    <row r="220" spans="1:20">
      <c r="A220" t="s">
        <v>80</v>
      </c>
      <c r="B220" t="s">
        <v>1152</v>
      </c>
      <c r="C220" t="s">
        <v>1153</v>
      </c>
      <c r="D220" t="s">
        <v>2029</v>
      </c>
      <c r="E220" t="s">
        <v>2642</v>
      </c>
      <c r="F220" t="s">
        <v>121</v>
      </c>
      <c r="G220" t="s">
        <v>121</v>
      </c>
      <c r="H220" t="s">
        <v>2033</v>
      </c>
      <c r="I220" t="s">
        <v>2805</v>
      </c>
      <c r="J220" t="s">
        <v>162</v>
      </c>
      <c r="K220" s="62">
        <v>44742</v>
      </c>
      <c r="L220" t="s">
        <v>122</v>
      </c>
      <c r="M220" t="s">
        <v>879</v>
      </c>
      <c r="N220" t="s">
        <v>880</v>
      </c>
      <c r="O220">
        <v>6</v>
      </c>
      <c r="P220">
        <v>3</v>
      </c>
      <c r="Q220" s="27">
        <v>49.2</v>
      </c>
      <c r="R220" s="27">
        <v>0</v>
      </c>
      <c r="S220" s="27">
        <v>49.2</v>
      </c>
      <c r="T220" s="154">
        <f t="shared" si="4"/>
        <v>49.2</v>
      </c>
    </row>
    <row r="221" spans="1:20">
      <c r="A221" t="s">
        <v>80</v>
      </c>
      <c r="B221" t="s">
        <v>1154</v>
      </c>
      <c r="C221" t="s">
        <v>1155</v>
      </c>
      <c r="D221" t="s">
        <v>2029</v>
      </c>
      <c r="E221" t="s">
        <v>2642</v>
      </c>
      <c r="F221" t="s">
        <v>121</v>
      </c>
      <c r="G221" t="s">
        <v>121</v>
      </c>
      <c r="H221" t="s">
        <v>2033</v>
      </c>
      <c r="I221" t="s">
        <v>2806</v>
      </c>
      <c r="J221" t="s">
        <v>162</v>
      </c>
      <c r="K221" s="62">
        <v>44742</v>
      </c>
      <c r="L221" t="s">
        <v>120</v>
      </c>
      <c r="M221" t="s">
        <v>121</v>
      </c>
      <c r="N221" t="s">
        <v>121</v>
      </c>
      <c r="O221">
        <v>0</v>
      </c>
      <c r="P221">
        <v>3</v>
      </c>
      <c r="Q221" s="27">
        <v>22.830000000000002</v>
      </c>
      <c r="R221" s="27">
        <v>4</v>
      </c>
      <c r="S221" s="27">
        <v>26.830000000000002</v>
      </c>
      <c r="T221" s="154">
        <f t="shared" si="4"/>
        <v>26.830000000000002</v>
      </c>
    </row>
    <row r="222" spans="1:20">
      <c r="A222" t="s">
        <v>80</v>
      </c>
      <c r="B222" t="s">
        <v>1156</v>
      </c>
      <c r="C222" t="s">
        <v>1157</v>
      </c>
      <c r="D222" t="s">
        <v>2029</v>
      </c>
      <c r="E222" t="s">
        <v>2642</v>
      </c>
      <c r="F222" t="s">
        <v>121</v>
      </c>
      <c r="G222" t="s">
        <v>121</v>
      </c>
      <c r="H222" t="s">
        <v>2033</v>
      </c>
      <c r="I222" t="s">
        <v>2807</v>
      </c>
      <c r="J222" t="s">
        <v>162</v>
      </c>
      <c r="K222" s="62">
        <v>44742</v>
      </c>
      <c r="L222" t="s">
        <v>120</v>
      </c>
      <c r="M222" t="s">
        <v>121</v>
      </c>
      <c r="N222" t="s">
        <v>121</v>
      </c>
      <c r="O222">
        <v>0</v>
      </c>
      <c r="P222">
        <v>2</v>
      </c>
      <c r="Q222" s="27">
        <v>15.22</v>
      </c>
      <c r="R222" s="27">
        <v>4</v>
      </c>
      <c r="S222" s="27">
        <v>19.22</v>
      </c>
      <c r="T222" s="154">
        <f t="shared" si="4"/>
        <v>19.22</v>
      </c>
    </row>
    <row r="223" spans="1:20">
      <c r="A223" t="s">
        <v>80</v>
      </c>
      <c r="B223" t="s">
        <v>1158</v>
      </c>
      <c r="C223" t="s">
        <v>1159</v>
      </c>
      <c r="D223" t="s">
        <v>2029</v>
      </c>
      <c r="E223" t="s">
        <v>2642</v>
      </c>
      <c r="F223" t="s">
        <v>121</v>
      </c>
      <c r="G223" t="s">
        <v>121</v>
      </c>
      <c r="H223" t="s">
        <v>2033</v>
      </c>
      <c r="I223" t="s">
        <v>2808</v>
      </c>
      <c r="J223" t="s">
        <v>162</v>
      </c>
      <c r="K223" s="62">
        <v>44742</v>
      </c>
      <c r="L223" t="s">
        <v>120</v>
      </c>
      <c r="M223" t="s">
        <v>121</v>
      </c>
      <c r="N223" t="s">
        <v>121</v>
      </c>
      <c r="O223">
        <v>0</v>
      </c>
      <c r="P223">
        <v>7</v>
      </c>
      <c r="Q223" s="27">
        <v>53.27</v>
      </c>
      <c r="R223" s="27">
        <v>10</v>
      </c>
      <c r="S223" s="27">
        <v>63.27</v>
      </c>
      <c r="T223" s="154">
        <f t="shared" si="4"/>
        <v>63.27</v>
      </c>
    </row>
    <row r="224" spans="1:20">
      <c r="A224" t="s">
        <v>80</v>
      </c>
      <c r="B224" t="s">
        <v>1160</v>
      </c>
      <c r="C224" t="s">
        <v>1161</v>
      </c>
      <c r="D224" t="s">
        <v>2029</v>
      </c>
      <c r="E224" t="s">
        <v>2642</v>
      </c>
      <c r="F224" t="s">
        <v>121</v>
      </c>
      <c r="G224" t="s">
        <v>121</v>
      </c>
      <c r="H224" t="s">
        <v>2033</v>
      </c>
      <c r="I224" t="s">
        <v>2809</v>
      </c>
      <c r="J224" t="s">
        <v>162</v>
      </c>
      <c r="K224" s="62">
        <v>44742</v>
      </c>
      <c r="L224" t="s">
        <v>120</v>
      </c>
      <c r="M224" t="s">
        <v>121</v>
      </c>
      <c r="N224" t="s">
        <v>121</v>
      </c>
      <c r="O224">
        <v>0</v>
      </c>
      <c r="P224">
        <v>1</v>
      </c>
      <c r="Q224" s="27">
        <v>7.61</v>
      </c>
      <c r="R224" s="27">
        <v>0</v>
      </c>
      <c r="S224" s="27">
        <v>7.61</v>
      </c>
      <c r="T224" s="154">
        <f t="shared" si="4"/>
        <v>7.61</v>
      </c>
    </row>
    <row r="225" spans="1:20">
      <c r="A225" t="s">
        <v>80</v>
      </c>
      <c r="B225" t="s">
        <v>1160</v>
      </c>
      <c r="C225" t="s">
        <v>1161</v>
      </c>
      <c r="D225" t="s">
        <v>2029</v>
      </c>
      <c r="E225" t="s">
        <v>2642</v>
      </c>
      <c r="F225" t="s">
        <v>121</v>
      </c>
      <c r="G225" t="s">
        <v>121</v>
      </c>
      <c r="H225" t="s">
        <v>2033</v>
      </c>
      <c r="I225" t="s">
        <v>2809</v>
      </c>
      <c r="J225" t="s">
        <v>162</v>
      </c>
      <c r="K225" s="62">
        <v>44742</v>
      </c>
      <c r="L225" t="s">
        <v>122</v>
      </c>
      <c r="M225" t="s">
        <v>879</v>
      </c>
      <c r="N225" t="s">
        <v>880</v>
      </c>
      <c r="O225">
        <v>1</v>
      </c>
      <c r="P225">
        <v>1</v>
      </c>
      <c r="Q225" s="27">
        <v>8.1999999999999993</v>
      </c>
      <c r="R225" s="27">
        <v>0</v>
      </c>
      <c r="S225" s="27">
        <v>8.1999999999999993</v>
      </c>
      <c r="T225" s="154">
        <f t="shared" si="4"/>
        <v>8.1999999999999993</v>
      </c>
    </row>
    <row r="226" spans="1:20">
      <c r="A226" t="s">
        <v>80</v>
      </c>
      <c r="B226" t="s">
        <v>1160</v>
      </c>
      <c r="C226" t="s">
        <v>1161</v>
      </c>
      <c r="D226" t="s">
        <v>2029</v>
      </c>
      <c r="E226" t="s">
        <v>2642</v>
      </c>
      <c r="F226" t="s">
        <v>121</v>
      </c>
      <c r="G226" t="s">
        <v>121</v>
      </c>
      <c r="H226" t="s">
        <v>2033</v>
      </c>
      <c r="I226" t="s">
        <v>2809</v>
      </c>
      <c r="J226" t="s">
        <v>162</v>
      </c>
      <c r="K226" s="62">
        <v>44742</v>
      </c>
      <c r="L226" t="s">
        <v>120</v>
      </c>
      <c r="M226" t="s">
        <v>121</v>
      </c>
      <c r="N226" t="s">
        <v>121</v>
      </c>
      <c r="O226">
        <v>0</v>
      </c>
      <c r="P226">
        <v>1</v>
      </c>
      <c r="Q226" s="27">
        <v>7.61</v>
      </c>
      <c r="R226" s="27">
        <v>0</v>
      </c>
      <c r="S226" s="27">
        <v>7.61</v>
      </c>
      <c r="T226" s="154">
        <f t="shared" si="4"/>
        <v>7.61</v>
      </c>
    </row>
    <row r="227" spans="1:20">
      <c r="A227" t="s">
        <v>80</v>
      </c>
      <c r="B227" t="s">
        <v>1160</v>
      </c>
      <c r="C227" t="s">
        <v>1161</v>
      </c>
      <c r="D227" t="s">
        <v>2029</v>
      </c>
      <c r="E227" t="s">
        <v>2642</v>
      </c>
      <c r="F227" t="s">
        <v>121</v>
      </c>
      <c r="G227" t="s">
        <v>121</v>
      </c>
      <c r="H227" t="s">
        <v>2033</v>
      </c>
      <c r="I227" t="s">
        <v>2809</v>
      </c>
      <c r="J227" t="s">
        <v>162</v>
      </c>
      <c r="K227" s="62">
        <v>44742</v>
      </c>
      <c r="L227" t="s">
        <v>122</v>
      </c>
      <c r="M227" t="s">
        <v>879</v>
      </c>
      <c r="N227" t="s">
        <v>880</v>
      </c>
      <c r="O227">
        <v>1</v>
      </c>
      <c r="P227">
        <v>1</v>
      </c>
      <c r="Q227" s="27">
        <v>8.1999999999999993</v>
      </c>
      <c r="R227" s="27">
        <v>0</v>
      </c>
      <c r="S227" s="27">
        <v>8.1999999999999993</v>
      </c>
      <c r="T227" s="154">
        <f t="shared" si="4"/>
        <v>8.1999999999999993</v>
      </c>
    </row>
    <row r="228" spans="1:20">
      <c r="A228" t="s">
        <v>80</v>
      </c>
      <c r="B228" t="s">
        <v>1162</v>
      </c>
      <c r="C228" t="s">
        <v>1163</v>
      </c>
      <c r="D228" t="s">
        <v>2029</v>
      </c>
      <c r="E228" t="s">
        <v>2642</v>
      </c>
      <c r="F228" t="s">
        <v>121</v>
      </c>
      <c r="G228" t="s">
        <v>121</v>
      </c>
      <c r="H228" t="s">
        <v>2033</v>
      </c>
      <c r="I228" t="s">
        <v>2810</v>
      </c>
      <c r="J228" t="s">
        <v>162</v>
      </c>
      <c r="K228" s="62">
        <v>44742</v>
      </c>
      <c r="L228" t="s">
        <v>120</v>
      </c>
      <c r="M228" t="s">
        <v>121</v>
      </c>
      <c r="N228" t="s">
        <v>121</v>
      </c>
      <c r="O228">
        <v>0</v>
      </c>
      <c r="P228">
        <v>19</v>
      </c>
      <c r="Q228" s="27">
        <v>144.59</v>
      </c>
      <c r="R228" s="27">
        <v>27</v>
      </c>
      <c r="S228" s="27">
        <v>171.59</v>
      </c>
      <c r="T228" s="154">
        <f t="shared" si="4"/>
        <v>171.59</v>
      </c>
    </row>
    <row r="229" spans="1:20">
      <c r="A229" t="s">
        <v>80</v>
      </c>
      <c r="B229" t="s">
        <v>1162</v>
      </c>
      <c r="C229" t="s">
        <v>1163</v>
      </c>
      <c r="D229" t="s">
        <v>2029</v>
      </c>
      <c r="E229" t="s">
        <v>2642</v>
      </c>
      <c r="F229" t="s">
        <v>121</v>
      </c>
      <c r="G229" t="s">
        <v>121</v>
      </c>
      <c r="H229" t="s">
        <v>2033</v>
      </c>
      <c r="I229" t="s">
        <v>2810</v>
      </c>
      <c r="J229" t="s">
        <v>162</v>
      </c>
      <c r="K229" s="62">
        <v>44742</v>
      </c>
      <c r="L229" t="s">
        <v>122</v>
      </c>
      <c r="M229" t="s">
        <v>879</v>
      </c>
      <c r="N229" t="s">
        <v>880</v>
      </c>
      <c r="O229">
        <v>18</v>
      </c>
      <c r="P229">
        <v>17</v>
      </c>
      <c r="Q229" s="27">
        <v>147.6</v>
      </c>
      <c r="R229" s="27">
        <v>0</v>
      </c>
      <c r="S229" s="27">
        <v>147.6</v>
      </c>
      <c r="T229" s="154">
        <f t="shared" si="4"/>
        <v>147.6</v>
      </c>
    </row>
    <row r="230" spans="1:20">
      <c r="A230" t="s">
        <v>80</v>
      </c>
      <c r="B230" t="s">
        <v>1162</v>
      </c>
      <c r="C230" t="s">
        <v>1163</v>
      </c>
      <c r="D230" t="s">
        <v>2029</v>
      </c>
      <c r="E230" t="s">
        <v>2642</v>
      </c>
      <c r="F230" t="s">
        <v>121</v>
      </c>
      <c r="G230" t="s">
        <v>121</v>
      </c>
      <c r="H230" t="s">
        <v>2033</v>
      </c>
      <c r="I230" t="s">
        <v>2810</v>
      </c>
      <c r="J230" t="s">
        <v>162</v>
      </c>
      <c r="K230" s="62">
        <v>44742</v>
      </c>
      <c r="L230" t="s">
        <v>122</v>
      </c>
      <c r="M230" t="s">
        <v>163</v>
      </c>
      <c r="N230" t="s">
        <v>164</v>
      </c>
      <c r="O230">
        <v>2</v>
      </c>
      <c r="P230">
        <v>2</v>
      </c>
      <c r="Q230" s="27">
        <v>2.2000000000000002</v>
      </c>
      <c r="R230" s="27">
        <v>0</v>
      </c>
      <c r="S230" s="27">
        <v>2.2000000000000002</v>
      </c>
      <c r="T230" s="154">
        <f t="shared" si="4"/>
        <v>2.2000000000000002</v>
      </c>
    </row>
    <row r="231" spans="1:20">
      <c r="A231" t="s">
        <v>80</v>
      </c>
      <c r="B231" t="s">
        <v>2811</v>
      </c>
      <c r="C231" t="s">
        <v>2812</v>
      </c>
      <c r="D231" t="s">
        <v>2029</v>
      </c>
      <c r="E231" t="s">
        <v>2642</v>
      </c>
      <c r="F231" t="s">
        <v>121</v>
      </c>
      <c r="G231" t="s">
        <v>121</v>
      </c>
      <c r="H231" t="s">
        <v>2033</v>
      </c>
      <c r="I231" t="s">
        <v>2813</v>
      </c>
      <c r="J231" t="s">
        <v>162</v>
      </c>
      <c r="K231" s="62">
        <v>44742</v>
      </c>
      <c r="L231" t="s">
        <v>120</v>
      </c>
      <c r="M231" t="s">
        <v>121</v>
      </c>
      <c r="N231" t="s">
        <v>121</v>
      </c>
      <c r="O231">
        <v>0</v>
      </c>
      <c r="P231">
        <v>1</v>
      </c>
      <c r="Q231" s="27">
        <v>7.61</v>
      </c>
      <c r="R231" s="27">
        <v>2</v>
      </c>
      <c r="S231" s="27">
        <v>9.61</v>
      </c>
      <c r="T231" s="154">
        <f t="shared" si="4"/>
        <v>9.61</v>
      </c>
    </row>
    <row r="232" spans="1:20">
      <c r="A232" t="s">
        <v>80</v>
      </c>
      <c r="B232" t="s">
        <v>2811</v>
      </c>
      <c r="C232" t="s">
        <v>2812</v>
      </c>
      <c r="D232" t="s">
        <v>2029</v>
      </c>
      <c r="E232" t="s">
        <v>2642</v>
      </c>
      <c r="F232" t="s">
        <v>121</v>
      </c>
      <c r="G232" t="s">
        <v>121</v>
      </c>
      <c r="H232" t="s">
        <v>2033</v>
      </c>
      <c r="I232" t="s">
        <v>2813</v>
      </c>
      <c r="J232" t="s">
        <v>162</v>
      </c>
      <c r="K232" s="62">
        <v>44742</v>
      </c>
      <c r="L232" t="s">
        <v>120</v>
      </c>
      <c r="M232" t="s">
        <v>121</v>
      </c>
      <c r="N232" t="s">
        <v>121</v>
      </c>
      <c r="O232">
        <v>0</v>
      </c>
      <c r="P232">
        <v>1</v>
      </c>
      <c r="Q232" s="27">
        <v>7.61</v>
      </c>
      <c r="R232" s="27">
        <v>4</v>
      </c>
      <c r="S232" s="27">
        <v>11.61</v>
      </c>
      <c r="T232" s="154">
        <f t="shared" si="4"/>
        <v>11.61</v>
      </c>
    </row>
    <row r="233" spans="1:20">
      <c r="A233" t="s">
        <v>80</v>
      </c>
      <c r="B233" t="s">
        <v>1164</v>
      </c>
      <c r="C233" t="s">
        <v>1165</v>
      </c>
      <c r="D233" t="s">
        <v>2029</v>
      </c>
      <c r="E233" t="s">
        <v>2642</v>
      </c>
      <c r="F233" t="s">
        <v>121</v>
      </c>
      <c r="G233" t="s">
        <v>121</v>
      </c>
      <c r="H233" t="s">
        <v>2033</v>
      </c>
      <c r="I233" t="s">
        <v>2814</v>
      </c>
      <c r="J233" t="s">
        <v>162</v>
      </c>
      <c r="K233" s="62">
        <v>44742</v>
      </c>
      <c r="L233" t="s">
        <v>120</v>
      </c>
      <c r="M233" t="s">
        <v>121</v>
      </c>
      <c r="N233" t="s">
        <v>121</v>
      </c>
      <c r="O233">
        <v>0</v>
      </c>
      <c r="P233">
        <v>1</v>
      </c>
      <c r="Q233" s="27">
        <v>7.61</v>
      </c>
      <c r="R233" s="27">
        <v>2</v>
      </c>
      <c r="S233" s="27">
        <v>9.61</v>
      </c>
      <c r="T233" s="154">
        <f t="shared" si="4"/>
        <v>9.61</v>
      </c>
    </row>
    <row r="234" spans="1:20">
      <c r="A234" t="s">
        <v>80</v>
      </c>
      <c r="B234" t="s">
        <v>1164</v>
      </c>
      <c r="C234" t="s">
        <v>1165</v>
      </c>
      <c r="D234" t="s">
        <v>2029</v>
      </c>
      <c r="E234" t="s">
        <v>2642</v>
      </c>
      <c r="F234" t="s">
        <v>121</v>
      </c>
      <c r="G234" t="s">
        <v>121</v>
      </c>
      <c r="H234" t="s">
        <v>2033</v>
      </c>
      <c r="I234" t="s">
        <v>2814</v>
      </c>
      <c r="J234" t="s">
        <v>162</v>
      </c>
      <c r="K234" s="62">
        <v>44742</v>
      </c>
      <c r="L234" t="s">
        <v>122</v>
      </c>
      <c r="M234" t="s">
        <v>879</v>
      </c>
      <c r="N234" t="s">
        <v>880</v>
      </c>
      <c r="O234">
        <v>1</v>
      </c>
      <c r="P234">
        <v>1</v>
      </c>
      <c r="Q234" s="27">
        <v>8.1999999999999993</v>
      </c>
      <c r="R234" s="27">
        <v>0</v>
      </c>
      <c r="S234" s="27">
        <v>8.1999999999999993</v>
      </c>
      <c r="T234" s="154">
        <f t="shared" si="4"/>
        <v>8.1999999999999993</v>
      </c>
    </row>
    <row r="235" spans="1:20">
      <c r="A235" t="s">
        <v>80</v>
      </c>
      <c r="B235" t="s">
        <v>1164</v>
      </c>
      <c r="C235" t="s">
        <v>1165</v>
      </c>
      <c r="D235" t="s">
        <v>2029</v>
      </c>
      <c r="E235" t="s">
        <v>2642</v>
      </c>
      <c r="F235" t="s">
        <v>121</v>
      </c>
      <c r="G235" t="s">
        <v>121</v>
      </c>
      <c r="H235" t="s">
        <v>2033</v>
      </c>
      <c r="I235" t="s">
        <v>2814</v>
      </c>
      <c r="J235" t="s">
        <v>162</v>
      </c>
      <c r="K235" s="62">
        <v>44742</v>
      </c>
      <c r="L235" t="s">
        <v>120</v>
      </c>
      <c r="M235" t="s">
        <v>121</v>
      </c>
      <c r="N235" t="s">
        <v>121</v>
      </c>
      <c r="O235">
        <v>0</v>
      </c>
      <c r="P235">
        <v>7</v>
      </c>
      <c r="Q235" s="27">
        <v>53.27</v>
      </c>
      <c r="R235" s="27">
        <v>14</v>
      </c>
      <c r="S235" s="27">
        <v>67.27</v>
      </c>
      <c r="T235" s="154">
        <f t="shared" si="4"/>
        <v>67.27</v>
      </c>
    </row>
    <row r="236" spans="1:20">
      <c r="A236" t="s">
        <v>80</v>
      </c>
      <c r="B236" t="s">
        <v>1164</v>
      </c>
      <c r="C236" t="s">
        <v>1165</v>
      </c>
      <c r="D236" t="s">
        <v>2029</v>
      </c>
      <c r="E236" t="s">
        <v>2642</v>
      </c>
      <c r="F236" t="s">
        <v>121</v>
      </c>
      <c r="G236" t="s">
        <v>121</v>
      </c>
      <c r="H236" t="s">
        <v>2033</v>
      </c>
      <c r="I236" t="s">
        <v>2814</v>
      </c>
      <c r="J236" t="s">
        <v>162</v>
      </c>
      <c r="K236" s="62">
        <v>44742</v>
      </c>
      <c r="L236" t="s">
        <v>122</v>
      </c>
      <c r="M236" t="s">
        <v>879</v>
      </c>
      <c r="N236" t="s">
        <v>880</v>
      </c>
      <c r="O236">
        <v>1</v>
      </c>
      <c r="P236">
        <v>1</v>
      </c>
      <c r="Q236" s="27">
        <v>8.1999999999999993</v>
      </c>
      <c r="R236" s="27">
        <v>0</v>
      </c>
      <c r="S236" s="27">
        <v>8.1999999999999993</v>
      </c>
      <c r="T236" s="154">
        <f t="shared" si="4"/>
        <v>8.1999999999999993</v>
      </c>
    </row>
    <row r="237" spans="1:20">
      <c r="A237" t="s">
        <v>80</v>
      </c>
      <c r="B237" t="s">
        <v>1166</v>
      </c>
      <c r="C237" t="s">
        <v>1167</v>
      </c>
      <c r="D237" t="s">
        <v>2029</v>
      </c>
      <c r="E237" t="s">
        <v>2642</v>
      </c>
      <c r="F237" t="s">
        <v>121</v>
      </c>
      <c r="G237" t="s">
        <v>121</v>
      </c>
      <c r="H237" t="s">
        <v>2033</v>
      </c>
      <c r="I237" t="s">
        <v>2815</v>
      </c>
      <c r="J237" t="s">
        <v>162</v>
      </c>
      <c r="K237" s="62">
        <v>44742</v>
      </c>
      <c r="L237" t="s">
        <v>120</v>
      </c>
      <c r="M237" t="s">
        <v>121</v>
      </c>
      <c r="N237" t="s">
        <v>121</v>
      </c>
      <c r="O237">
        <v>0</v>
      </c>
      <c r="P237">
        <v>6</v>
      </c>
      <c r="Q237" s="27">
        <v>45.660000000000004</v>
      </c>
      <c r="R237" s="27">
        <v>13</v>
      </c>
      <c r="S237" s="27">
        <v>58.660000000000004</v>
      </c>
      <c r="T237" s="154">
        <f t="shared" si="4"/>
        <v>58.660000000000004</v>
      </c>
    </row>
    <row r="238" spans="1:20">
      <c r="A238" t="s">
        <v>80</v>
      </c>
      <c r="B238" t="s">
        <v>1166</v>
      </c>
      <c r="C238" t="s">
        <v>1167</v>
      </c>
      <c r="D238" t="s">
        <v>2029</v>
      </c>
      <c r="E238" t="s">
        <v>2642</v>
      </c>
      <c r="F238" t="s">
        <v>121</v>
      </c>
      <c r="G238" t="s">
        <v>121</v>
      </c>
      <c r="H238" t="s">
        <v>2033</v>
      </c>
      <c r="I238" t="s">
        <v>2815</v>
      </c>
      <c r="J238" t="s">
        <v>162</v>
      </c>
      <c r="K238" s="62">
        <v>44742</v>
      </c>
      <c r="L238" t="s">
        <v>122</v>
      </c>
      <c r="M238" t="s">
        <v>879</v>
      </c>
      <c r="N238" t="s">
        <v>880</v>
      </c>
      <c r="O238">
        <v>7</v>
      </c>
      <c r="P238">
        <v>6</v>
      </c>
      <c r="Q238" s="27">
        <v>57.4</v>
      </c>
      <c r="R238" s="27">
        <v>0</v>
      </c>
      <c r="S238" s="27">
        <v>57.4</v>
      </c>
      <c r="T238" s="154">
        <f t="shared" si="4"/>
        <v>57.4</v>
      </c>
    </row>
    <row r="239" spans="1:20">
      <c r="A239" t="s">
        <v>80</v>
      </c>
      <c r="B239" t="s">
        <v>1168</v>
      </c>
      <c r="C239" t="s">
        <v>1169</v>
      </c>
      <c r="D239" t="s">
        <v>2029</v>
      </c>
      <c r="E239" t="s">
        <v>2642</v>
      </c>
      <c r="F239" t="s">
        <v>121</v>
      </c>
      <c r="G239" t="s">
        <v>121</v>
      </c>
      <c r="H239" t="s">
        <v>2033</v>
      </c>
      <c r="I239" t="s">
        <v>2816</v>
      </c>
      <c r="J239" t="s">
        <v>162</v>
      </c>
      <c r="K239" s="62">
        <v>44742</v>
      </c>
      <c r="L239" t="s">
        <v>120</v>
      </c>
      <c r="M239" t="s">
        <v>121</v>
      </c>
      <c r="N239" t="s">
        <v>121</v>
      </c>
      <c r="O239">
        <v>0</v>
      </c>
      <c r="P239">
        <v>4</v>
      </c>
      <c r="Q239" s="27">
        <v>30.44</v>
      </c>
      <c r="R239" s="27">
        <v>6</v>
      </c>
      <c r="S239" s="27">
        <v>36.44</v>
      </c>
      <c r="T239" s="154">
        <f t="shared" si="4"/>
        <v>36.44</v>
      </c>
    </row>
    <row r="240" spans="1:20">
      <c r="A240" t="s">
        <v>80</v>
      </c>
      <c r="B240" t="s">
        <v>1168</v>
      </c>
      <c r="C240" t="s">
        <v>1169</v>
      </c>
      <c r="D240" t="s">
        <v>2029</v>
      </c>
      <c r="E240" t="s">
        <v>2642</v>
      </c>
      <c r="F240" t="s">
        <v>121</v>
      </c>
      <c r="G240" t="s">
        <v>121</v>
      </c>
      <c r="H240" t="s">
        <v>2033</v>
      </c>
      <c r="I240" t="s">
        <v>2816</v>
      </c>
      <c r="J240" t="s">
        <v>162</v>
      </c>
      <c r="K240" s="62">
        <v>44742</v>
      </c>
      <c r="L240" t="s">
        <v>122</v>
      </c>
      <c r="M240" t="s">
        <v>879</v>
      </c>
      <c r="N240" t="s">
        <v>880</v>
      </c>
      <c r="O240">
        <v>4</v>
      </c>
      <c r="P240">
        <v>4</v>
      </c>
      <c r="Q240" s="27">
        <v>32.799999999999997</v>
      </c>
      <c r="R240" s="27">
        <v>0</v>
      </c>
      <c r="S240" s="27">
        <v>32.799999999999997</v>
      </c>
      <c r="T240" s="154">
        <f t="shared" si="4"/>
        <v>32.799999999999997</v>
      </c>
    </row>
    <row r="241" spans="1:20">
      <c r="A241" t="s">
        <v>80</v>
      </c>
      <c r="B241" t="s">
        <v>1170</v>
      </c>
      <c r="C241" t="s">
        <v>1171</v>
      </c>
      <c r="D241" t="s">
        <v>2029</v>
      </c>
      <c r="E241" t="s">
        <v>2642</v>
      </c>
      <c r="F241" t="s">
        <v>121</v>
      </c>
      <c r="G241" t="s">
        <v>121</v>
      </c>
      <c r="H241" t="s">
        <v>2033</v>
      </c>
      <c r="I241" t="s">
        <v>2817</v>
      </c>
      <c r="J241" t="s">
        <v>162</v>
      </c>
      <c r="K241" s="62">
        <v>44742</v>
      </c>
      <c r="L241" t="s">
        <v>120</v>
      </c>
      <c r="M241" t="s">
        <v>121</v>
      </c>
      <c r="N241" t="s">
        <v>121</v>
      </c>
      <c r="O241">
        <v>0</v>
      </c>
      <c r="P241">
        <v>1</v>
      </c>
      <c r="Q241" s="27">
        <v>7.61</v>
      </c>
      <c r="R241" s="27">
        <v>2</v>
      </c>
      <c r="S241" s="27">
        <v>9.61</v>
      </c>
      <c r="T241" s="154">
        <f t="shared" si="4"/>
        <v>9.61</v>
      </c>
    </row>
    <row r="242" spans="1:20">
      <c r="A242" t="s">
        <v>80</v>
      </c>
      <c r="B242" t="s">
        <v>1170</v>
      </c>
      <c r="C242" t="s">
        <v>1171</v>
      </c>
      <c r="D242" t="s">
        <v>2029</v>
      </c>
      <c r="E242" t="s">
        <v>2642</v>
      </c>
      <c r="F242" t="s">
        <v>121</v>
      </c>
      <c r="G242" t="s">
        <v>121</v>
      </c>
      <c r="H242" t="s">
        <v>2033</v>
      </c>
      <c r="I242" t="s">
        <v>2817</v>
      </c>
      <c r="J242" t="s">
        <v>162</v>
      </c>
      <c r="K242" s="62">
        <v>44742</v>
      </c>
      <c r="L242" t="s">
        <v>120</v>
      </c>
      <c r="M242" t="s">
        <v>121</v>
      </c>
      <c r="N242" t="s">
        <v>121</v>
      </c>
      <c r="O242">
        <v>0</v>
      </c>
      <c r="P242">
        <v>7</v>
      </c>
      <c r="Q242" s="27">
        <v>53.27</v>
      </c>
      <c r="R242" s="27">
        <v>14</v>
      </c>
      <c r="S242" s="27">
        <v>67.27</v>
      </c>
      <c r="T242" s="154">
        <f t="shared" si="4"/>
        <v>67.27</v>
      </c>
    </row>
    <row r="243" spans="1:20">
      <c r="A243" t="s">
        <v>80</v>
      </c>
      <c r="B243" t="s">
        <v>1170</v>
      </c>
      <c r="C243" t="s">
        <v>1171</v>
      </c>
      <c r="D243" t="s">
        <v>2029</v>
      </c>
      <c r="E243" t="s">
        <v>2642</v>
      </c>
      <c r="F243" t="s">
        <v>121</v>
      </c>
      <c r="G243" t="s">
        <v>121</v>
      </c>
      <c r="H243" t="s">
        <v>2033</v>
      </c>
      <c r="I243" t="s">
        <v>2817</v>
      </c>
      <c r="J243" t="s">
        <v>162</v>
      </c>
      <c r="K243" s="62">
        <v>44742</v>
      </c>
      <c r="L243" t="s">
        <v>122</v>
      </c>
      <c r="M243" t="s">
        <v>879</v>
      </c>
      <c r="N243" t="s">
        <v>880</v>
      </c>
      <c r="O243">
        <v>7</v>
      </c>
      <c r="P243">
        <v>7</v>
      </c>
      <c r="Q243" s="27">
        <v>57.4</v>
      </c>
      <c r="R243" s="27">
        <v>0</v>
      </c>
      <c r="S243" s="27">
        <v>57.4</v>
      </c>
      <c r="T243" s="154">
        <f t="shared" si="4"/>
        <v>57.4</v>
      </c>
    </row>
    <row r="244" spans="1:20">
      <c r="A244" t="s">
        <v>80</v>
      </c>
      <c r="B244" t="s">
        <v>1172</v>
      </c>
      <c r="C244" t="s">
        <v>1173</v>
      </c>
      <c r="D244" t="s">
        <v>2029</v>
      </c>
      <c r="E244" t="s">
        <v>2642</v>
      </c>
      <c r="F244" t="s">
        <v>121</v>
      </c>
      <c r="G244" t="s">
        <v>121</v>
      </c>
      <c r="H244" t="s">
        <v>2033</v>
      </c>
      <c r="I244" t="s">
        <v>2818</v>
      </c>
      <c r="J244" t="s">
        <v>162</v>
      </c>
      <c r="K244" s="62">
        <v>44742</v>
      </c>
      <c r="L244" t="s">
        <v>120</v>
      </c>
      <c r="M244" t="s">
        <v>121</v>
      </c>
      <c r="N244" t="s">
        <v>121</v>
      </c>
      <c r="O244">
        <v>0</v>
      </c>
      <c r="P244">
        <v>1</v>
      </c>
      <c r="Q244" s="27">
        <v>7.61</v>
      </c>
      <c r="R244" s="27">
        <v>1</v>
      </c>
      <c r="S244" s="27">
        <v>8.61</v>
      </c>
      <c r="T244" s="154">
        <f t="shared" si="4"/>
        <v>8.61</v>
      </c>
    </row>
    <row r="245" spans="1:20">
      <c r="A245" t="s">
        <v>80</v>
      </c>
      <c r="B245" t="s">
        <v>1174</v>
      </c>
      <c r="C245" t="s">
        <v>1175</v>
      </c>
      <c r="D245" t="s">
        <v>2029</v>
      </c>
      <c r="E245" t="s">
        <v>2642</v>
      </c>
      <c r="F245" t="s">
        <v>121</v>
      </c>
      <c r="G245" t="s">
        <v>121</v>
      </c>
      <c r="H245" t="s">
        <v>2033</v>
      </c>
      <c r="I245" t="s">
        <v>2819</v>
      </c>
      <c r="J245" t="s">
        <v>162</v>
      </c>
      <c r="K245" s="62">
        <v>44742</v>
      </c>
      <c r="L245" t="s">
        <v>120</v>
      </c>
      <c r="M245" t="s">
        <v>121</v>
      </c>
      <c r="N245" t="s">
        <v>121</v>
      </c>
      <c r="O245">
        <v>0</v>
      </c>
      <c r="P245">
        <v>4</v>
      </c>
      <c r="Q245" s="27">
        <v>30.44</v>
      </c>
      <c r="R245" s="27">
        <v>0</v>
      </c>
      <c r="S245" s="27">
        <v>30.44</v>
      </c>
      <c r="T245" s="154">
        <f t="shared" si="4"/>
        <v>30.44</v>
      </c>
    </row>
    <row r="246" spans="1:20">
      <c r="A246" t="s">
        <v>80</v>
      </c>
      <c r="B246" t="s">
        <v>1174</v>
      </c>
      <c r="C246" t="s">
        <v>1175</v>
      </c>
      <c r="D246" t="s">
        <v>2029</v>
      </c>
      <c r="E246" t="s">
        <v>2642</v>
      </c>
      <c r="F246" t="s">
        <v>121</v>
      </c>
      <c r="G246" t="s">
        <v>121</v>
      </c>
      <c r="H246" t="s">
        <v>2033</v>
      </c>
      <c r="I246" t="s">
        <v>2819</v>
      </c>
      <c r="J246" t="s">
        <v>162</v>
      </c>
      <c r="K246" s="62">
        <v>44742</v>
      </c>
      <c r="L246" t="s">
        <v>122</v>
      </c>
      <c r="M246" t="s">
        <v>879</v>
      </c>
      <c r="N246" t="s">
        <v>880</v>
      </c>
      <c r="O246">
        <v>1</v>
      </c>
      <c r="P246">
        <v>1</v>
      </c>
      <c r="Q246" s="27">
        <v>8.1999999999999993</v>
      </c>
      <c r="R246" s="27">
        <v>0</v>
      </c>
      <c r="S246" s="27">
        <v>8.1999999999999993</v>
      </c>
      <c r="T246" s="154">
        <f t="shared" si="4"/>
        <v>8.1999999999999993</v>
      </c>
    </row>
    <row r="247" spans="1:20">
      <c r="A247" t="s">
        <v>80</v>
      </c>
      <c r="B247" t="s">
        <v>614</v>
      </c>
      <c r="C247" t="s">
        <v>86</v>
      </c>
      <c r="D247" t="s">
        <v>2029</v>
      </c>
      <c r="E247" t="s">
        <v>2642</v>
      </c>
      <c r="F247" t="s">
        <v>121</v>
      </c>
      <c r="G247" t="s">
        <v>121</v>
      </c>
      <c r="H247" t="s">
        <v>2033</v>
      </c>
      <c r="I247" t="s">
        <v>2380</v>
      </c>
      <c r="J247" t="s">
        <v>162</v>
      </c>
      <c r="K247" s="62">
        <v>44742</v>
      </c>
      <c r="L247" t="s">
        <v>120</v>
      </c>
      <c r="M247" t="s">
        <v>121</v>
      </c>
      <c r="N247" t="s">
        <v>121</v>
      </c>
      <c r="O247">
        <v>0</v>
      </c>
      <c r="P247">
        <v>1</v>
      </c>
      <c r="Q247" s="27">
        <v>7.61</v>
      </c>
      <c r="R247" s="27">
        <v>2</v>
      </c>
      <c r="S247" s="27">
        <v>9.61</v>
      </c>
      <c r="T247" s="154">
        <f t="shared" si="4"/>
        <v>9.61</v>
      </c>
    </row>
    <row r="248" spans="1:20">
      <c r="A248" t="s">
        <v>80</v>
      </c>
      <c r="B248" t="s">
        <v>614</v>
      </c>
      <c r="C248" t="s">
        <v>86</v>
      </c>
      <c r="D248" t="s">
        <v>2029</v>
      </c>
      <c r="E248" t="s">
        <v>2642</v>
      </c>
      <c r="F248" t="s">
        <v>121</v>
      </c>
      <c r="G248" t="s">
        <v>121</v>
      </c>
      <c r="H248" t="s">
        <v>2033</v>
      </c>
      <c r="I248" t="s">
        <v>2380</v>
      </c>
      <c r="J248" t="s">
        <v>162</v>
      </c>
      <c r="K248" s="62">
        <v>44742</v>
      </c>
      <c r="L248" t="s">
        <v>120</v>
      </c>
      <c r="M248" t="s">
        <v>121</v>
      </c>
      <c r="N248" t="s">
        <v>121</v>
      </c>
      <c r="O248">
        <v>0</v>
      </c>
      <c r="P248">
        <v>46</v>
      </c>
      <c r="Q248" s="27">
        <v>350.06</v>
      </c>
      <c r="R248" s="27">
        <v>67</v>
      </c>
      <c r="S248" s="27">
        <v>417.06</v>
      </c>
      <c r="T248" s="154">
        <f t="shared" si="4"/>
        <v>417.06</v>
      </c>
    </row>
    <row r="249" spans="1:20">
      <c r="A249" t="s">
        <v>80</v>
      </c>
      <c r="B249" t="s">
        <v>614</v>
      </c>
      <c r="C249" t="s">
        <v>86</v>
      </c>
      <c r="D249" t="s">
        <v>2029</v>
      </c>
      <c r="E249" t="s">
        <v>2642</v>
      </c>
      <c r="F249" t="s">
        <v>121</v>
      </c>
      <c r="G249" t="s">
        <v>121</v>
      </c>
      <c r="H249" t="s">
        <v>2033</v>
      </c>
      <c r="I249" t="s">
        <v>2380</v>
      </c>
      <c r="J249" t="s">
        <v>162</v>
      </c>
      <c r="K249" s="62">
        <v>44742</v>
      </c>
      <c r="L249" t="s">
        <v>122</v>
      </c>
      <c r="M249" t="s">
        <v>879</v>
      </c>
      <c r="N249" t="s">
        <v>880</v>
      </c>
      <c r="O249">
        <v>39</v>
      </c>
      <c r="P249">
        <v>39</v>
      </c>
      <c r="Q249" s="27">
        <v>319.8</v>
      </c>
      <c r="R249" s="27">
        <v>0</v>
      </c>
      <c r="S249" s="27">
        <v>319.8</v>
      </c>
      <c r="T249" s="154">
        <f t="shared" si="4"/>
        <v>319.8</v>
      </c>
    </row>
    <row r="250" spans="1:20">
      <c r="A250" t="s">
        <v>80</v>
      </c>
      <c r="B250" t="s">
        <v>614</v>
      </c>
      <c r="C250" t="s">
        <v>86</v>
      </c>
      <c r="D250" t="s">
        <v>2029</v>
      </c>
      <c r="E250" t="s">
        <v>2642</v>
      </c>
      <c r="F250" t="s">
        <v>121</v>
      </c>
      <c r="G250" t="s">
        <v>121</v>
      </c>
      <c r="H250" t="s">
        <v>2033</v>
      </c>
      <c r="I250" t="s">
        <v>2380</v>
      </c>
      <c r="J250" t="s">
        <v>162</v>
      </c>
      <c r="K250" s="62">
        <v>44742</v>
      </c>
      <c r="L250" t="s">
        <v>122</v>
      </c>
      <c r="M250" t="s">
        <v>163</v>
      </c>
      <c r="N250" t="s">
        <v>164</v>
      </c>
      <c r="O250">
        <v>2</v>
      </c>
      <c r="P250">
        <v>1</v>
      </c>
      <c r="Q250" s="27">
        <v>2.2000000000000002</v>
      </c>
      <c r="R250" s="27">
        <v>0</v>
      </c>
      <c r="S250" s="27">
        <v>2.2000000000000002</v>
      </c>
      <c r="T250" s="154">
        <f t="shared" si="4"/>
        <v>2.2000000000000002</v>
      </c>
    </row>
    <row r="251" spans="1:20">
      <c r="A251" t="s">
        <v>80</v>
      </c>
      <c r="B251" t="s">
        <v>614</v>
      </c>
      <c r="C251" t="s">
        <v>86</v>
      </c>
      <c r="D251" t="s">
        <v>2029</v>
      </c>
      <c r="E251" t="s">
        <v>2642</v>
      </c>
      <c r="F251" t="s">
        <v>121</v>
      </c>
      <c r="G251" t="s">
        <v>121</v>
      </c>
      <c r="H251" t="s">
        <v>2033</v>
      </c>
      <c r="I251" t="s">
        <v>2380</v>
      </c>
      <c r="J251" t="s">
        <v>162</v>
      </c>
      <c r="K251" s="62">
        <v>44742</v>
      </c>
      <c r="L251" t="s">
        <v>122</v>
      </c>
      <c r="M251" t="s">
        <v>598</v>
      </c>
      <c r="N251" t="s">
        <v>599</v>
      </c>
      <c r="O251">
        <v>1</v>
      </c>
      <c r="P251">
        <v>1</v>
      </c>
      <c r="Q251" s="27">
        <v>0.44</v>
      </c>
      <c r="R251" s="27">
        <v>0</v>
      </c>
      <c r="S251" s="27">
        <v>0.44</v>
      </c>
      <c r="T251" s="154">
        <f t="shared" si="4"/>
        <v>0.44</v>
      </c>
    </row>
    <row r="252" spans="1:20">
      <c r="A252" t="s">
        <v>80</v>
      </c>
      <c r="B252" t="s">
        <v>639</v>
      </c>
      <c r="C252" t="s">
        <v>640</v>
      </c>
      <c r="D252" t="s">
        <v>2029</v>
      </c>
      <c r="E252" t="s">
        <v>2642</v>
      </c>
      <c r="F252" t="s">
        <v>121</v>
      </c>
      <c r="G252" t="s">
        <v>121</v>
      </c>
      <c r="H252" t="s">
        <v>2033</v>
      </c>
      <c r="I252" t="s">
        <v>2397</v>
      </c>
      <c r="J252" t="s">
        <v>162</v>
      </c>
      <c r="K252" s="62">
        <v>44742</v>
      </c>
      <c r="L252" t="s">
        <v>120</v>
      </c>
      <c r="M252" t="s">
        <v>121</v>
      </c>
      <c r="N252" t="s">
        <v>121</v>
      </c>
      <c r="O252">
        <v>0</v>
      </c>
      <c r="P252">
        <v>10</v>
      </c>
      <c r="Q252" s="27">
        <v>68.489999999999995</v>
      </c>
      <c r="R252" s="27">
        <v>15</v>
      </c>
      <c r="S252" s="27">
        <v>83.49</v>
      </c>
      <c r="T252" s="154">
        <f t="shared" si="4"/>
        <v>83.49</v>
      </c>
    </row>
    <row r="253" spans="1:20">
      <c r="A253" t="s">
        <v>80</v>
      </c>
      <c r="B253" t="s">
        <v>639</v>
      </c>
      <c r="C253" t="s">
        <v>640</v>
      </c>
      <c r="D253" t="s">
        <v>2029</v>
      </c>
      <c r="E253" t="s">
        <v>2642</v>
      </c>
      <c r="F253" t="s">
        <v>121</v>
      </c>
      <c r="G253" t="s">
        <v>121</v>
      </c>
      <c r="H253" t="s">
        <v>2033</v>
      </c>
      <c r="I253" t="s">
        <v>2397</v>
      </c>
      <c r="J253" t="s">
        <v>162</v>
      </c>
      <c r="K253" s="62">
        <v>44742</v>
      </c>
      <c r="L253" t="s">
        <v>122</v>
      </c>
      <c r="M253" t="s">
        <v>879</v>
      </c>
      <c r="N253" t="s">
        <v>880</v>
      </c>
      <c r="O253">
        <v>9</v>
      </c>
      <c r="P253">
        <v>7</v>
      </c>
      <c r="Q253" s="27">
        <v>73.8</v>
      </c>
      <c r="R253" s="27">
        <v>0</v>
      </c>
      <c r="S253" s="27">
        <v>73.8</v>
      </c>
      <c r="T253" s="154">
        <f t="shared" si="4"/>
        <v>73.8</v>
      </c>
    </row>
    <row r="254" spans="1:20">
      <c r="A254" t="s">
        <v>80</v>
      </c>
      <c r="B254" t="s">
        <v>639</v>
      </c>
      <c r="C254" t="s">
        <v>640</v>
      </c>
      <c r="D254" t="s">
        <v>2029</v>
      </c>
      <c r="E254" t="s">
        <v>2642</v>
      </c>
      <c r="F254" t="s">
        <v>121</v>
      </c>
      <c r="G254" t="s">
        <v>121</v>
      </c>
      <c r="H254" t="s">
        <v>2033</v>
      </c>
      <c r="I254" t="s">
        <v>2397</v>
      </c>
      <c r="J254" t="s">
        <v>162</v>
      </c>
      <c r="K254" s="62">
        <v>44742</v>
      </c>
      <c r="L254" t="s">
        <v>120</v>
      </c>
      <c r="M254" t="s">
        <v>121</v>
      </c>
      <c r="N254" t="s">
        <v>121</v>
      </c>
      <c r="O254">
        <v>0</v>
      </c>
      <c r="P254">
        <v>30</v>
      </c>
      <c r="Q254" s="27">
        <v>121.76</v>
      </c>
      <c r="R254" s="27">
        <v>63</v>
      </c>
      <c r="S254" s="27">
        <v>184.76</v>
      </c>
      <c r="T254" s="154">
        <f t="shared" ref="T254:T317" si="5">S254</f>
        <v>184.76</v>
      </c>
    </row>
    <row r="255" spans="1:20">
      <c r="A255" t="s">
        <v>80</v>
      </c>
      <c r="B255" t="s">
        <v>639</v>
      </c>
      <c r="C255" t="s">
        <v>640</v>
      </c>
      <c r="D255" t="s">
        <v>2029</v>
      </c>
      <c r="E255" t="s">
        <v>2642</v>
      </c>
      <c r="F255" t="s">
        <v>121</v>
      </c>
      <c r="G255" t="s">
        <v>121</v>
      </c>
      <c r="H255" t="s">
        <v>2033</v>
      </c>
      <c r="I255" t="s">
        <v>2397</v>
      </c>
      <c r="J255" t="s">
        <v>162</v>
      </c>
      <c r="K255" s="62">
        <v>44742</v>
      </c>
      <c r="L255" t="s">
        <v>122</v>
      </c>
      <c r="M255" t="s">
        <v>879</v>
      </c>
      <c r="N255" t="s">
        <v>880</v>
      </c>
      <c r="O255">
        <v>16</v>
      </c>
      <c r="P255">
        <v>13</v>
      </c>
      <c r="Q255" s="27">
        <v>131.19999999999999</v>
      </c>
      <c r="R255" s="27">
        <v>0</v>
      </c>
      <c r="S255" s="27">
        <v>131.19999999999999</v>
      </c>
      <c r="T255" s="154">
        <f t="shared" si="5"/>
        <v>131.19999999999999</v>
      </c>
    </row>
    <row r="256" spans="1:20">
      <c r="A256" t="s">
        <v>80</v>
      </c>
      <c r="B256" t="s">
        <v>643</v>
      </c>
      <c r="C256" t="s">
        <v>644</v>
      </c>
      <c r="D256" t="s">
        <v>2029</v>
      </c>
      <c r="E256" t="s">
        <v>2642</v>
      </c>
      <c r="F256" t="s">
        <v>121</v>
      </c>
      <c r="G256" t="s">
        <v>121</v>
      </c>
      <c r="H256" t="s">
        <v>2033</v>
      </c>
      <c r="I256" t="s">
        <v>2399</v>
      </c>
      <c r="J256" t="s">
        <v>162</v>
      </c>
      <c r="K256" s="62">
        <v>44742</v>
      </c>
      <c r="L256" t="s">
        <v>120</v>
      </c>
      <c r="M256" t="s">
        <v>121</v>
      </c>
      <c r="N256" t="s">
        <v>121</v>
      </c>
      <c r="O256">
        <v>0</v>
      </c>
      <c r="P256">
        <v>16</v>
      </c>
      <c r="Q256" s="27">
        <v>121.76</v>
      </c>
      <c r="R256" s="27">
        <v>27</v>
      </c>
      <c r="S256" s="27">
        <v>148.76</v>
      </c>
      <c r="T256" s="154">
        <f t="shared" si="5"/>
        <v>148.76</v>
      </c>
    </row>
    <row r="257" spans="1:20">
      <c r="A257" t="s">
        <v>80</v>
      </c>
      <c r="B257" t="s">
        <v>643</v>
      </c>
      <c r="C257" t="s">
        <v>644</v>
      </c>
      <c r="D257" t="s">
        <v>2029</v>
      </c>
      <c r="E257" t="s">
        <v>2642</v>
      </c>
      <c r="F257" t="s">
        <v>121</v>
      </c>
      <c r="G257" t="s">
        <v>121</v>
      </c>
      <c r="H257" t="s">
        <v>2033</v>
      </c>
      <c r="I257" t="s">
        <v>2399</v>
      </c>
      <c r="J257" t="s">
        <v>162</v>
      </c>
      <c r="K257" s="62">
        <v>44742</v>
      </c>
      <c r="L257" t="s">
        <v>122</v>
      </c>
      <c r="M257" t="s">
        <v>879</v>
      </c>
      <c r="N257" t="s">
        <v>880</v>
      </c>
      <c r="O257">
        <v>12</v>
      </c>
      <c r="P257">
        <v>12</v>
      </c>
      <c r="Q257" s="27">
        <v>98.4</v>
      </c>
      <c r="R257" s="27">
        <v>0</v>
      </c>
      <c r="S257" s="27">
        <v>98.4</v>
      </c>
      <c r="T257" s="154">
        <f t="shared" si="5"/>
        <v>98.4</v>
      </c>
    </row>
    <row r="258" spans="1:20">
      <c r="A258" t="s">
        <v>80</v>
      </c>
      <c r="B258" t="s">
        <v>656</v>
      </c>
      <c r="C258" t="s">
        <v>657</v>
      </c>
      <c r="D258" t="s">
        <v>2029</v>
      </c>
      <c r="E258" t="s">
        <v>2642</v>
      </c>
      <c r="F258" t="s">
        <v>121</v>
      </c>
      <c r="G258" t="s">
        <v>121</v>
      </c>
      <c r="H258" t="s">
        <v>2033</v>
      </c>
      <c r="I258" t="s">
        <v>2403</v>
      </c>
      <c r="J258" t="s">
        <v>162</v>
      </c>
      <c r="K258" s="62">
        <v>44742</v>
      </c>
      <c r="L258" t="s">
        <v>120</v>
      </c>
      <c r="M258" t="s">
        <v>121</v>
      </c>
      <c r="N258" t="s">
        <v>121</v>
      </c>
      <c r="O258">
        <v>0</v>
      </c>
      <c r="P258">
        <v>8</v>
      </c>
      <c r="Q258" s="27">
        <v>60.88</v>
      </c>
      <c r="R258" s="27">
        <v>10</v>
      </c>
      <c r="S258" s="27">
        <v>70.88</v>
      </c>
      <c r="T258" s="154">
        <f t="shared" si="5"/>
        <v>70.88</v>
      </c>
    </row>
    <row r="259" spans="1:20">
      <c r="A259" t="s">
        <v>80</v>
      </c>
      <c r="B259" t="s">
        <v>656</v>
      </c>
      <c r="C259" t="s">
        <v>657</v>
      </c>
      <c r="D259" t="s">
        <v>2029</v>
      </c>
      <c r="E259" t="s">
        <v>2642</v>
      </c>
      <c r="F259" t="s">
        <v>121</v>
      </c>
      <c r="G259" t="s">
        <v>121</v>
      </c>
      <c r="H259" t="s">
        <v>2033</v>
      </c>
      <c r="I259" t="s">
        <v>2403</v>
      </c>
      <c r="J259" t="s">
        <v>162</v>
      </c>
      <c r="K259" s="62">
        <v>44742</v>
      </c>
      <c r="L259" t="s">
        <v>122</v>
      </c>
      <c r="M259" t="s">
        <v>879</v>
      </c>
      <c r="N259" t="s">
        <v>880</v>
      </c>
      <c r="O259">
        <v>8</v>
      </c>
      <c r="P259">
        <v>8</v>
      </c>
      <c r="Q259" s="27">
        <v>65.599999999999994</v>
      </c>
      <c r="R259" s="27">
        <v>0</v>
      </c>
      <c r="S259" s="27">
        <v>65.599999999999994</v>
      </c>
      <c r="T259" s="154">
        <f t="shared" si="5"/>
        <v>65.599999999999994</v>
      </c>
    </row>
    <row r="260" spans="1:20">
      <c r="A260" t="s">
        <v>80</v>
      </c>
      <c r="B260" t="s">
        <v>658</v>
      </c>
      <c r="C260" t="s">
        <v>659</v>
      </c>
      <c r="D260" t="s">
        <v>2029</v>
      </c>
      <c r="E260" t="s">
        <v>2642</v>
      </c>
      <c r="F260" t="s">
        <v>121</v>
      </c>
      <c r="G260" t="s">
        <v>121</v>
      </c>
      <c r="H260" t="s">
        <v>2033</v>
      </c>
      <c r="I260" t="s">
        <v>2404</v>
      </c>
      <c r="J260" t="s">
        <v>162</v>
      </c>
      <c r="K260" s="62">
        <v>44742</v>
      </c>
      <c r="L260" t="s">
        <v>120</v>
      </c>
      <c r="M260" t="s">
        <v>121</v>
      </c>
      <c r="N260" t="s">
        <v>121</v>
      </c>
      <c r="O260">
        <v>0</v>
      </c>
      <c r="P260">
        <v>1</v>
      </c>
      <c r="Q260" s="27">
        <v>7.61</v>
      </c>
      <c r="R260" s="27">
        <v>2</v>
      </c>
      <c r="S260" s="27">
        <v>9.61</v>
      </c>
      <c r="T260" s="154">
        <f t="shared" si="5"/>
        <v>9.61</v>
      </c>
    </row>
    <row r="261" spans="1:20">
      <c r="A261" t="s">
        <v>80</v>
      </c>
      <c r="B261" t="s">
        <v>658</v>
      </c>
      <c r="C261" t="s">
        <v>659</v>
      </c>
      <c r="D261" t="s">
        <v>2029</v>
      </c>
      <c r="E261" t="s">
        <v>2642</v>
      </c>
      <c r="F261" t="s">
        <v>121</v>
      </c>
      <c r="G261" t="s">
        <v>121</v>
      </c>
      <c r="H261" t="s">
        <v>2033</v>
      </c>
      <c r="I261" t="s">
        <v>2404</v>
      </c>
      <c r="J261" t="s">
        <v>162</v>
      </c>
      <c r="K261" s="62">
        <v>44742</v>
      </c>
      <c r="L261" t="s">
        <v>120</v>
      </c>
      <c r="M261" t="s">
        <v>121</v>
      </c>
      <c r="N261" t="s">
        <v>121</v>
      </c>
      <c r="O261">
        <v>0</v>
      </c>
      <c r="P261">
        <v>2</v>
      </c>
      <c r="Q261" s="27">
        <v>15.22</v>
      </c>
      <c r="R261" s="27">
        <v>2</v>
      </c>
      <c r="S261" s="27">
        <v>17.22</v>
      </c>
      <c r="T261" s="154">
        <f t="shared" si="5"/>
        <v>17.22</v>
      </c>
    </row>
    <row r="262" spans="1:20">
      <c r="A262" t="s">
        <v>80</v>
      </c>
      <c r="B262" t="s">
        <v>658</v>
      </c>
      <c r="C262" t="s">
        <v>659</v>
      </c>
      <c r="D262" t="s">
        <v>2029</v>
      </c>
      <c r="E262" t="s">
        <v>2642</v>
      </c>
      <c r="F262" t="s">
        <v>121</v>
      </c>
      <c r="G262" t="s">
        <v>121</v>
      </c>
      <c r="H262" t="s">
        <v>2033</v>
      </c>
      <c r="I262" t="s">
        <v>2404</v>
      </c>
      <c r="J262" t="s">
        <v>162</v>
      </c>
      <c r="K262" s="62">
        <v>44742</v>
      </c>
      <c r="L262" t="s">
        <v>122</v>
      </c>
      <c r="M262" t="s">
        <v>879</v>
      </c>
      <c r="N262" t="s">
        <v>880</v>
      </c>
      <c r="O262">
        <v>1</v>
      </c>
      <c r="P262">
        <v>1</v>
      </c>
      <c r="Q262" s="27">
        <v>8.1999999999999993</v>
      </c>
      <c r="R262" s="27">
        <v>0</v>
      </c>
      <c r="S262" s="27">
        <v>8.1999999999999993</v>
      </c>
      <c r="T262" s="154">
        <f t="shared" si="5"/>
        <v>8.1999999999999993</v>
      </c>
    </row>
    <row r="263" spans="1:20">
      <c r="A263" t="s">
        <v>80</v>
      </c>
      <c r="B263" t="s">
        <v>658</v>
      </c>
      <c r="C263" t="s">
        <v>659</v>
      </c>
      <c r="D263" t="s">
        <v>2029</v>
      </c>
      <c r="E263" t="s">
        <v>2642</v>
      </c>
      <c r="F263" t="s">
        <v>121</v>
      </c>
      <c r="G263" t="s">
        <v>121</v>
      </c>
      <c r="H263" t="s">
        <v>2033</v>
      </c>
      <c r="I263" t="s">
        <v>2404</v>
      </c>
      <c r="J263" t="s">
        <v>162</v>
      </c>
      <c r="K263" s="62">
        <v>44742</v>
      </c>
      <c r="L263" t="s">
        <v>120</v>
      </c>
      <c r="M263" t="s">
        <v>121</v>
      </c>
      <c r="N263" t="s">
        <v>121</v>
      </c>
      <c r="O263">
        <v>0</v>
      </c>
      <c r="P263">
        <v>19</v>
      </c>
      <c r="Q263" s="27">
        <v>144.59</v>
      </c>
      <c r="R263" s="27">
        <v>27</v>
      </c>
      <c r="S263" s="27">
        <v>171.59</v>
      </c>
      <c r="T263" s="154">
        <f t="shared" si="5"/>
        <v>171.59</v>
      </c>
    </row>
    <row r="264" spans="1:20">
      <c r="A264" t="s">
        <v>80</v>
      </c>
      <c r="B264" t="s">
        <v>658</v>
      </c>
      <c r="C264" t="s">
        <v>659</v>
      </c>
      <c r="D264" t="s">
        <v>2029</v>
      </c>
      <c r="E264" t="s">
        <v>2642</v>
      </c>
      <c r="F264" t="s">
        <v>121</v>
      </c>
      <c r="G264" t="s">
        <v>121</v>
      </c>
      <c r="H264" t="s">
        <v>2033</v>
      </c>
      <c r="I264" t="s">
        <v>2404</v>
      </c>
      <c r="J264" t="s">
        <v>162</v>
      </c>
      <c r="K264" s="62">
        <v>44742</v>
      </c>
      <c r="L264" t="s">
        <v>122</v>
      </c>
      <c r="M264" t="s">
        <v>879</v>
      </c>
      <c r="N264" t="s">
        <v>880</v>
      </c>
      <c r="O264">
        <v>6</v>
      </c>
      <c r="P264">
        <v>6</v>
      </c>
      <c r="Q264" s="27">
        <v>49.2</v>
      </c>
      <c r="R264" s="27">
        <v>0</v>
      </c>
      <c r="S264" s="27">
        <v>49.2</v>
      </c>
      <c r="T264" s="154">
        <f t="shared" si="5"/>
        <v>49.2</v>
      </c>
    </row>
    <row r="265" spans="1:20">
      <c r="A265" t="s">
        <v>80</v>
      </c>
      <c r="B265" t="s">
        <v>668</v>
      </c>
      <c r="C265" t="s">
        <v>88</v>
      </c>
      <c r="D265" t="s">
        <v>2029</v>
      </c>
      <c r="E265" t="s">
        <v>2642</v>
      </c>
      <c r="F265" t="s">
        <v>121</v>
      </c>
      <c r="G265" t="s">
        <v>121</v>
      </c>
      <c r="H265" t="s">
        <v>2033</v>
      </c>
      <c r="I265" t="s">
        <v>2406</v>
      </c>
      <c r="J265" t="s">
        <v>162</v>
      </c>
      <c r="K265" s="62">
        <v>44742</v>
      </c>
      <c r="L265" t="s">
        <v>120</v>
      </c>
      <c r="M265" t="s">
        <v>121</v>
      </c>
      <c r="N265" t="s">
        <v>121</v>
      </c>
      <c r="O265">
        <v>0</v>
      </c>
      <c r="P265">
        <v>4</v>
      </c>
      <c r="Q265" s="27">
        <v>38.160000000000004</v>
      </c>
      <c r="R265" s="27">
        <v>6</v>
      </c>
      <c r="S265" s="27">
        <v>44.160000000000004</v>
      </c>
      <c r="T265" s="154">
        <f t="shared" si="5"/>
        <v>44.160000000000004</v>
      </c>
    </row>
    <row r="266" spans="1:20">
      <c r="A266" t="s">
        <v>80</v>
      </c>
      <c r="B266" t="s">
        <v>668</v>
      </c>
      <c r="C266" t="s">
        <v>88</v>
      </c>
      <c r="D266" t="s">
        <v>2029</v>
      </c>
      <c r="E266" t="s">
        <v>2642</v>
      </c>
      <c r="F266" t="s">
        <v>121</v>
      </c>
      <c r="G266" t="s">
        <v>121</v>
      </c>
      <c r="H266" t="s">
        <v>2033</v>
      </c>
      <c r="I266" t="s">
        <v>2406</v>
      </c>
      <c r="J266" t="s">
        <v>162</v>
      </c>
      <c r="K266" s="62">
        <v>44742</v>
      </c>
      <c r="L266" t="s">
        <v>122</v>
      </c>
      <c r="M266" t="s">
        <v>879</v>
      </c>
      <c r="N266" t="s">
        <v>880</v>
      </c>
      <c r="O266">
        <v>2</v>
      </c>
      <c r="P266">
        <v>2</v>
      </c>
      <c r="Q266" s="27">
        <v>16.399999999999999</v>
      </c>
      <c r="R266" s="27">
        <v>0</v>
      </c>
      <c r="S266" s="27">
        <v>16.399999999999999</v>
      </c>
      <c r="T266" s="154">
        <f t="shared" si="5"/>
        <v>16.399999999999999</v>
      </c>
    </row>
    <row r="267" spans="1:20">
      <c r="A267" t="s">
        <v>80</v>
      </c>
      <c r="B267" t="s">
        <v>668</v>
      </c>
      <c r="C267" t="s">
        <v>88</v>
      </c>
      <c r="D267" t="s">
        <v>2029</v>
      </c>
      <c r="E267" t="s">
        <v>2642</v>
      </c>
      <c r="F267" t="s">
        <v>121</v>
      </c>
      <c r="G267" t="s">
        <v>121</v>
      </c>
      <c r="H267" t="s">
        <v>2033</v>
      </c>
      <c r="I267" t="s">
        <v>2406</v>
      </c>
      <c r="J267" t="s">
        <v>162</v>
      </c>
      <c r="K267" s="62">
        <v>44742</v>
      </c>
      <c r="L267" t="s">
        <v>120</v>
      </c>
      <c r="M267" t="s">
        <v>121</v>
      </c>
      <c r="N267" t="s">
        <v>121</v>
      </c>
      <c r="O267">
        <v>0</v>
      </c>
      <c r="P267">
        <v>154</v>
      </c>
      <c r="Q267" s="27">
        <v>928.86</v>
      </c>
      <c r="R267" s="27">
        <v>263</v>
      </c>
      <c r="S267" s="27">
        <v>1191.8600000000001</v>
      </c>
      <c r="T267" s="154">
        <f t="shared" si="5"/>
        <v>1191.8600000000001</v>
      </c>
    </row>
    <row r="268" spans="1:20">
      <c r="A268" t="s">
        <v>80</v>
      </c>
      <c r="B268" t="s">
        <v>668</v>
      </c>
      <c r="C268" t="s">
        <v>88</v>
      </c>
      <c r="D268" t="s">
        <v>2029</v>
      </c>
      <c r="E268" t="s">
        <v>2642</v>
      </c>
      <c r="F268" t="s">
        <v>121</v>
      </c>
      <c r="G268" t="s">
        <v>121</v>
      </c>
      <c r="H268" t="s">
        <v>2033</v>
      </c>
      <c r="I268" t="s">
        <v>2406</v>
      </c>
      <c r="J268" t="s">
        <v>162</v>
      </c>
      <c r="K268" s="62">
        <v>44742</v>
      </c>
      <c r="L268" t="s">
        <v>122</v>
      </c>
      <c r="M268" t="s">
        <v>879</v>
      </c>
      <c r="N268" t="s">
        <v>880</v>
      </c>
      <c r="O268">
        <v>68</v>
      </c>
      <c r="P268">
        <v>67</v>
      </c>
      <c r="Q268" s="27">
        <v>557.6</v>
      </c>
      <c r="R268" s="27">
        <v>0</v>
      </c>
      <c r="S268" s="27">
        <v>557.6</v>
      </c>
      <c r="T268" s="154">
        <f t="shared" si="5"/>
        <v>557.6</v>
      </c>
    </row>
    <row r="269" spans="1:20">
      <c r="A269" t="s">
        <v>80</v>
      </c>
      <c r="B269" t="s">
        <v>668</v>
      </c>
      <c r="C269" t="s">
        <v>88</v>
      </c>
      <c r="D269" t="s">
        <v>2029</v>
      </c>
      <c r="E269" t="s">
        <v>2642</v>
      </c>
      <c r="F269" t="s">
        <v>121</v>
      </c>
      <c r="G269" t="s">
        <v>121</v>
      </c>
      <c r="H269" t="s">
        <v>2033</v>
      </c>
      <c r="I269" t="s">
        <v>2406</v>
      </c>
      <c r="J269" t="s">
        <v>162</v>
      </c>
      <c r="K269" s="62">
        <v>44742</v>
      </c>
      <c r="L269" t="s">
        <v>122</v>
      </c>
      <c r="M269" t="s">
        <v>163</v>
      </c>
      <c r="N269" t="s">
        <v>164</v>
      </c>
      <c r="O269">
        <v>1</v>
      </c>
      <c r="P269">
        <v>1</v>
      </c>
      <c r="Q269" s="27">
        <v>1.1000000000000001</v>
      </c>
      <c r="R269" s="27">
        <v>0</v>
      </c>
      <c r="S269" s="27">
        <v>1.1000000000000001</v>
      </c>
      <c r="T269" s="154">
        <f t="shared" si="5"/>
        <v>1.1000000000000001</v>
      </c>
    </row>
    <row r="270" spans="1:20">
      <c r="A270" t="s">
        <v>80</v>
      </c>
      <c r="B270" t="s">
        <v>1176</v>
      </c>
      <c r="C270" t="s">
        <v>1177</v>
      </c>
      <c r="D270" t="s">
        <v>2029</v>
      </c>
      <c r="E270" t="s">
        <v>2642</v>
      </c>
      <c r="F270" t="s">
        <v>121</v>
      </c>
      <c r="G270" t="s">
        <v>121</v>
      </c>
      <c r="H270" t="s">
        <v>2033</v>
      </c>
      <c r="I270" t="s">
        <v>2820</v>
      </c>
      <c r="J270" t="s">
        <v>162</v>
      </c>
      <c r="K270" s="62">
        <v>44742</v>
      </c>
      <c r="L270" t="s">
        <v>120</v>
      </c>
      <c r="M270" t="s">
        <v>121</v>
      </c>
      <c r="N270" t="s">
        <v>121</v>
      </c>
      <c r="O270">
        <v>0</v>
      </c>
      <c r="P270">
        <v>3</v>
      </c>
      <c r="Q270" s="27">
        <v>22.830000000000002</v>
      </c>
      <c r="R270" s="27">
        <v>2</v>
      </c>
      <c r="S270" s="27">
        <v>24.830000000000002</v>
      </c>
      <c r="T270" s="154">
        <f t="shared" si="5"/>
        <v>24.830000000000002</v>
      </c>
    </row>
    <row r="271" spans="1:20">
      <c r="A271" t="s">
        <v>80</v>
      </c>
      <c r="B271" t="s">
        <v>1176</v>
      </c>
      <c r="C271" t="s">
        <v>1177</v>
      </c>
      <c r="D271" t="s">
        <v>2029</v>
      </c>
      <c r="E271" t="s">
        <v>2642</v>
      </c>
      <c r="F271" t="s">
        <v>121</v>
      </c>
      <c r="G271" t="s">
        <v>121</v>
      </c>
      <c r="H271" t="s">
        <v>2033</v>
      </c>
      <c r="I271" t="s">
        <v>2820</v>
      </c>
      <c r="J271" t="s">
        <v>162</v>
      </c>
      <c r="K271" s="62">
        <v>44742</v>
      </c>
      <c r="L271" t="s">
        <v>122</v>
      </c>
      <c r="M271" t="s">
        <v>879</v>
      </c>
      <c r="N271" t="s">
        <v>880</v>
      </c>
      <c r="O271">
        <v>3</v>
      </c>
      <c r="P271">
        <v>3</v>
      </c>
      <c r="Q271" s="27">
        <v>24.6</v>
      </c>
      <c r="R271" s="27">
        <v>0</v>
      </c>
      <c r="S271" s="27">
        <v>24.6</v>
      </c>
      <c r="T271" s="154">
        <f t="shared" si="5"/>
        <v>24.6</v>
      </c>
    </row>
    <row r="272" spans="1:20">
      <c r="A272" t="s">
        <v>80</v>
      </c>
      <c r="B272" t="s">
        <v>1176</v>
      </c>
      <c r="C272" t="s">
        <v>1177</v>
      </c>
      <c r="D272" t="s">
        <v>2029</v>
      </c>
      <c r="E272" t="s">
        <v>2642</v>
      </c>
      <c r="F272" t="s">
        <v>121</v>
      </c>
      <c r="G272" t="s">
        <v>121</v>
      </c>
      <c r="H272" t="s">
        <v>2033</v>
      </c>
      <c r="I272" t="s">
        <v>2820</v>
      </c>
      <c r="J272" t="s">
        <v>162</v>
      </c>
      <c r="K272" s="62">
        <v>44742</v>
      </c>
      <c r="L272" t="s">
        <v>122</v>
      </c>
      <c r="M272" t="s">
        <v>163</v>
      </c>
      <c r="N272" t="s">
        <v>164</v>
      </c>
      <c r="O272">
        <v>1</v>
      </c>
      <c r="P272">
        <v>1</v>
      </c>
      <c r="Q272" s="27">
        <v>1.1000000000000001</v>
      </c>
      <c r="R272" s="27">
        <v>0</v>
      </c>
      <c r="S272" s="27">
        <v>1.1000000000000001</v>
      </c>
      <c r="T272" s="154">
        <f t="shared" si="5"/>
        <v>1.1000000000000001</v>
      </c>
    </row>
    <row r="273" spans="1:20">
      <c r="A273" t="s">
        <v>80</v>
      </c>
      <c r="B273" t="s">
        <v>2821</v>
      </c>
      <c r="C273" t="s">
        <v>2822</v>
      </c>
      <c r="D273" t="s">
        <v>2029</v>
      </c>
      <c r="E273" t="s">
        <v>2642</v>
      </c>
      <c r="F273" t="s">
        <v>121</v>
      </c>
      <c r="G273" t="s">
        <v>121</v>
      </c>
      <c r="H273" t="s">
        <v>2033</v>
      </c>
      <c r="I273" t="s">
        <v>2823</v>
      </c>
      <c r="J273" t="s">
        <v>162</v>
      </c>
      <c r="K273" s="62">
        <v>44742</v>
      </c>
      <c r="L273" t="s">
        <v>120</v>
      </c>
      <c r="M273" t="s">
        <v>121</v>
      </c>
      <c r="N273" t="s">
        <v>121</v>
      </c>
      <c r="O273">
        <v>0</v>
      </c>
      <c r="P273">
        <v>3</v>
      </c>
      <c r="Q273" s="27">
        <v>22.830000000000002</v>
      </c>
      <c r="R273" s="27">
        <v>8</v>
      </c>
      <c r="S273" s="27">
        <v>30.830000000000002</v>
      </c>
      <c r="T273" s="154">
        <f t="shared" si="5"/>
        <v>30.830000000000002</v>
      </c>
    </row>
    <row r="274" spans="1:20">
      <c r="A274" t="s">
        <v>80</v>
      </c>
      <c r="B274" t="s">
        <v>2821</v>
      </c>
      <c r="C274" t="s">
        <v>2822</v>
      </c>
      <c r="D274" t="s">
        <v>2029</v>
      </c>
      <c r="E274" t="s">
        <v>2642</v>
      </c>
      <c r="F274" t="s">
        <v>121</v>
      </c>
      <c r="G274" t="s">
        <v>121</v>
      </c>
      <c r="H274" t="s">
        <v>2033</v>
      </c>
      <c r="I274" t="s">
        <v>2823</v>
      </c>
      <c r="J274" t="s">
        <v>162</v>
      </c>
      <c r="K274" s="62">
        <v>44742</v>
      </c>
      <c r="L274" t="s">
        <v>122</v>
      </c>
      <c r="M274" t="s">
        <v>879</v>
      </c>
      <c r="N274" t="s">
        <v>880</v>
      </c>
      <c r="O274">
        <v>3</v>
      </c>
      <c r="P274">
        <v>3</v>
      </c>
      <c r="Q274" s="27">
        <v>24.6</v>
      </c>
      <c r="R274" s="27">
        <v>0</v>
      </c>
      <c r="S274" s="27">
        <v>24.6</v>
      </c>
      <c r="T274" s="154">
        <f t="shared" si="5"/>
        <v>24.6</v>
      </c>
    </row>
    <row r="275" spans="1:20">
      <c r="A275" t="s">
        <v>80</v>
      </c>
      <c r="B275" t="s">
        <v>2821</v>
      </c>
      <c r="C275" t="s">
        <v>2822</v>
      </c>
      <c r="D275" t="s">
        <v>2029</v>
      </c>
      <c r="E275" t="s">
        <v>2642</v>
      </c>
      <c r="F275" t="s">
        <v>121</v>
      </c>
      <c r="G275" t="s">
        <v>121</v>
      </c>
      <c r="H275" t="s">
        <v>2033</v>
      </c>
      <c r="I275" t="s">
        <v>2823</v>
      </c>
      <c r="J275" t="s">
        <v>162</v>
      </c>
      <c r="K275" s="62">
        <v>44742</v>
      </c>
      <c r="L275" t="s">
        <v>120</v>
      </c>
      <c r="M275" t="s">
        <v>121</v>
      </c>
      <c r="N275" t="s">
        <v>121</v>
      </c>
      <c r="O275">
        <v>0</v>
      </c>
      <c r="P275">
        <v>3</v>
      </c>
      <c r="Q275" s="27">
        <v>22.830000000000002</v>
      </c>
      <c r="R275" s="27">
        <v>4</v>
      </c>
      <c r="S275" s="27">
        <v>26.830000000000002</v>
      </c>
      <c r="T275" s="154">
        <f t="shared" si="5"/>
        <v>26.830000000000002</v>
      </c>
    </row>
    <row r="276" spans="1:20">
      <c r="A276" t="s">
        <v>80</v>
      </c>
      <c r="B276" t="s">
        <v>2821</v>
      </c>
      <c r="C276" t="s">
        <v>2822</v>
      </c>
      <c r="D276" t="s">
        <v>2029</v>
      </c>
      <c r="E276" t="s">
        <v>2642</v>
      </c>
      <c r="F276" t="s">
        <v>121</v>
      </c>
      <c r="G276" t="s">
        <v>121</v>
      </c>
      <c r="H276" t="s">
        <v>2033</v>
      </c>
      <c r="I276" t="s">
        <v>2823</v>
      </c>
      <c r="J276" t="s">
        <v>162</v>
      </c>
      <c r="K276" s="62">
        <v>44742</v>
      </c>
      <c r="L276" t="s">
        <v>122</v>
      </c>
      <c r="M276" t="s">
        <v>879</v>
      </c>
      <c r="N276" t="s">
        <v>880</v>
      </c>
      <c r="O276">
        <v>3</v>
      </c>
      <c r="P276">
        <v>3</v>
      </c>
      <c r="Q276" s="27">
        <v>24.6</v>
      </c>
      <c r="R276" s="27">
        <v>0</v>
      </c>
      <c r="S276" s="27">
        <v>24.6</v>
      </c>
      <c r="T276" s="154">
        <f t="shared" si="5"/>
        <v>24.6</v>
      </c>
    </row>
    <row r="277" spans="1:20">
      <c r="A277" t="s">
        <v>80</v>
      </c>
      <c r="B277" t="s">
        <v>1178</v>
      </c>
      <c r="C277" t="s">
        <v>1179</v>
      </c>
      <c r="D277" t="s">
        <v>2029</v>
      </c>
      <c r="E277" t="s">
        <v>2642</v>
      </c>
      <c r="F277" t="s">
        <v>121</v>
      </c>
      <c r="G277" t="s">
        <v>121</v>
      </c>
      <c r="H277" t="s">
        <v>2033</v>
      </c>
      <c r="I277" t="s">
        <v>2824</v>
      </c>
      <c r="J277" t="s">
        <v>162</v>
      </c>
      <c r="K277" s="62">
        <v>44742</v>
      </c>
      <c r="L277" t="s">
        <v>120</v>
      </c>
      <c r="M277" t="s">
        <v>121</v>
      </c>
      <c r="N277" t="s">
        <v>121</v>
      </c>
      <c r="O277">
        <v>0</v>
      </c>
      <c r="P277">
        <v>1</v>
      </c>
      <c r="Q277" s="27">
        <v>7.61</v>
      </c>
      <c r="R277" s="27">
        <v>1</v>
      </c>
      <c r="S277" s="27">
        <v>8.61</v>
      </c>
      <c r="T277" s="154">
        <f t="shared" si="5"/>
        <v>8.61</v>
      </c>
    </row>
    <row r="278" spans="1:20">
      <c r="A278" t="s">
        <v>80</v>
      </c>
      <c r="B278" t="s">
        <v>1180</v>
      </c>
      <c r="C278" t="s">
        <v>1181</v>
      </c>
      <c r="D278" t="s">
        <v>2029</v>
      </c>
      <c r="E278" t="s">
        <v>2642</v>
      </c>
      <c r="F278" t="s">
        <v>121</v>
      </c>
      <c r="G278" t="s">
        <v>121</v>
      </c>
      <c r="H278" t="s">
        <v>2033</v>
      </c>
      <c r="I278" t="s">
        <v>2825</v>
      </c>
      <c r="J278" t="s">
        <v>162</v>
      </c>
      <c r="K278" s="62">
        <v>44742</v>
      </c>
      <c r="L278" t="s">
        <v>120</v>
      </c>
      <c r="M278" t="s">
        <v>121</v>
      </c>
      <c r="N278" t="s">
        <v>121</v>
      </c>
      <c r="O278">
        <v>0</v>
      </c>
      <c r="P278">
        <v>1</v>
      </c>
      <c r="Q278" s="27">
        <v>7.61</v>
      </c>
      <c r="R278" s="27">
        <v>2</v>
      </c>
      <c r="S278" s="27">
        <v>9.61</v>
      </c>
      <c r="T278" s="154">
        <f t="shared" si="5"/>
        <v>9.61</v>
      </c>
    </row>
    <row r="279" spans="1:20">
      <c r="A279" t="s">
        <v>80</v>
      </c>
      <c r="B279" t="s">
        <v>1180</v>
      </c>
      <c r="C279" t="s">
        <v>1181</v>
      </c>
      <c r="D279" t="s">
        <v>2029</v>
      </c>
      <c r="E279" t="s">
        <v>2642</v>
      </c>
      <c r="F279" t="s">
        <v>121</v>
      </c>
      <c r="G279" t="s">
        <v>121</v>
      </c>
      <c r="H279" t="s">
        <v>2033</v>
      </c>
      <c r="I279" t="s">
        <v>2825</v>
      </c>
      <c r="J279" t="s">
        <v>162</v>
      </c>
      <c r="K279" s="62">
        <v>44742</v>
      </c>
      <c r="L279" t="s">
        <v>122</v>
      </c>
      <c r="M279" t="s">
        <v>879</v>
      </c>
      <c r="N279" t="s">
        <v>880</v>
      </c>
      <c r="O279">
        <v>1</v>
      </c>
      <c r="P279">
        <v>1</v>
      </c>
      <c r="Q279" s="27">
        <v>8.1999999999999993</v>
      </c>
      <c r="R279" s="27">
        <v>0</v>
      </c>
      <c r="S279" s="27">
        <v>8.1999999999999993</v>
      </c>
      <c r="T279" s="154">
        <f t="shared" si="5"/>
        <v>8.1999999999999993</v>
      </c>
    </row>
    <row r="280" spans="1:20">
      <c r="A280" t="s">
        <v>80</v>
      </c>
      <c r="B280" t="s">
        <v>1182</v>
      </c>
      <c r="C280" t="s">
        <v>1183</v>
      </c>
      <c r="D280" t="s">
        <v>2029</v>
      </c>
      <c r="E280" t="s">
        <v>2642</v>
      </c>
      <c r="F280" t="s">
        <v>121</v>
      </c>
      <c r="G280" t="s">
        <v>121</v>
      </c>
      <c r="H280" t="s">
        <v>2033</v>
      </c>
      <c r="I280" t="s">
        <v>2826</v>
      </c>
      <c r="J280" t="s">
        <v>162</v>
      </c>
      <c r="K280" s="62">
        <v>44742</v>
      </c>
      <c r="L280" t="s">
        <v>120</v>
      </c>
      <c r="M280" t="s">
        <v>121</v>
      </c>
      <c r="N280" t="s">
        <v>121</v>
      </c>
      <c r="O280">
        <v>0</v>
      </c>
      <c r="P280">
        <v>3</v>
      </c>
      <c r="Q280" s="27">
        <v>22.830000000000002</v>
      </c>
      <c r="R280" s="27">
        <v>6</v>
      </c>
      <c r="S280" s="27">
        <v>28.830000000000002</v>
      </c>
      <c r="T280" s="154">
        <f t="shared" si="5"/>
        <v>28.830000000000002</v>
      </c>
    </row>
    <row r="281" spans="1:20">
      <c r="A281" t="s">
        <v>80</v>
      </c>
      <c r="B281" t="s">
        <v>1184</v>
      </c>
      <c r="C281" t="s">
        <v>1185</v>
      </c>
      <c r="D281" t="s">
        <v>2029</v>
      </c>
      <c r="E281" t="s">
        <v>2642</v>
      </c>
      <c r="F281" t="s">
        <v>121</v>
      </c>
      <c r="G281" t="s">
        <v>121</v>
      </c>
      <c r="H281" t="s">
        <v>2033</v>
      </c>
      <c r="I281" t="s">
        <v>2827</v>
      </c>
      <c r="J281" t="s">
        <v>162</v>
      </c>
      <c r="K281" s="62">
        <v>44742</v>
      </c>
      <c r="L281" t="s">
        <v>120</v>
      </c>
      <c r="M281" t="s">
        <v>121</v>
      </c>
      <c r="N281" t="s">
        <v>121</v>
      </c>
      <c r="O281">
        <v>0</v>
      </c>
      <c r="P281">
        <v>1</v>
      </c>
      <c r="Q281" s="27">
        <v>0</v>
      </c>
      <c r="R281" s="27">
        <v>0</v>
      </c>
      <c r="S281" s="27">
        <v>0</v>
      </c>
      <c r="T281" s="154">
        <f t="shared" si="5"/>
        <v>0</v>
      </c>
    </row>
    <row r="282" spans="1:20">
      <c r="A282" t="s">
        <v>80</v>
      </c>
      <c r="B282" t="s">
        <v>1184</v>
      </c>
      <c r="C282" t="s">
        <v>1185</v>
      </c>
      <c r="D282" t="s">
        <v>2029</v>
      </c>
      <c r="E282" t="s">
        <v>2642</v>
      </c>
      <c r="F282" t="s">
        <v>121</v>
      </c>
      <c r="G282" t="s">
        <v>121</v>
      </c>
      <c r="H282" t="s">
        <v>2033</v>
      </c>
      <c r="I282" t="s">
        <v>2827</v>
      </c>
      <c r="J282" t="s">
        <v>162</v>
      </c>
      <c r="K282" s="62">
        <v>44742</v>
      </c>
      <c r="L282" t="s">
        <v>122</v>
      </c>
      <c r="M282" t="s">
        <v>879</v>
      </c>
      <c r="N282" t="s">
        <v>880</v>
      </c>
      <c r="O282">
        <v>0</v>
      </c>
      <c r="P282">
        <v>1</v>
      </c>
      <c r="Q282" s="27">
        <v>0</v>
      </c>
      <c r="R282" s="27">
        <v>0</v>
      </c>
      <c r="S282" s="27">
        <v>0</v>
      </c>
      <c r="T282" s="154">
        <f t="shared" si="5"/>
        <v>0</v>
      </c>
    </row>
    <row r="283" spans="1:20">
      <c r="A283" t="s">
        <v>80</v>
      </c>
      <c r="B283" t="s">
        <v>1184</v>
      </c>
      <c r="C283" t="s">
        <v>1185</v>
      </c>
      <c r="D283" t="s">
        <v>2029</v>
      </c>
      <c r="E283" t="s">
        <v>2642</v>
      </c>
      <c r="F283" t="s">
        <v>121</v>
      </c>
      <c r="G283" t="s">
        <v>121</v>
      </c>
      <c r="H283" t="s">
        <v>2033</v>
      </c>
      <c r="I283" t="s">
        <v>2827</v>
      </c>
      <c r="J283" t="s">
        <v>162</v>
      </c>
      <c r="K283" s="62">
        <v>44742</v>
      </c>
      <c r="L283" t="s">
        <v>122</v>
      </c>
      <c r="M283" t="s">
        <v>191</v>
      </c>
      <c r="N283" t="s">
        <v>192</v>
      </c>
      <c r="O283">
        <v>0</v>
      </c>
      <c r="P283">
        <v>1</v>
      </c>
      <c r="Q283" s="27">
        <v>0</v>
      </c>
      <c r="R283" s="27">
        <v>0</v>
      </c>
      <c r="S283" s="27">
        <v>0</v>
      </c>
      <c r="T283" s="154">
        <f t="shared" si="5"/>
        <v>0</v>
      </c>
    </row>
    <row r="284" spans="1:20">
      <c r="A284" t="s">
        <v>80</v>
      </c>
      <c r="B284" t="s">
        <v>1184</v>
      </c>
      <c r="C284" t="s">
        <v>1185</v>
      </c>
      <c r="D284" t="s">
        <v>2029</v>
      </c>
      <c r="E284" t="s">
        <v>2642</v>
      </c>
      <c r="F284" t="s">
        <v>121</v>
      </c>
      <c r="G284" t="s">
        <v>121</v>
      </c>
      <c r="H284" t="s">
        <v>2033</v>
      </c>
      <c r="I284" t="s">
        <v>2827</v>
      </c>
      <c r="J284" t="s">
        <v>162</v>
      </c>
      <c r="K284" s="62">
        <v>44742</v>
      </c>
      <c r="L284" t="s">
        <v>122</v>
      </c>
      <c r="M284" t="s">
        <v>226</v>
      </c>
      <c r="N284" t="s">
        <v>227</v>
      </c>
      <c r="O284">
        <v>0</v>
      </c>
      <c r="P284">
        <v>1</v>
      </c>
      <c r="Q284" s="27">
        <v>0</v>
      </c>
      <c r="R284" s="27">
        <v>0</v>
      </c>
      <c r="S284" s="27">
        <v>0</v>
      </c>
      <c r="T284" s="154">
        <f t="shared" si="5"/>
        <v>0</v>
      </c>
    </row>
    <row r="285" spans="1:20">
      <c r="A285" t="s">
        <v>80</v>
      </c>
      <c r="B285" t="s">
        <v>1184</v>
      </c>
      <c r="C285" t="s">
        <v>1185</v>
      </c>
      <c r="D285" t="s">
        <v>2029</v>
      </c>
      <c r="E285" t="s">
        <v>2642</v>
      </c>
      <c r="F285" t="s">
        <v>121</v>
      </c>
      <c r="G285" t="s">
        <v>121</v>
      </c>
      <c r="H285" t="s">
        <v>2033</v>
      </c>
      <c r="I285" t="s">
        <v>2827</v>
      </c>
      <c r="J285" t="s">
        <v>162</v>
      </c>
      <c r="K285" s="62">
        <v>44742</v>
      </c>
      <c r="L285" t="s">
        <v>122</v>
      </c>
      <c r="M285" t="s">
        <v>372</v>
      </c>
      <c r="N285" t="s">
        <v>373</v>
      </c>
      <c r="O285">
        <v>0</v>
      </c>
      <c r="P285">
        <v>1</v>
      </c>
      <c r="Q285" s="27">
        <v>0</v>
      </c>
      <c r="R285" s="27">
        <v>0</v>
      </c>
      <c r="S285" s="27">
        <v>0</v>
      </c>
      <c r="T285" s="154">
        <f t="shared" si="5"/>
        <v>0</v>
      </c>
    </row>
    <row r="286" spans="1:20">
      <c r="A286" t="s">
        <v>80</v>
      </c>
      <c r="B286" t="s">
        <v>1184</v>
      </c>
      <c r="C286" t="s">
        <v>1185</v>
      </c>
      <c r="D286" t="s">
        <v>2029</v>
      </c>
      <c r="E286" t="s">
        <v>2642</v>
      </c>
      <c r="F286" t="s">
        <v>121</v>
      </c>
      <c r="G286" t="s">
        <v>121</v>
      </c>
      <c r="H286" t="s">
        <v>2033</v>
      </c>
      <c r="I286" t="s">
        <v>2827</v>
      </c>
      <c r="J286" t="s">
        <v>162</v>
      </c>
      <c r="K286" s="62">
        <v>44742</v>
      </c>
      <c r="L286" t="s">
        <v>120</v>
      </c>
      <c r="M286" t="s">
        <v>121</v>
      </c>
      <c r="N286" t="s">
        <v>121</v>
      </c>
      <c r="O286">
        <v>0</v>
      </c>
      <c r="P286">
        <v>2</v>
      </c>
      <c r="Q286" s="27">
        <v>15.22</v>
      </c>
      <c r="R286" s="27">
        <v>3</v>
      </c>
      <c r="S286" s="27">
        <v>18.22</v>
      </c>
      <c r="T286" s="154">
        <f t="shared" si="5"/>
        <v>18.22</v>
      </c>
    </row>
    <row r="287" spans="1:20">
      <c r="A287" t="s">
        <v>80</v>
      </c>
      <c r="B287" t="s">
        <v>1186</v>
      </c>
      <c r="C287" t="s">
        <v>1187</v>
      </c>
      <c r="D287" t="s">
        <v>2029</v>
      </c>
      <c r="E287" t="s">
        <v>2642</v>
      </c>
      <c r="F287" t="s">
        <v>121</v>
      </c>
      <c r="G287" t="s">
        <v>121</v>
      </c>
      <c r="H287" t="s">
        <v>2033</v>
      </c>
      <c r="I287" t="s">
        <v>2828</v>
      </c>
      <c r="J287" t="s">
        <v>162</v>
      </c>
      <c r="K287" s="62">
        <v>44742</v>
      </c>
      <c r="L287" t="s">
        <v>120</v>
      </c>
      <c r="M287" t="s">
        <v>121</v>
      </c>
      <c r="N287" t="s">
        <v>121</v>
      </c>
      <c r="O287">
        <v>0</v>
      </c>
      <c r="P287">
        <v>8</v>
      </c>
      <c r="Q287" s="27">
        <v>60.88</v>
      </c>
      <c r="R287" s="27">
        <v>12</v>
      </c>
      <c r="S287" s="27">
        <v>72.88</v>
      </c>
      <c r="T287" s="154">
        <f t="shared" si="5"/>
        <v>72.88</v>
      </c>
    </row>
    <row r="288" spans="1:20">
      <c r="A288" t="s">
        <v>80</v>
      </c>
      <c r="B288" t="s">
        <v>1186</v>
      </c>
      <c r="C288" t="s">
        <v>1187</v>
      </c>
      <c r="D288" t="s">
        <v>2029</v>
      </c>
      <c r="E288" t="s">
        <v>2642</v>
      </c>
      <c r="F288" t="s">
        <v>121</v>
      </c>
      <c r="G288" t="s">
        <v>121</v>
      </c>
      <c r="H288" t="s">
        <v>2033</v>
      </c>
      <c r="I288" t="s">
        <v>2828</v>
      </c>
      <c r="J288" t="s">
        <v>162</v>
      </c>
      <c r="K288" s="62">
        <v>44742</v>
      </c>
      <c r="L288" t="s">
        <v>122</v>
      </c>
      <c r="M288" t="s">
        <v>163</v>
      </c>
      <c r="N288" t="s">
        <v>164</v>
      </c>
      <c r="O288">
        <v>1</v>
      </c>
      <c r="P288">
        <v>1</v>
      </c>
      <c r="Q288" s="27">
        <v>1.1000000000000001</v>
      </c>
      <c r="R288" s="27">
        <v>0</v>
      </c>
      <c r="S288" s="27">
        <v>1.1000000000000001</v>
      </c>
      <c r="T288" s="154">
        <f t="shared" si="5"/>
        <v>1.1000000000000001</v>
      </c>
    </row>
    <row r="289" spans="1:20">
      <c r="A289" t="s">
        <v>80</v>
      </c>
      <c r="B289" t="s">
        <v>1188</v>
      </c>
      <c r="C289" t="s">
        <v>1189</v>
      </c>
      <c r="D289" t="s">
        <v>2029</v>
      </c>
      <c r="E289" t="s">
        <v>2642</v>
      </c>
      <c r="F289" t="s">
        <v>121</v>
      </c>
      <c r="G289" t="s">
        <v>121</v>
      </c>
      <c r="H289" t="s">
        <v>2033</v>
      </c>
      <c r="I289" t="s">
        <v>2829</v>
      </c>
      <c r="J289" t="s">
        <v>162</v>
      </c>
      <c r="K289" s="62">
        <v>44742</v>
      </c>
      <c r="L289" t="s">
        <v>120</v>
      </c>
      <c r="M289" t="s">
        <v>121</v>
      </c>
      <c r="N289" t="s">
        <v>121</v>
      </c>
      <c r="O289">
        <v>0</v>
      </c>
      <c r="P289">
        <v>7</v>
      </c>
      <c r="Q289" s="27">
        <v>53.27</v>
      </c>
      <c r="R289" s="27">
        <v>8.85</v>
      </c>
      <c r="S289" s="27">
        <v>62.120000000000005</v>
      </c>
      <c r="T289" s="154">
        <f t="shared" si="5"/>
        <v>62.120000000000005</v>
      </c>
    </row>
    <row r="290" spans="1:20">
      <c r="A290" t="s">
        <v>80</v>
      </c>
      <c r="B290" t="s">
        <v>1188</v>
      </c>
      <c r="C290" t="s">
        <v>1189</v>
      </c>
      <c r="D290" t="s">
        <v>2029</v>
      </c>
      <c r="E290" t="s">
        <v>2642</v>
      </c>
      <c r="F290" t="s">
        <v>121</v>
      </c>
      <c r="G290" t="s">
        <v>121</v>
      </c>
      <c r="H290" t="s">
        <v>2033</v>
      </c>
      <c r="I290" t="s">
        <v>2829</v>
      </c>
      <c r="J290" t="s">
        <v>162</v>
      </c>
      <c r="K290" s="62">
        <v>44742</v>
      </c>
      <c r="L290" t="s">
        <v>122</v>
      </c>
      <c r="M290" t="s">
        <v>879</v>
      </c>
      <c r="N290" t="s">
        <v>880</v>
      </c>
      <c r="O290">
        <v>8</v>
      </c>
      <c r="P290">
        <v>7</v>
      </c>
      <c r="Q290" s="27">
        <v>65.599999999999994</v>
      </c>
      <c r="R290" s="27">
        <v>0</v>
      </c>
      <c r="S290" s="27">
        <v>65.599999999999994</v>
      </c>
      <c r="T290" s="154">
        <f t="shared" si="5"/>
        <v>65.599999999999994</v>
      </c>
    </row>
    <row r="291" spans="1:20">
      <c r="A291" t="s">
        <v>80</v>
      </c>
      <c r="B291" t="s">
        <v>1188</v>
      </c>
      <c r="C291" t="s">
        <v>1189</v>
      </c>
      <c r="D291" t="s">
        <v>2029</v>
      </c>
      <c r="E291" t="s">
        <v>2642</v>
      </c>
      <c r="F291" t="s">
        <v>121</v>
      </c>
      <c r="G291" t="s">
        <v>121</v>
      </c>
      <c r="H291" t="s">
        <v>2033</v>
      </c>
      <c r="I291" t="s">
        <v>2829</v>
      </c>
      <c r="J291" t="s">
        <v>162</v>
      </c>
      <c r="K291" s="62">
        <v>44742</v>
      </c>
      <c r="L291" t="s">
        <v>122</v>
      </c>
      <c r="M291" t="s">
        <v>163</v>
      </c>
      <c r="N291" t="s">
        <v>164</v>
      </c>
      <c r="O291">
        <v>3</v>
      </c>
      <c r="P291">
        <v>3</v>
      </c>
      <c r="Q291" s="27">
        <v>3.3000000000000003</v>
      </c>
      <c r="R291" s="27">
        <v>0</v>
      </c>
      <c r="S291" s="27">
        <v>3.3000000000000003</v>
      </c>
      <c r="T291" s="154">
        <f t="shared" si="5"/>
        <v>3.3000000000000003</v>
      </c>
    </row>
    <row r="292" spans="1:20">
      <c r="A292" t="s">
        <v>80</v>
      </c>
      <c r="B292" t="s">
        <v>1190</v>
      </c>
      <c r="C292" t="s">
        <v>1191</v>
      </c>
      <c r="D292" t="s">
        <v>2029</v>
      </c>
      <c r="E292" t="s">
        <v>2642</v>
      </c>
      <c r="F292" t="s">
        <v>121</v>
      </c>
      <c r="G292" t="s">
        <v>121</v>
      </c>
      <c r="H292" t="s">
        <v>2033</v>
      </c>
      <c r="I292" t="s">
        <v>2830</v>
      </c>
      <c r="J292" t="s">
        <v>162</v>
      </c>
      <c r="K292" s="62">
        <v>44742</v>
      </c>
      <c r="L292" t="s">
        <v>120</v>
      </c>
      <c r="M292" t="s">
        <v>121</v>
      </c>
      <c r="N292" t="s">
        <v>121</v>
      </c>
      <c r="O292">
        <v>0</v>
      </c>
      <c r="P292">
        <v>1</v>
      </c>
      <c r="Q292" s="27">
        <v>7.61</v>
      </c>
      <c r="R292" s="27">
        <v>2</v>
      </c>
      <c r="S292" s="27">
        <v>9.61</v>
      </c>
      <c r="T292" s="154">
        <f t="shared" si="5"/>
        <v>9.61</v>
      </c>
    </row>
    <row r="293" spans="1:20">
      <c r="A293" t="s">
        <v>80</v>
      </c>
      <c r="B293" t="s">
        <v>1192</v>
      </c>
      <c r="C293" t="s">
        <v>1193</v>
      </c>
      <c r="D293" t="s">
        <v>2029</v>
      </c>
      <c r="E293" t="s">
        <v>2642</v>
      </c>
      <c r="F293" t="s">
        <v>121</v>
      </c>
      <c r="G293" t="s">
        <v>121</v>
      </c>
      <c r="H293" t="s">
        <v>2033</v>
      </c>
      <c r="I293" t="s">
        <v>2831</v>
      </c>
      <c r="J293" t="s">
        <v>162</v>
      </c>
      <c r="K293" s="62">
        <v>44742</v>
      </c>
      <c r="L293" t="s">
        <v>120</v>
      </c>
      <c r="M293" t="s">
        <v>121</v>
      </c>
      <c r="N293" t="s">
        <v>121</v>
      </c>
      <c r="O293">
        <v>0</v>
      </c>
      <c r="P293">
        <v>1</v>
      </c>
      <c r="Q293" s="27">
        <v>7.61</v>
      </c>
      <c r="R293" s="27">
        <v>6</v>
      </c>
      <c r="S293" s="27">
        <v>13.61</v>
      </c>
      <c r="T293" s="154">
        <f t="shared" si="5"/>
        <v>13.61</v>
      </c>
    </row>
    <row r="294" spans="1:20">
      <c r="A294" t="s">
        <v>80</v>
      </c>
      <c r="B294" t="s">
        <v>1192</v>
      </c>
      <c r="C294" t="s">
        <v>1193</v>
      </c>
      <c r="D294" t="s">
        <v>2029</v>
      </c>
      <c r="E294" t="s">
        <v>2642</v>
      </c>
      <c r="F294" t="s">
        <v>121</v>
      </c>
      <c r="G294" t="s">
        <v>121</v>
      </c>
      <c r="H294" t="s">
        <v>2033</v>
      </c>
      <c r="I294" t="s">
        <v>2831</v>
      </c>
      <c r="J294" t="s">
        <v>162</v>
      </c>
      <c r="K294" s="62">
        <v>44742</v>
      </c>
      <c r="L294" t="s">
        <v>122</v>
      </c>
      <c r="M294" t="s">
        <v>879</v>
      </c>
      <c r="N294" t="s">
        <v>880</v>
      </c>
      <c r="O294">
        <v>3</v>
      </c>
      <c r="P294">
        <v>1</v>
      </c>
      <c r="Q294" s="27">
        <v>24.6</v>
      </c>
      <c r="R294" s="27">
        <v>0</v>
      </c>
      <c r="S294" s="27">
        <v>24.6</v>
      </c>
      <c r="T294" s="154">
        <f t="shared" si="5"/>
        <v>24.6</v>
      </c>
    </row>
    <row r="295" spans="1:20">
      <c r="A295" t="s">
        <v>80</v>
      </c>
      <c r="B295" t="s">
        <v>1192</v>
      </c>
      <c r="C295" t="s">
        <v>1193</v>
      </c>
      <c r="D295" t="s">
        <v>2029</v>
      </c>
      <c r="E295" t="s">
        <v>2642</v>
      </c>
      <c r="F295" t="s">
        <v>121</v>
      </c>
      <c r="G295" t="s">
        <v>121</v>
      </c>
      <c r="H295" t="s">
        <v>2033</v>
      </c>
      <c r="I295" t="s">
        <v>2831</v>
      </c>
      <c r="J295" t="s">
        <v>162</v>
      </c>
      <c r="K295" s="62">
        <v>44742</v>
      </c>
      <c r="L295" t="s">
        <v>120</v>
      </c>
      <c r="M295" t="s">
        <v>121</v>
      </c>
      <c r="N295" t="s">
        <v>121</v>
      </c>
      <c r="O295">
        <v>0</v>
      </c>
      <c r="P295">
        <v>3</v>
      </c>
      <c r="Q295" s="27">
        <v>22.830000000000002</v>
      </c>
      <c r="R295" s="27">
        <v>4</v>
      </c>
      <c r="S295" s="27">
        <v>26.830000000000002</v>
      </c>
      <c r="T295" s="154">
        <f t="shared" si="5"/>
        <v>26.830000000000002</v>
      </c>
    </row>
    <row r="296" spans="1:20">
      <c r="A296" t="s">
        <v>80</v>
      </c>
      <c r="B296" t="s">
        <v>1192</v>
      </c>
      <c r="C296" t="s">
        <v>1193</v>
      </c>
      <c r="D296" t="s">
        <v>2029</v>
      </c>
      <c r="E296" t="s">
        <v>2642</v>
      </c>
      <c r="F296" t="s">
        <v>121</v>
      </c>
      <c r="G296" t="s">
        <v>121</v>
      </c>
      <c r="H296" t="s">
        <v>2033</v>
      </c>
      <c r="I296" t="s">
        <v>2831</v>
      </c>
      <c r="J296" t="s">
        <v>162</v>
      </c>
      <c r="K296" s="62">
        <v>44742</v>
      </c>
      <c r="L296" t="s">
        <v>122</v>
      </c>
      <c r="M296" t="s">
        <v>879</v>
      </c>
      <c r="N296" t="s">
        <v>880</v>
      </c>
      <c r="O296">
        <v>4</v>
      </c>
      <c r="P296">
        <v>3</v>
      </c>
      <c r="Q296" s="27">
        <v>32.799999999999997</v>
      </c>
      <c r="R296" s="27">
        <v>0</v>
      </c>
      <c r="S296" s="27">
        <v>32.799999999999997</v>
      </c>
      <c r="T296" s="154">
        <f t="shared" si="5"/>
        <v>32.799999999999997</v>
      </c>
    </row>
    <row r="297" spans="1:20">
      <c r="A297" t="s">
        <v>80</v>
      </c>
      <c r="B297" t="s">
        <v>1192</v>
      </c>
      <c r="C297" t="s">
        <v>1193</v>
      </c>
      <c r="D297" t="s">
        <v>2029</v>
      </c>
      <c r="E297" t="s">
        <v>2642</v>
      </c>
      <c r="F297" t="s">
        <v>121</v>
      </c>
      <c r="G297" t="s">
        <v>121</v>
      </c>
      <c r="H297" t="s">
        <v>2033</v>
      </c>
      <c r="I297" t="s">
        <v>2831</v>
      </c>
      <c r="J297" t="s">
        <v>162</v>
      </c>
      <c r="K297" s="62">
        <v>44742</v>
      </c>
      <c r="L297" t="s">
        <v>122</v>
      </c>
      <c r="M297" t="s">
        <v>191</v>
      </c>
      <c r="N297" t="s">
        <v>192</v>
      </c>
      <c r="O297">
        <v>2</v>
      </c>
      <c r="P297">
        <v>2</v>
      </c>
      <c r="Q297" s="27">
        <v>3.2600000000000002</v>
      </c>
      <c r="R297" s="27">
        <v>4</v>
      </c>
      <c r="S297" s="27">
        <v>7.26</v>
      </c>
      <c r="T297" s="154">
        <f t="shared" si="5"/>
        <v>7.26</v>
      </c>
    </row>
    <row r="298" spans="1:20">
      <c r="A298" t="s">
        <v>80</v>
      </c>
      <c r="B298" t="s">
        <v>1192</v>
      </c>
      <c r="C298" t="s">
        <v>1193</v>
      </c>
      <c r="D298" t="s">
        <v>2029</v>
      </c>
      <c r="E298" t="s">
        <v>2642</v>
      </c>
      <c r="F298" t="s">
        <v>121</v>
      </c>
      <c r="G298" t="s">
        <v>121</v>
      </c>
      <c r="H298" t="s">
        <v>2033</v>
      </c>
      <c r="I298" t="s">
        <v>2831</v>
      </c>
      <c r="J298" t="s">
        <v>162</v>
      </c>
      <c r="K298" s="62">
        <v>44742</v>
      </c>
      <c r="L298" t="s">
        <v>122</v>
      </c>
      <c r="M298" t="s">
        <v>226</v>
      </c>
      <c r="N298" t="s">
        <v>227</v>
      </c>
      <c r="O298">
        <v>2</v>
      </c>
      <c r="P298">
        <v>2</v>
      </c>
      <c r="Q298" s="27">
        <v>10.56</v>
      </c>
      <c r="R298" s="27">
        <v>0</v>
      </c>
      <c r="S298" s="27">
        <v>10.56</v>
      </c>
      <c r="T298" s="154">
        <f t="shared" si="5"/>
        <v>10.56</v>
      </c>
    </row>
    <row r="299" spans="1:20">
      <c r="A299" t="s">
        <v>80</v>
      </c>
      <c r="B299" t="s">
        <v>1194</v>
      </c>
      <c r="C299" t="s">
        <v>1195</v>
      </c>
      <c r="D299" t="s">
        <v>2029</v>
      </c>
      <c r="E299" t="s">
        <v>2642</v>
      </c>
      <c r="F299" t="s">
        <v>121</v>
      </c>
      <c r="G299" t="s">
        <v>121</v>
      </c>
      <c r="H299" t="s">
        <v>2033</v>
      </c>
      <c r="I299" t="s">
        <v>2832</v>
      </c>
      <c r="J299" t="s">
        <v>162</v>
      </c>
      <c r="K299" s="62">
        <v>44742</v>
      </c>
      <c r="L299" t="s">
        <v>120</v>
      </c>
      <c r="M299" t="s">
        <v>121</v>
      </c>
      <c r="N299" t="s">
        <v>121</v>
      </c>
      <c r="O299">
        <v>0</v>
      </c>
      <c r="P299">
        <v>2</v>
      </c>
      <c r="Q299" s="27">
        <v>0</v>
      </c>
      <c r="R299" s="27">
        <v>0</v>
      </c>
      <c r="S299" s="27">
        <v>0</v>
      </c>
      <c r="T299" s="154">
        <f t="shared" si="5"/>
        <v>0</v>
      </c>
    </row>
    <row r="300" spans="1:20">
      <c r="A300" t="s">
        <v>80</v>
      </c>
      <c r="B300" t="s">
        <v>1194</v>
      </c>
      <c r="C300" t="s">
        <v>1195</v>
      </c>
      <c r="D300" t="s">
        <v>2029</v>
      </c>
      <c r="E300" t="s">
        <v>2642</v>
      </c>
      <c r="F300" t="s">
        <v>121</v>
      </c>
      <c r="G300" t="s">
        <v>121</v>
      </c>
      <c r="H300" t="s">
        <v>2033</v>
      </c>
      <c r="I300" t="s">
        <v>2832</v>
      </c>
      <c r="J300" t="s">
        <v>162</v>
      </c>
      <c r="K300" s="62">
        <v>44742</v>
      </c>
      <c r="L300" t="s">
        <v>120</v>
      </c>
      <c r="M300" t="s">
        <v>121</v>
      </c>
      <c r="N300" t="s">
        <v>121</v>
      </c>
      <c r="O300">
        <v>0</v>
      </c>
      <c r="P300">
        <v>1</v>
      </c>
      <c r="Q300" s="27">
        <v>0</v>
      </c>
      <c r="R300" s="27">
        <v>0</v>
      </c>
      <c r="S300" s="27">
        <v>0</v>
      </c>
      <c r="T300" s="154">
        <f t="shared" si="5"/>
        <v>0</v>
      </c>
    </row>
    <row r="301" spans="1:20">
      <c r="A301" t="s">
        <v>80</v>
      </c>
      <c r="B301" t="s">
        <v>1194</v>
      </c>
      <c r="C301" t="s">
        <v>1195</v>
      </c>
      <c r="D301" t="s">
        <v>2029</v>
      </c>
      <c r="E301" t="s">
        <v>2642</v>
      </c>
      <c r="F301" t="s">
        <v>121</v>
      </c>
      <c r="G301" t="s">
        <v>121</v>
      </c>
      <c r="H301" t="s">
        <v>2033</v>
      </c>
      <c r="I301" t="s">
        <v>2832</v>
      </c>
      <c r="J301" t="s">
        <v>162</v>
      </c>
      <c r="K301" s="62">
        <v>44742</v>
      </c>
      <c r="L301" t="s">
        <v>120</v>
      </c>
      <c r="M301" t="s">
        <v>121</v>
      </c>
      <c r="N301" t="s">
        <v>121</v>
      </c>
      <c r="O301">
        <v>0</v>
      </c>
      <c r="P301">
        <v>2</v>
      </c>
      <c r="Q301" s="27">
        <v>15.22</v>
      </c>
      <c r="R301" s="27">
        <v>0</v>
      </c>
      <c r="S301" s="27">
        <v>15.22</v>
      </c>
      <c r="T301" s="154">
        <f t="shared" si="5"/>
        <v>15.22</v>
      </c>
    </row>
    <row r="302" spans="1:20">
      <c r="A302" t="s">
        <v>80</v>
      </c>
      <c r="B302" t="s">
        <v>1194</v>
      </c>
      <c r="C302" t="s">
        <v>1195</v>
      </c>
      <c r="D302" t="s">
        <v>2029</v>
      </c>
      <c r="E302" t="s">
        <v>2642</v>
      </c>
      <c r="F302" t="s">
        <v>121</v>
      </c>
      <c r="G302" t="s">
        <v>121</v>
      </c>
      <c r="H302" t="s">
        <v>2033</v>
      </c>
      <c r="I302" t="s">
        <v>2832</v>
      </c>
      <c r="J302" t="s">
        <v>162</v>
      </c>
      <c r="K302" s="62">
        <v>44742</v>
      </c>
      <c r="L302" t="s">
        <v>120</v>
      </c>
      <c r="M302" t="s">
        <v>121</v>
      </c>
      <c r="N302" t="s">
        <v>121</v>
      </c>
      <c r="O302">
        <v>0</v>
      </c>
      <c r="P302">
        <v>1</v>
      </c>
      <c r="Q302" s="27">
        <v>7.61</v>
      </c>
      <c r="R302" s="27">
        <v>0</v>
      </c>
      <c r="S302" s="27">
        <v>7.61</v>
      </c>
      <c r="T302" s="154">
        <f t="shared" si="5"/>
        <v>7.61</v>
      </c>
    </row>
    <row r="303" spans="1:20">
      <c r="A303" t="s">
        <v>80</v>
      </c>
      <c r="B303" t="s">
        <v>1196</v>
      </c>
      <c r="C303" t="s">
        <v>1197</v>
      </c>
      <c r="D303" t="s">
        <v>2029</v>
      </c>
      <c r="E303" t="s">
        <v>2642</v>
      </c>
      <c r="F303" t="s">
        <v>121</v>
      </c>
      <c r="G303" t="s">
        <v>121</v>
      </c>
      <c r="H303" t="s">
        <v>2033</v>
      </c>
      <c r="I303" t="s">
        <v>2833</v>
      </c>
      <c r="J303" t="s">
        <v>162</v>
      </c>
      <c r="K303" s="62">
        <v>44742</v>
      </c>
      <c r="L303" t="s">
        <v>120</v>
      </c>
      <c r="M303" t="s">
        <v>121</v>
      </c>
      <c r="N303" t="s">
        <v>121</v>
      </c>
      <c r="O303">
        <v>0</v>
      </c>
      <c r="P303">
        <v>7</v>
      </c>
      <c r="Q303" s="27">
        <v>53.27</v>
      </c>
      <c r="R303" s="27">
        <v>9</v>
      </c>
      <c r="S303" s="27">
        <v>62.27</v>
      </c>
      <c r="T303" s="154">
        <f t="shared" si="5"/>
        <v>62.27</v>
      </c>
    </row>
    <row r="304" spans="1:20">
      <c r="A304" t="s">
        <v>80</v>
      </c>
      <c r="B304" t="s">
        <v>1196</v>
      </c>
      <c r="C304" t="s">
        <v>1197</v>
      </c>
      <c r="D304" t="s">
        <v>2029</v>
      </c>
      <c r="E304" t="s">
        <v>2642</v>
      </c>
      <c r="F304" t="s">
        <v>121</v>
      </c>
      <c r="G304" t="s">
        <v>121</v>
      </c>
      <c r="H304" t="s">
        <v>2033</v>
      </c>
      <c r="I304" t="s">
        <v>2833</v>
      </c>
      <c r="J304" t="s">
        <v>162</v>
      </c>
      <c r="K304" s="62">
        <v>44742</v>
      </c>
      <c r="L304" t="s">
        <v>122</v>
      </c>
      <c r="M304" t="s">
        <v>879</v>
      </c>
      <c r="N304" t="s">
        <v>880</v>
      </c>
      <c r="O304">
        <v>7</v>
      </c>
      <c r="P304">
        <v>7</v>
      </c>
      <c r="Q304" s="27">
        <v>57.4</v>
      </c>
      <c r="R304" s="27">
        <v>0</v>
      </c>
      <c r="S304" s="27">
        <v>57.4</v>
      </c>
      <c r="T304" s="154">
        <f t="shared" si="5"/>
        <v>57.4</v>
      </c>
    </row>
    <row r="305" spans="1:20">
      <c r="A305" t="s">
        <v>80</v>
      </c>
      <c r="B305" t="s">
        <v>1198</v>
      </c>
      <c r="C305" t="s">
        <v>1199</v>
      </c>
      <c r="D305" t="s">
        <v>2029</v>
      </c>
      <c r="E305" t="s">
        <v>2642</v>
      </c>
      <c r="F305" t="s">
        <v>121</v>
      </c>
      <c r="G305" t="s">
        <v>121</v>
      </c>
      <c r="H305" t="s">
        <v>2033</v>
      </c>
      <c r="I305" t="s">
        <v>2834</v>
      </c>
      <c r="J305" t="s">
        <v>162</v>
      </c>
      <c r="K305" s="62">
        <v>44742</v>
      </c>
      <c r="L305" t="s">
        <v>120</v>
      </c>
      <c r="M305" t="s">
        <v>121</v>
      </c>
      <c r="N305" t="s">
        <v>121</v>
      </c>
      <c r="O305">
        <v>0</v>
      </c>
      <c r="P305">
        <v>4</v>
      </c>
      <c r="Q305" s="27">
        <v>30.44</v>
      </c>
      <c r="R305" s="27">
        <v>8</v>
      </c>
      <c r="S305" s="27">
        <v>38.44</v>
      </c>
      <c r="T305" s="154">
        <f t="shared" si="5"/>
        <v>38.44</v>
      </c>
    </row>
    <row r="306" spans="1:20">
      <c r="A306" t="s">
        <v>80</v>
      </c>
      <c r="B306" t="s">
        <v>1200</v>
      </c>
      <c r="C306" t="s">
        <v>1201</v>
      </c>
      <c r="D306" t="s">
        <v>2029</v>
      </c>
      <c r="E306" t="s">
        <v>2642</v>
      </c>
      <c r="F306" t="s">
        <v>121</v>
      </c>
      <c r="G306" t="s">
        <v>121</v>
      </c>
      <c r="H306" t="s">
        <v>2033</v>
      </c>
      <c r="I306" t="s">
        <v>2835</v>
      </c>
      <c r="J306" t="s">
        <v>162</v>
      </c>
      <c r="K306" s="62">
        <v>44742</v>
      </c>
      <c r="L306" t="s">
        <v>120</v>
      </c>
      <c r="M306" t="s">
        <v>121</v>
      </c>
      <c r="N306" t="s">
        <v>121</v>
      </c>
      <c r="O306">
        <v>0</v>
      </c>
      <c r="P306">
        <v>4</v>
      </c>
      <c r="Q306" s="27">
        <v>30.44</v>
      </c>
      <c r="R306" s="27">
        <v>8</v>
      </c>
      <c r="S306" s="27">
        <v>38.44</v>
      </c>
      <c r="T306" s="154">
        <f t="shared" si="5"/>
        <v>38.44</v>
      </c>
    </row>
    <row r="307" spans="1:20">
      <c r="A307" t="s">
        <v>80</v>
      </c>
      <c r="B307" t="s">
        <v>2836</v>
      </c>
      <c r="C307" t="s">
        <v>2837</v>
      </c>
      <c r="D307" t="s">
        <v>2029</v>
      </c>
      <c r="E307" t="s">
        <v>2642</v>
      </c>
      <c r="F307" t="s">
        <v>121</v>
      </c>
      <c r="G307" t="s">
        <v>121</v>
      </c>
      <c r="H307" t="s">
        <v>2033</v>
      </c>
      <c r="I307" t="s">
        <v>2838</v>
      </c>
      <c r="J307" t="s">
        <v>162</v>
      </c>
      <c r="K307" s="62">
        <v>44742</v>
      </c>
      <c r="L307" t="s">
        <v>120</v>
      </c>
      <c r="M307" t="s">
        <v>121</v>
      </c>
      <c r="N307" t="s">
        <v>121</v>
      </c>
      <c r="O307">
        <v>0</v>
      </c>
      <c r="P307">
        <v>1</v>
      </c>
      <c r="Q307" s="27">
        <v>7.61</v>
      </c>
      <c r="R307" s="27">
        <v>2</v>
      </c>
      <c r="S307" s="27">
        <v>9.61</v>
      </c>
      <c r="T307" s="154">
        <f t="shared" si="5"/>
        <v>9.61</v>
      </c>
    </row>
    <row r="308" spans="1:20">
      <c r="A308" t="s">
        <v>80</v>
      </c>
      <c r="B308" t="s">
        <v>1202</v>
      </c>
      <c r="C308" t="s">
        <v>1203</v>
      </c>
      <c r="D308" t="s">
        <v>2029</v>
      </c>
      <c r="E308" t="s">
        <v>2642</v>
      </c>
      <c r="F308" t="s">
        <v>121</v>
      </c>
      <c r="G308" t="s">
        <v>121</v>
      </c>
      <c r="H308" t="s">
        <v>2033</v>
      </c>
      <c r="I308" t="s">
        <v>2839</v>
      </c>
      <c r="J308" t="s">
        <v>162</v>
      </c>
      <c r="K308" s="62">
        <v>44742</v>
      </c>
      <c r="L308" t="s">
        <v>120</v>
      </c>
      <c r="M308" t="s">
        <v>121</v>
      </c>
      <c r="N308" t="s">
        <v>121</v>
      </c>
      <c r="O308">
        <v>0</v>
      </c>
      <c r="P308">
        <v>3</v>
      </c>
      <c r="Q308" s="27">
        <v>22.830000000000002</v>
      </c>
      <c r="R308" s="27">
        <v>6</v>
      </c>
      <c r="S308" s="27">
        <v>28.830000000000002</v>
      </c>
      <c r="T308" s="154">
        <f t="shared" si="5"/>
        <v>28.830000000000002</v>
      </c>
    </row>
    <row r="309" spans="1:20">
      <c r="A309" t="s">
        <v>80</v>
      </c>
      <c r="B309" t="s">
        <v>1202</v>
      </c>
      <c r="C309" t="s">
        <v>1203</v>
      </c>
      <c r="D309" t="s">
        <v>2029</v>
      </c>
      <c r="E309" t="s">
        <v>2642</v>
      </c>
      <c r="F309" t="s">
        <v>121</v>
      </c>
      <c r="G309" t="s">
        <v>121</v>
      </c>
      <c r="H309" t="s">
        <v>2033</v>
      </c>
      <c r="I309" t="s">
        <v>2839</v>
      </c>
      <c r="J309" t="s">
        <v>162</v>
      </c>
      <c r="K309" s="62">
        <v>44742</v>
      </c>
      <c r="L309" t="s">
        <v>122</v>
      </c>
      <c r="M309" t="s">
        <v>879</v>
      </c>
      <c r="N309" t="s">
        <v>880</v>
      </c>
      <c r="O309">
        <v>3</v>
      </c>
      <c r="P309">
        <v>3</v>
      </c>
      <c r="Q309" s="27">
        <v>24.6</v>
      </c>
      <c r="R309" s="27">
        <v>0</v>
      </c>
      <c r="S309" s="27">
        <v>24.6</v>
      </c>
      <c r="T309" s="154">
        <f t="shared" si="5"/>
        <v>24.6</v>
      </c>
    </row>
    <row r="310" spans="1:20">
      <c r="A310" t="s">
        <v>80</v>
      </c>
      <c r="B310" t="s">
        <v>1204</v>
      </c>
      <c r="C310" t="s">
        <v>1205</v>
      </c>
      <c r="D310" t="s">
        <v>2029</v>
      </c>
      <c r="E310" t="s">
        <v>2642</v>
      </c>
      <c r="F310" t="s">
        <v>121</v>
      </c>
      <c r="G310" t="s">
        <v>121</v>
      </c>
      <c r="H310" t="s">
        <v>2033</v>
      </c>
      <c r="I310" t="s">
        <v>2840</v>
      </c>
      <c r="J310" t="s">
        <v>162</v>
      </c>
      <c r="K310" s="62">
        <v>44742</v>
      </c>
      <c r="L310" t="s">
        <v>120</v>
      </c>
      <c r="M310" t="s">
        <v>121</v>
      </c>
      <c r="N310" t="s">
        <v>121</v>
      </c>
      <c r="O310">
        <v>0</v>
      </c>
      <c r="P310">
        <v>2</v>
      </c>
      <c r="Q310" s="27">
        <v>15.22</v>
      </c>
      <c r="R310" s="27">
        <v>3</v>
      </c>
      <c r="S310" s="27">
        <v>18.22</v>
      </c>
      <c r="T310" s="154">
        <f t="shared" si="5"/>
        <v>18.22</v>
      </c>
    </row>
    <row r="311" spans="1:20">
      <c r="A311" t="s">
        <v>80</v>
      </c>
      <c r="B311" t="s">
        <v>1204</v>
      </c>
      <c r="C311" t="s">
        <v>1205</v>
      </c>
      <c r="D311" t="s">
        <v>2029</v>
      </c>
      <c r="E311" t="s">
        <v>2642</v>
      </c>
      <c r="F311" t="s">
        <v>121</v>
      </c>
      <c r="G311" t="s">
        <v>121</v>
      </c>
      <c r="H311" t="s">
        <v>2033</v>
      </c>
      <c r="I311" t="s">
        <v>2840</v>
      </c>
      <c r="J311" t="s">
        <v>162</v>
      </c>
      <c r="K311" s="62">
        <v>44742</v>
      </c>
      <c r="L311" t="s">
        <v>122</v>
      </c>
      <c r="M311" t="s">
        <v>879</v>
      </c>
      <c r="N311" t="s">
        <v>880</v>
      </c>
      <c r="O311">
        <v>2</v>
      </c>
      <c r="P311">
        <v>2</v>
      </c>
      <c r="Q311" s="27">
        <v>16.399999999999999</v>
      </c>
      <c r="R311" s="27">
        <v>0</v>
      </c>
      <c r="S311" s="27">
        <v>16.399999999999999</v>
      </c>
      <c r="T311" s="154">
        <f t="shared" si="5"/>
        <v>16.399999999999999</v>
      </c>
    </row>
    <row r="312" spans="1:20">
      <c r="A312" t="s">
        <v>80</v>
      </c>
      <c r="B312" t="s">
        <v>1206</v>
      </c>
      <c r="C312" t="s">
        <v>1207</v>
      </c>
      <c r="D312" t="s">
        <v>2029</v>
      </c>
      <c r="E312" t="s">
        <v>2642</v>
      </c>
      <c r="F312" t="s">
        <v>121</v>
      </c>
      <c r="G312" t="s">
        <v>121</v>
      </c>
      <c r="H312" t="s">
        <v>2033</v>
      </c>
      <c r="I312" t="s">
        <v>2841</v>
      </c>
      <c r="J312" t="s">
        <v>162</v>
      </c>
      <c r="K312" s="62">
        <v>44742</v>
      </c>
      <c r="L312" t="s">
        <v>120</v>
      </c>
      <c r="M312" t="s">
        <v>121</v>
      </c>
      <c r="N312" t="s">
        <v>121</v>
      </c>
      <c r="O312">
        <v>0</v>
      </c>
      <c r="P312">
        <v>1</v>
      </c>
      <c r="Q312" s="27">
        <v>7.61</v>
      </c>
      <c r="R312" s="27">
        <v>2</v>
      </c>
      <c r="S312" s="27">
        <v>9.61</v>
      </c>
      <c r="T312" s="154">
        <f t="shared" si="5"/>
        <v>9.61</v>
      </c>
    </row>
    <row r="313" spans="1:20">
      <c r="A313" t="s">
        <v>80</v>
      </c>
      <c r="B313" t="s">
        <v>1206</v>
      </c>
      <c r="C313" t="s">
        <v>1207</v>
      </c>
      <c r="D313" t="s">
        <v>2029</v>
      </c>
      <c r="E313" t="s">
        <v>2642</v>
      </c>
      <c r="F313" t="s">
        <v>121</v>
      </c>
      <c r="G313" t="s">
        <v>121</v>
      </c>
      <c r="H313" t="s">
        <v>2033</v>
      </c>
      <c r="I313" t="s">
        <v>2841</v>
      </c>
      <c r="J313" t="s">
        <v>162</v>
      </c>
      <c r="K313" s="62">
        <v>44742</v>
      </c>
      <c r="L313" t="s">
        <v>122</v>
      </c>
      <c r="M313" t="s">
        <v>879</v>
      </c>
      <c r="N313" t="s">
        <v>880</v>
      </c>
      <c r="O313">
        <v>1</v>
      </c>
      <c r="P313">
        <v>1</v>
      </c>
      <c r="Q313" s="27">
        <v>8.1999999999999993</v>
      </c>
      <c r="R313" s="27">
        <v>0</v>
      </c>
      <c r="S313" s="27">
        <v>8.1999999999999993</v>
      </c>
      <c r="T313" s="154">
        <f t="shared" si="5"/>
        <v>8.1999999999999993</v>
      </c>
    </row>
    <row r="314" spans="1:20">
      <c r="A314" t="s">
        <v>80</v>
      </c>
      <c r="B314" t="s">
        <v>1208</v>
      </c>
      <c r="C314" t="s">
        <v>1209</v>
      </c>
      <c r="D314" t="s">
        <v>2029</v>
      </c>
      <c r="E314" t="s">
        <v>2642</v>
      </c>
      <c r="F314" t="s">
        <v>121</v>
      </c>
      <c r="G314" t="s">
        <v>121</v>
      </c>
      <c r="H314" t="s">
        <v>2033</v>
      </c>
      <c r="I314" t="s">
        <v>2842</v>
      </c>
      <c r="J314" t="s">
        <v>162</v>
      </c>
      <c r="K314" s="62">
        <v>44742</v>
      </c>
      <c r="L314" t="s">
        <v>120</v>
      </c>
      <c r="M314" t="s">
        <v>121</v>
      </c>
      <c r="N314" t="s">
        <v>121</v>
      </c>
      <c r="O314">
        <v>0</v>
      </c>
      <c r="P314">
        <v>1</v>
      </c>
      <c r="Q314" s="27">
        <v>7.61</v>
      </c>
      <c r="R314" s="27">
        <v>2</v>
      </c>
      <c r="S314" s="27">
        <v>9.61</v>
      </c>
      <c r="T314" s="154">
        <f t="shared" si="5"/>
        <v>9.61</v>
      </c>
    </row>
    <row r="315" spans="1:20">
      <c r="A315" t="s">
        <v>80</v>
      </c>
      <c r="B315" t="s">
        <v>1210</v>
      </c>
      <c r="C315" t="s">
        <v>1211</v>
      </c>
      <c r="D315" t="s">
        <v>2029</v>
      </c>
      <c r="E315" t="s">
        <v>2642</v>
      </c>
      <c r="F315" t="s">
        <v>121</v>
      </c>
      <c r="G315" t="s">
        <v>121</v>
      </c>
      <c r="H315" t="s">
        <v>2033</v>
      </c>
      <c r="I315" t="s">
        <v>2843</v>
      </c>
      <c r="J315" t="s">
        <v>162</v>
      </c>
      <c r="K315" s="62">
        <v>44742</v>
      </c>
      <c r="L315" t="s">
        <v>120</v>
      </c>
      <c r="M315" t="s">
        <v>121</v>
      </c>
      <c r="N315" t="s">
        <v>121</v>
      </c>
      <c r="O315">
        <v>0</v>
      </c>
      <c r="P315">
        <v>4</v>
      </c>
      <c r="Q315" s="27">
        <v>30.44</v>
      </c>
      <c r="R315" s="27">
        <v>6</v>
      </c>
      <c r="S315" s="27">
        <v>36.44</v>
      </c>
      <c r="T315" s="154">
        <f t="shared" si="5"/>
        <v>36.44</v>
      </c>
    </row>
    <row r="316" spans="1:20">
      <c r="A316" t="s">
        <v>80</v>
      </c>
      <c r="B316" t="s">
        <v>1212</v>
      </c>
      <c r="C316" t="s">
        <v>1213</v>
      </c>
      <c r="D316" t="s">
        <v>2029</v>
      </c>
      <c r="E316" t="s">
        <v>2642</v>
      </c>
      <c r="F316" t="s">
        <v>121</v>
      </c>
      <c r="G316" t="s">
        <v>121</v>
      </c>
      <c r="H316" t="s">
        <v>2033</v>
      </c>
      <c r="I316" t="s">
        <v>2844</v>
      </c>
      <c r="J316" t="s">
        <v>162</v>
      </c>
      <c r="K316" s="62">
        <v>44742</v>
      </c>
      <c r="L316" t="s">
        <v>120</v>
      </c>
      <c r="M316" t="s">
        <v>121</v>
      </c>
      <c r="N316" t="s">
        <v>121</v>
      </c>
      <c r="O316">
        <v>0</v>
      </c>
      <c r="P316">
        <v>1</v>
      </c>
      <c r="Q316" s="27">
        <v>7.61</v>
      </c>
      <c r="R316" s="27">
        <v>1</v>
      </c>
      <c r="S316" s="27">
        <v>8.61</v>
      </c>
      <c r="T316" s="154">
        <f t="shared" si="5"/>
        <v>8.61</v>
      </c>
    </row>
    <row r="317" spans="1:20">
      <c r="A317" t="s">
        <v>80</v>
      </c>
      <c r="B317" t="s">
        <v>1214</v>
      </c>
      <c r="C317" t="s">
        <v>1215</v>
      </c>
      <c r="D317" t="s">
        <v>2029</v>
      </c>
      <c r="E317" t="s">
        <v>2642</v>
      </c>
      <c r="F317" t="s">
        <v>121</v>
      </c>
      <c r="G317" t="s">
        <v>121</v>
      </c>
      <c r="H317" t="s">
        <v>2033</v>
      </c>
      <c r="I317" t="s">
        <v>2845</v>
      </c>
      <c r="J317" t="s">
        <v>162</v>
      </c>
      <c r="K317" s="62">
        <v>44742</v>
      </c>
      <c r="L317" t="s">
        <v>120</v>
      </c>
      <c r="M317" t="s">
        <v>121</v>
      </c>
      <c r="N317" t="s">
        <v>121</v>
      </c>
      <c r="O317">
        <v>0</v>
      </c>
      <c r="P317">
        <v>11</v>
      </c>
      <c r="Q317" s="27">
        <v>83.710000000000008</v>
      </c>
      <c r="R317" s="27">
        <v>20</v>
      </c>
      <c r="S317" s="27">
        <v>103.71000000000001</v>
      </c>
      <c r="T317" s="154">
        <f t="shared" si="5"/>
        <v>103.71000000000001</v>
      </c>
    </row>
    <row r="318" spans="1:20">
      <c r="A318" t="s">
        <v>80</v>
      </c>
      <c r="B318" t="s">
        <v>1214</v>
      </c>
      <c r="C318" t="s">
        <v>1215</v>
      </c>
      <c r="D318" t="s">
        <v>2029</v>
      </c>
      <c r="E318" t="s">
        <v>2642</v>
      </c>
      <c r="F318" t="s">
        <v>121</v>
      </c>
      <c r="G318" t="s">
        <v>121</v>
      </c>
      <c r="H318" t="s">
        <v>2033</v>
      </c>
      <c r="I318" t="s">
        <v>2845</v>
      </c>
      <c r="J318" t="s">
        <v>162</v>
      </c>
      <c r="K318" s="62">
        <v>44742</v>
      </c>
      <c r="L318" t="s">
        <v>122</v>
      </c>
      <c r="M318" t="s">
        <v>879</v>
      </c>
      <c r="N318" t="s">
        <v>880</v>
      </c>
      <c r="O318">
        <v>4</v>
      </c>
      <c r="P318">
        <v>4</v>
      </c>
      <c r="Q318" s="27">
        <v>32.799999999999997</v>
      </c>
      <c r="R318" s="27">
        <v>0</v>
      </c>
      <c r="S318" s="27">
        <v>32.799999999999997</v>
      </c>
      <c r="T318" s="154">
        <f t="shared" ref="T318:T381" si="6">S318</f>
        <v>32.799999999999997</v>
      </c>
    </row>
    <row r="319" spans="1:20">
      <c r="A319" t="s">
        <v>80</v>
      </c>
      <c r="B319" t="s">
        <v>1214</v>
      </c>
      <c r="C319" t="s">
        <v>1215</v>
      </c>
      <c r="D319" t="s">
        <v>2029</v>
      </c>
      <c r="E319" t="s">
        <v>2642</v>
      </c>
      <c r="F319" t="s">
        <v>121</v>
      </c>
      <c r="G319" t="s">
        <v>121</v>
      </c>
      <c r="H319" t="s">
        <v>2033</v>
      </c>
      <c r="I319" t="s">
        <v>2845</v>
      </c>
      <c r="J319" t="s">
        <v>162</v>
      </c>
      <c r="K319" s="62">
        <v>44742</v>
      </c>
      <c r="L319" t="s">
        <v>120</v>
      </c>
      <c r="M319" t="s">
        <v>121</v>
      </c>
      <c r="N319" t="s">
        <v>121</v>
      </c>
      <c r="O319">
        <v>0</v>
      </c>
      <c r="P319">
        <v>3</v>
      </c>
      <c r="Q319" s="27">
        <v>22.830000000000002</v>
      </c>
      <c r="R319" s="27">
        <v>6</v>
      </c>
      <c r="S319" s="27">
        <v>28.830000000000002</v>
      </c>
      <c r="T319" s="154">
        <f t="shared" si="6"/>
        <v>28.830000000000002</v>
      </c>
    </row>
    <row r="320" spans="1:20">
      <c r="A320" t="s">
        <v>80</v>
      </c>
      <c r="B320" t="s">
        <v>1214</v>
      </c>
      <c r="C320" t="s">
        <v>1215</v>
      </c>
      <c r="D320" t="s">
        <v>2029</v>
      </c>
      <c r="E320" t="s">
        <v>2642</v>
      </c>
      <c r="F320" t="s">
        <v>121</v>
      </c>
      <c r="G320" t="s">
        <v>121</v>
      </c>
      <c r="H320" t="s">
        <v>2033</v>
      </c>
      <c r="I320" t="s">
        <v>2845</v>
      </c>
      <c r="J320" t="s">
        <v>162</v>
      </c>
      <c r="K320" s="62">
        <v>44742</v>
      </c>
      <c r="L320" t="s">
        <v>122</v>
      </c>
      <c r="M320" t="s">
        <v>879</v>
      </c>
      <c r="N320" t="s">
        <v>880</v>
      </c>
      <c r="O320">
        <v>3</v>
      </c>
      <c r="P320">
        <v>2</v>
      </c>
      <c r="Q320" s="27">
        <v>24.6</v>
      </c>
      <c r="R320" s="27">
        <v>0</v>
      </c>
      <c r="S320" s="27">
        <v>24.6</v>
      </c>
      <c r="T320" s="154">
        <f t="shared" si="6"/>
        <v>24.6</v>
      </c>
    </row>
    <row r="321" spans="1:20">
      <c r="A321" t="s">
        <v>80</v>
      </c>
      <c r="B321" t="s">
        <v>1216</v>
      </c>
      <c r="C321" t="s">
        <v>1217</v>
      </c>
      <c r="D321" t="s">
        <v>2029</v>
      </c>
      <c r="E321" t="s">
        <v>2642</v>
      </c>
      <c r="F321" t="s">
        <v>121</v>
      </c>
      <c r="G321" t="s">
        <v>121</v>
      </c>
      <c r="H321" t="s">
        <v>2033</v>
      </c>
      <c r="I321" t="s">
        <v>2846</v>
      </c>
      <c r="J321" t="s">
        <v>162</v>
      </c>
      <c r="K321" s="62">
        <v>44742</v>
      </c>
      <c r="L321" t="s">
        <v>120</v>
      </c>
      <c r="M321" t="s">
        <v>121</v>
      </c>
      <c r="N321" t="s">
        <v>121</v>
      </c>
      <c r="O321">
        <v>0</v>
      </c>
      <c r="P321">
        <v>7</v>
      </c>
      <c r="Q321" s="27">
        <v>53.27</v>
      </c>
      <c r="R321" s="27">
        <v>12</v>
      </c>
      <c r="S321" s="27">
        <v>65.27</v>
      </c>
      <c r="T321" s="154">
        <f t="shared" si="6"/>
        <v>65.27</v>
      </c>
    </row>
    <row r="322" spans="1:20">
      <c r="A322" t="s">
        <v>80</v>
      </c>
      <c r="B322" t="s">
        <v>1216</v>
      </c>
      <c r="C322" t="s">
        <v>1217</v>
      </c>
      <c r="D322" t="s">
        <v>2029</v>
      </c>
      <c r="E322" t="s">
        <v>2642</v>
      </c>
      <c r="F322" t="s">
        <v>121</v>
      </c>
      <c r="G322" t="s">
        <v>121</v>
      </c>
      <c r="H322" t="s">
        <v>2033</v>
      </c>
      <c r="I322" t="s">
        <v>2846</v>
      </c>
      <c r="J322" t="s">
        <v>162</v>
      </c>
      <c r="K322" s="62">
        <v>44742</v>
      </c>
      <c r="L322" t="s">
        <v>122</v>
      </c>
      <c r="M322" t="s">
        <v>879</v>
      </c>
      <c r="N322" t="s">
        <v>880</v>
      </c>
      <c r="O322">
        <v>7</v>
      </c>
      <c r="P322">
        <v>7</v>
      </c>
      <c r="Q322" s="27">
        <v>57.4</v>
      </c>
      <c r="R322" s="27">
        <v>0</v>
      </c>
      <c r="S322" s="27">
        <v>57.4</v>
      </c>
      <c r="T322" s="154">
        <f t="shared" si="6"/>
        <v>57.4</v>
      </c>
    </row>
    <row r="323" spans="1:20">
      <c r="A323" t="s">
        <v>80</v>
      </c>
      <c r="B323" t="s">
        <v>1216</v>
      </c>
      <c r="C323" t="s">
        <v>1217</v>
      </c>
      <c r="D323" t="s">
        <v>2029</v>
      </c>
      <c r="E323" t="s">
        <v>2642</v>
      </c>
      <c r="F323" t="s">
        <v>121</v>
      </c>
      <c r="G323" t="s">
        <v>121</v>
      </c>
      <c r="H323" t="s">
        <v>2033</v>
      </c>
      <c r="I323" t="s">
        <v>2846</v>
      </c>
      <c r="J323" t="s">
        <v>162</v>
      </c>
      <c r="K323" s="62">
        <v>44742</v>
      </c>
      <c r="L323" t="s">
        <v>122</v>
      </c>
      <c r="M323" t="s">
        <v>637</v>
      </c>
      <c r="N323" t="s">
        <v>638</v>
      </c>
      <c r="O323">
        <v>1</v>
      </c>
      <c r="P323">
        <v>1</v>
      </c>
      <c r="Q323" s="27">
        <v>1.52</v>
      </c>
      <c r="R323" s="27">
        <v>0</v>
      </c>
      <c r="S323" s="27">
        <v>1.52</v>
      </c>
      <c r="T323" s="154">
        <f t="shared" si="6"/>
        <v>1.52</v>
      </c>
    </row>
    <row r="324" spans="1:20">
      <c r="A324" t="s">
        <v>80</v>
      </c>
      <c r="B324" t="s">
        <v>1216</v>
      </c>
      <c r="C324" t="s">
        <v>1217</v>
      </c>
      <c r="D324" t="s">
        <v>2029</v>
      </c>
      <c r="E324" t="s">
        <v>2642</v>
      </c>
      <c r="F324" t="s">
        <v>121</v>
      </c>
      <c r="G324" t="s">
        <v>121</v>
      </c>
      <c r="H324" t="s">
        <v>2033</v>
      </c>
      <c r="I324" t="s">
        <v>2846</v>
      </c>
      <c r="J324" t="s">
        <v>162</v>
      </c>
      <c r="K324" s="62">
        <v>44742</v>
      </c>
      <c r="L324" t="s">
        <v>120</v>
      </c>
      <c r="M324" t="s">
        <v>121</v>
      </c>
      <c r="N324" t="s">
        <v>121</v>
      </c>
      <c r="O324">
        <v>0</v>
      </c>
      <c r="P324">
        <v>8</v>
      </c>
      <c r="Q324" s="27">
        <v>60.88</v>
      </c>
      <c r="R324" s="27">
        <v>13</v>
      </c>
      <c r="S324" s="27">
        <v>73.88</v>
      </c>
      <c r="T324" s="154">
        <f t="shared" si="6"/>
        <v>73.88</v>
      </c>
    </row>
    <row r="325" spans="1:20">
      <c r="A325" t="s">
        <v>80</v>
      </c>
      <c r="B325" t="s">
        <v>1216</v>
      </c>
      <c r="C325" t="s">
        <v>1217</v>
      </c>
      <c r="D325" t="s">
        <v>2029</v>
      </c>
      <c r="E325" t="s">
        <v>2642</v>
      </c>
      <c r="F325" t="s">
        <v>121</v>
      </c>
      <c r="G325" t="s">
        <v>121</v>
      </c>
      <c r="H325" t="s">
        <v>2033</v>
      </c>
      <c r="I325" t="s">
        <v>2846</v>
      </c>
      <c r="J325" t="s">
        <v>162</v>
      </c>
      <c r="K325" s="62">
        <v>44742</v>
      </c>
      <c r="L325" t="s">
        <v>122</v>
      </c>
      <c r="M325" t="s">
        <v>879</v>
      </c>
      <c r="N325" t="s">
        <v>880</v>
      </c>
      <c r="O325">
        <v>7</v>
      </c>
      <c r="P325">
        <v>7</v>
      </c>
      <c r="Q325" s="27">
        <v>57.4</v>
      </c>
      <c r="R325" s="27">
        <v>0</v>
      </c>
      <c r="S325" s="27">
        <v>57.4</v>
      </c>
      <c r="T325" s="154">
        <f t="shared" si="6"/>
        <v>57.4</v>
      </c>
    </row>
    <row r="326" spans="1:20">
      <c r="A326" t="s">
        <v>80</v>
      </c>
      <c r="B326" t="s">
        <v>1218</v>
      </c>
      <c r="C326" t="s">
        <v>1219</v>
      </c>
      <c r="D326" t="s">
        <v>2029</v>
      </c>
      <c r="E326" t="s">
        <v>2642</v>
      </c>
      <c r="F326" t="s">
        <v>121</v>
      </c>
      <c r="G326" t="s">
        <v>121</v>
      </c>
      <c r="H326" t="s">
        <v>2033</v>
      </c>
      <c r="I326" t="s">
        <v>2847</v>
      </c>
      <c r="J326" t="s">
        <v>162</v>
      </c>
      <c r="K326" s="62">
        <v>44742</v>
      </c>
      <c r="L326" t="s">
        <v>120</v>
      </c>
      <c r="M326" t="s">
        <v>121</v>
      </c>
      <c r="N326" t="s">
        <v>121</v>
      </c>
      <c r="O326">
        <v>0</v>
      </c>
      <c r="P326">
        <v>1</v>
      </c>
      <c r="Q326" s="27">
        <v>7.61</v>
      </c>
      <c r="R326" s="27">
        <v>2</v>
      </c>
      <c r="S326" s="27">
        <v>9.61</v>
      </c>
      <c r="T326" s="154">
        <f t="shared" si="6"/>
        <v>9.61</v>
      </c>
    </row>
    <row r="327" spans="1:20">
      <c r="A327" t="s">
        <v>80</v>
      </c>
      <c r="B327" t="s">
        <v>1218</v>
      </c>
      <c r="C327" t="s">
        <v>1219</v>
      </c>
      <c r="D327" t="s">
        <v>2029</v>
      </c>
      <c r="E327" t="s">
        <v>2642</v>
      </c>
      <c r="F327" t="s">
        <v>121</v>
      </c>
      <c r="G327" t="s">
        <v>121</v>
      </c>
      <c r="H327" t="s">
        <v>2033</v>
      </c>
      <c r="I327" t="s">
        <v>2847</v>
      </c>
      <c r="J327" t="s">
        <v>162</v>
      </c>
      <c r="K327" s="62">
        <v>44742</v>
      </c>
      <c r="L327" t="s">
        <v>122</v>
      </c>
      <c r="M327" t="s">
        <v>879</v>
      </c>
      <c r="N327" t="s">
        <v>880</v>
      </c>
      <c r="O327">
        <v>1</v>
      </c>
      <c r="P327">
        <v>1</v>
      </c>
      <c r="Q327" s="27">
        <v>8.1999999999999993</v>
      </c>
      <c r="R327" s="27">
        <v>0</v>
      </c>
      <c r="S327" s="27">
        <v>8.1999999999999993</v>
      </c>
      <c r="T327" s="154">
        <f t="shared" si="6"/>
        <v>8.1999999999999993</v>
      </c>
    </row>
    <row r="328" spans="1:20">
      <c r="A328" t="s">
        <v>80</v>
      </c>
      <c r="B328" t="s">
        <v>1220</v>
      </c>
      <c r="C328" t="s">
        <v>1221</v>
      </c>
      <c r="D328" t="s">
        <v>2029</v>
      </c>
      <c r="E328" t="s">
        <v>2642</v>
      </c>
      <c r="F328" t="s">
        <v>121</v>
      </c>
      <c r="G328" t="s">
        <v>121</v>
      </c>
      <c r="H328" t="s">
        <v>2033</v>
      </c>
      <c r="I328" t="s">
        <v>2848</v>
      </c>
      <c r="J328" t="s">
        <v>162</v>
      </c>
      <c r="K328" s="62">
        <v>44742</v>
      </c>
      <c r="L328" t="s">
        <v>120</v>
      </c>
      <c r="M328" t="s">
        <v>121</v>
      </c>
      <c r="N328" t="s">
        <v>121</v>
      </c>
      <c r="O328">
        <v>0</v>
      </c>
      <c r="P328">
        <v>2</v>
      </c>
      <c r="Q328" s="27">
        <v>15.22</v>
      </c>
      <c r="R328" s="27">
        <v>4</v>
      </c>
      <c r="S328" s="27">
        <v>19.22</v>
      </c>
      <c r="T328" s="154">
        <f t="shared" si="6"/>
        <v>19.22</v>
      </c>
    </row>
    <row r="329" spans="1:20">
      <c r="A329" t="s">
        <v>80</v>
      </c>
      <c r="B329" t="s">
        <v>1220</v>
      </c>
      <c r="C329" t="s">
        <v>1221</v>
      </c>
      <c r="D329" t="s">
        <v>2029</v>
      </c>
      <c r="E329" t="s">
        <v>2642</v>
      </c>
      <c r="F329" t="s">
        <v>121</v>
      </c>
      <c r="G329" t="s">
        <v>121</v>
      </c>
      <c r="H329" t="s">
        <v>2033</v>
      </c>
      <c r="I329" t="s">
        <v>2848</v>
      </c>
      <c r="J329" t="s">
        <v>162</v>
      </c>
      <c r="K329" s="62">
        <v>44742</v>
      </c>
      <c r="L329" t="s">
        <v>122</v>
      </c>
      <c r="M329" t="s">
        <v>879</v>
      </c>
      <c r="N329" t="s">
        <v>880</v>
      </c>
      <c r="O329">
        <v>2</v>
      </c>
      <c r="P329">
        <v>2</v>
      </c>
      <c r="Q329" s="27">
        <v>16.399999999999999</v>
      </c>
      <c r="R329" s="27">
        <v>0</v>
      </c>
      <c r="S329" s="27">
        <v>16.399999999999999</v>
      </c>
      <c r="T329" s="154">
        <f t="shared" si="6"/>
        <v>16.399999999999999</v>
      </c>
    </row>
    <row r="330" spans="1:20">
      <c r="A330" t="s">
        <v>80</v>
      </c>
      <c r="B330" t="s">
        <v>2849</v>
      </c>
      <c r="C330" t="s">
        <v>2850</v>
      </c>
      <c r="D330" t="s">
        <v>2029</v>
      </c>
      <c r="E330" t="s">
        <v>2642</v>
      </c>
      <c r="F330" t="s">
        <v>121</v>
      </c>
      <c r="G330" t="s">
        <v>121</v>
      </c>
      <c r="H330" t="s">
        <v>2033</v>
      </c>
      <c r="I330" t="s">
        <v>2851</v>
      </c>
      <c r="J330" t="s">
        <v>162</v>
      </c>
      <c r="K330" s="62">
        <v>44742</v>
      </c>
      <c r="L330" t="s">
        <v>120</v>
      </c>
      <c r="M330" t="s">
        <v>121</v>
      </c>
      <c r="N330" t="s">
        <v>121</v>
      </c>
      <c r="O330">
        <v>0</v>
      </c>
      <c r="P330">
        <v>1</v>
      </c>
      <c r="Q330" s="27">
        <v>7.61</v>
      </c>
      <c r="R330" s="27">
        <v>1</v>
      </c>
      <c r="S330" s="27">
        <v>8.61</v>
      </c>
      <c r="T330" s="154">
        <f t="shared" si="6"/>
        <v>8.61</v>
      </c>
    </row>
    <row r="331" spans="1:20">
      <c r="A331" t="s">
        <v>80</v>
      </c>
      <c r="B331" t="s">
        <v>1222</v>
      </c>
      <c r="C331" t="s">
        <v>1223</v>
      </c>
      <c r="D331" t="s">
        <v>2029</v>
      </c>
      <c r="E331" t="s">
        <v>2642</v>
      </c>
      <c r="F331" t="s">
        <v>121</v>
      </c>
      <c r="G331" t="s">
        <v>121</v>
      </c>
      <c r="H331" t="s">
        <v>2033</v>
      </c>
      <c r="I331" t="s">
        <v>2852</v>
      </c>
      <c r="J331" t="s">
        <v>162</v>
      </c>
      <c r="K331" s="62">
        <v>44742</v>
      </c>
      <c r="L331" t="s">
        <v>120</v>
      </c>
      <c r="M331" t="s">
        <v>121</v>
      </c>
      <c r="N331" t="s">
        <v>121</v>
      </c>
      <c r="O331">
        <v>0</v>
      </c>
      <c r="P331">
        <v>1</v>
      </c>
      <c r="Q331" s="27">
        <v>7.61</v>
      </c>
      <c r="R331" s="27">
        <v>2</v>
      </c>
      <c r="S331" s="27">
        <v>9.61</v>
      </c>
      <c r="T331" s="154">
        <f t="shared" si="6"/>
        <v>9.61</v>
      </c>
    </row>
    <row r="332" spans="1:20">
      <c r="A332" t="s">
        <v>80</v>
      </c>
      <c r="B332" t="s">
        <v>1224</v>
      </c>
      <c r="C332" t="s">
        <v>1225</v>
      </c>
      <c r="D332" t="s">
        <v>2029</v>
      </c>
      <c r="E332" t="s">
        <v>2642</v>
      </c>
      <c r="F332" t="s">
        <v>121</v>
      </c>
      <c r="G332" t="s">
        <v>121</v>
      </c>
      <c r="H332" t="s">
        <v>2033</v>
      </c>
      <c r="I332" t="s">
        <v>2853</v>
      </c>
      <c r="J332" t="s">
        <v>162</v>
      </c>
      <c r="K332" s="62">
        <v>44742</v>
      </c>
      <c r="L332" t="s">
        <v>120</v>
      </c>
      <c r="M332" t="s">
        <v>121</v>
      </c>
      <c r="N332" t="s">
        <v>121</v>
      </c>
      <c r="O332">
        <v>0</v>
      </c>
      <c r="P332">
        <v>12</v>
      </c>
      <c r="Q332" s="27">
        <v>91.320000000000007</v>
      </c>
      <c r="R332" s="27">
        <v>27</v>
      </c>
      <c r="S332" s="27">
        <v>118.32000000000001</v>
      </c>
      <c r="T332" s="154">
        <f t="shared" si="6"/>
        <v>118.32000000000001</v>
      </c>
    </row>
    <row r="333" spans="1:20">
      <c r="A333" t="s">
        <v>80</v>
      </c>
      <c r="B333" t="s">
        <v>1224</v>
      </c>
      <c r="C333" t="s">
        <v>1225</v>
      </c>
      <c r="D333" t="s">
        <v>2029</v>
      </c>
      <c r="E333" t="s">
        <v>2642</v>
      </c>
      <c r="F333" t="s">
        <v>121</v>
      </c>
      <c r="G333" t="s">
        <v>121</v>
      </c>
      <c r="H333" t="s">
        <v>2033</v>
      </c>
      <c r="I333" t="s">
        <v>2853</v>
      </c>
      <c r="J333" t="s">
        <v>162</v>
      </c>
      <c r="K333" s="62">
        <v>44742</v>
      </c>
      <c r="L333" t="s">
        <v>122</v>
      </c>
      <c r="M333" t="s">
        <v>879</v>
      </c>
      <c r="N333" t="s">
        <v>880</v>
      </c>
      <c r="O333">
        <v>14</v>
      </c>
      <c r="P333">
        <v>12</v>
      </c>
      <c r="Q333" s="27">
        <v>114.8</v>
      </c>
      <c r="R333" s="27">
        <v>0</v>
      </c>
      <c r="S333" s="27">
        <v>114.8</v>
      </c>
      <c r="T333" s="154">
        <f t="shared" si="6"/>
        <v>114.8</v>
      </c>
    </row>
    <row r="334" spans="1:20">
      <c r="A334" t="s">
        <v>80</v>
      </c>
      <c r="B334" t="s">
        <v>1226</v>
      </c>
      <c r="C334" t="s">
        <v>1227</v>
      </c>
      <c r="D334" t="s">
        <v>2029</v>
      </c>
      <c r="E334" t="s">
        <v>2642</v>
      </c>
      <c r="F334" t="s">
        <v>121</v>
      </c>
      <c r="G334" t="s">
        <v>121</v>
      </c>
      <c r="H334" t="s">
        <v>2033</v>
      </c>
      <c r="I334" t="s">
        <v>2854</v>
      </c>
      <c r="J334" t="s">
        <v>162</v>
      </c>
      <c r="K334" s="62">
        <v>44742</v>
      </c>
      <c r="L334" t="s">
        <v>120</v>
      </c>
      <c r="M334" t="s">
        <v>121</v>
      </c>
      <c r="N334" t="s">
        <v>121</v>
      </c>
      <c r="O334">
        <v>0</v>
      </c>
      <c r="P334">
        <v>3</v>
      </c>
      <c r="Q334" s="27">
        <v>22.830000000000002</v>
      </c>
      <c r="R334" s="27">
        <v>6</v>
      </c>
      <c r="S334" s="27">
        <v>28.830000000000002</v>
      </c>
      <c r="T334" s="154">
        <f t="shared" si="6"/>
        <v>28.830000000000002</v>
      </c>
    </row>
    <row r="335" spans="1:20">
      <c r="A335" t="s">
        <v>80</v>
      </c>
      <c r="B335" t="s">
        <v>1228</v>
      </c>
      <c r="C335" t="s">
        <v>1229</v>
      </c>
      <c r="D335" t="s">
        <v>2029</v>
      </c>
      <c r="E335" t="s">
        <v>2642</v>
      </c>
      <c r="F335" t="s">
        <v>121</v>
      </c>
      <c r="G335" t="s">
        <v>121</v>
      </c>
      <c r="H335" t="s">
        <v>2033</v>
      </c>
      <c r="I335" t="s">
        <v>2855</v>
      </c>
      <c r="J335" t="s">
        <v>162</v>
      </c>
      <c r="K335" s="62">
        <v>44742</v>
      </c>
      <c r="L335" t="s">
        <v>120</v>
      </c>
      <c r="M335" t="s">
        <v>121</v>
      </c>
      <c r="N335" t="s">
        <v>121</v>
      </c>
      <c r="O335">
        <v>0</v>
      </c>
      <c r="P335">
        <v>2</v>
      </c>
      <c r="Q335" s="27">
        <v>15.22</v>
      </c>
      <c r="R335" s="27">
        <v>4</v>
      </c>
      <c r="S335" s="27">
        <v>19.22</v>
      </c>
      <c r="T335" s="154">
        <f t="shared" si="6"/>
        <v>19.22</v>
      </c>
    </row>
    <row r="336" spans="1:20">
      <c r="A336" t="s">
        <v>80</v>
      </c>
      <c r="B336" t="s">
        <v>1230</v>
      </c>
      <c r="C336" t="s">
        <v>1231</v>
      </c>
      <c r="D336" t="s">
        <v>2029</v>
      </c>
      <c r="E336" t="s">
        <v>2642</v>
      </c>
      <c r="F336" t="s">
        <v>121</v>
      </c>
      <c r="G336" t="s">
        <v>121</v>
      </c>
      <c r="H336" t="s">
        <v>2033</v>
      </c>
      <c r="I336" t="s">
        <v>2856</v>
      </c>
      <c r="J336" t="s">
        <v>162</v>
      </c>
      <c r="K336" s="62">
        <v>44742</v>
      </c>
      <c r="L336" t="s">
        <v>120</v>
      </c>
      <c r="M336" t="s">
        <v>121</v>
      </c>
      <c r="N336" t="s">
        <v>121</v>
      </c>
      <c r="O336">
        <v>0</v>
      </c>
      <c r="P336">
        <v>1</v>
      </c>
      <c r="Q336" s="27">
        <v>7.61</v>
      </c>
      <c r="R336" s="27">
        <v>2</v>
      </c>
      <c r="S336" s="27">
        <v>9.61</v>
      </c>
      <c r="T336" s="154">
        <f t="shared" si="6"/>
        <v>9.61</v>
      </c>
    </row>
    <row r="337" spans="1:20">
      <c r="A337" t="s">
        <v>80</v>
      </c>
      <c r="B337" t="s">
        <v>2857</v>
      </c>
      <c r="C337" t="s">
        <v>2858</v>
      </c>
      <c r="D337" t="s">
        <v>2029</v>
      </c>
      <c r="E337" t="s">
        <v>2642</v>
      </c>
      <c r="F337" t="s">
        <v>121</v>
      </c>
      <c r="G337" t="s">
        <v>121</v>
      </c>
      <c r="H337" t="s">
        <v>2033</v>
      </c>
      <c r="I337" t="s">
        <v>2859</v>
      </c>
      <c r="J337" t="s">
        <v>162</v>
      </c>
      <c r="K337" s="62">
        <v>44742</v>
      </c>
      <c r="L337" t="s">
        <v>120</v>
      </c>
      <c r="M337" t="s">
        <v>121</v>
      </c>
      <c r="N337" t="s">
        <v>121</v>
      </c>
      <c r="O337">
        <v>0</v>
      </c>
      <c r="P337">
        <v>2</v>
      </c>
      <c r="Q337" s="27">
        <v>15.22</v>
      </c>
      <c r="R337" s="27">
        <v>4</v>
      </c>
      <c r="S337" s="27">
        <v>19.22</v>
      </c>
      <c r="T337" s="154">
        <f t="shared" si="6"/>
        <v>19.22</v>
      </c>
    </row>
    <row r="338" spans="1:20">
      <c r="A338" t="s">
        <v>80</v>
      </c>
      <c r="B338" t="s">
        <v>2857</v>
      </c>
      <c r="C338" t="s">
        <v>2858</v>
      </c>
      <c r="D338" t="s">
        <v>2029</v>
      </c>
      <c r="E338" t="s">
        <v>2642</v>
      </c>
      <c r="F338" t="s">
        <v>121</v>
      </c>
      <c r="G338" t="s">
        <v>121</v>
      </c>
      <c r="H338" t="s">
        <v>2033</v>
      </c>
      <c r="I338" t="s">
        <v>2859</v>
      </c>
      <c r="J338" t="s">
        <v>162</v>
      </c>
      <c r="K338" s="62">
        <v>44742</v>
      </c>
      <c r="L338" t="s">
        <v>120</v>
      </c>
      <c r="M338" t="s">
        <v>121</v>
      </c>
      <c r="N338" t="s">
        <v>121</v>
      </c>
      <c r="O338">
        <v>0</v>
      </c>
      <c r="P338">
        <v>3</v>
      </c>
      <c r="Q338" s="27">
        <v>22.830000000000002</v>
      </c>
      <c r="R338" s="27">
        <v>4</v>
      </c>
      <c r="S338" s="27">
        <v>26.830000000000002</v>
      </c>
      <c r="T338" s="154">
        <f t="shared" si="6"/>
        <v>26.830000000000002</v>
      </c>
    </row>
    <row r="339" spans="1:20">
      <c r="A339" t="s">
        <v>80</v>
      </c>
      <c r="B339" t="s">
        <v>1232</v>
      </c>
      <c r="C339" t="s">
        <v>1233</v>
      </c>
      <c r="D339" t="s">
        <v>2029</v>
      </c>
      <c r="E339" t="s">
        <v>2642</v>
      </c>
      <c r="F339" t="s">
        <v>121</v>
      </c>
      <c r="G339" t="s">
        <v>121</v>
      </c>
      <c r="H339" t="s">
        <v>2033</v>
      </c>
      <c r="I339" t="s">
        <v>2860</v>
      </c>
      <c r="J339" t="s">
        <v>162</v>
      </c>
      <c r="K339" s="62">
        <v>44742</v>
      </c>
      <c r="L339" t="s">
        <v>120</v>
      </c>
      <c r="M339" t="s">
        <v>121</v>
      </c>
      <c r="N339" t="s">
        <v>121</v>
      </c>
      <c r="O339">
        <v>0</v>
      </c>
      <c r="P339">
        <v>4</v>
      </c>
      <c r="Q339" s="27">
        <v>30.44</v>
      </c>
      <c r="R339" s="27">
        <v>10</v>
      </c>
      <c r="S339" s="27">
        <v>40.44</v>
      </c>
      <c r="T339" s="154">
        <f t="shared" si="6"/>
        <v>40.44</v>
      </c>
    </row>
    <row r="340" spans="1:20">
      <c r="A340" t="s">
        <v>80</v>
      </c>
      <c r="B340" t="s">
        <v>1232</v>
      </c>
      <c r="C340" t="s">
        <v>1233</v>
      </c>
      <c r="D340" t="s">
        <v>2029</v>
      </c>
      <c r="E340" t="s">
        <v>2642</v>
      </c>
      <c r="F340" t="s">
        <v>121</v>
      </c>
      <c r="G340" t="s">
        <v>121</v>
      </c>
      <c r="H340" t="s">
        <v>2033</v>
      </c>
      <c r="I340" t="s">
        <v>2860</v>
      </c>
      <c r="J340" t="s">
        <v>162</v>
      </c>
      <c r="K340" s="62">
        <v>44742</v>
      </c>
      <c r="L340" t="s">
        <v>122</v>
      </c>
      <c r="M340" t="s">
        <v>879</v>
      </c>
      <c r="N340" t="s">
        <v>880</v>
      </c>
      <c r="O340">
        <v>2</v>
      </c>
      <c r="P340">
        <v>2</v>
      </c>
      <c r="Q340" s="27">
        <v>16.399999999999999</v>
      </c>
      <c r="R340" s="27">
        <v>0</v>
      </c>
      <c r="S340" s="27">
        <v>16.399999999999999</v>
      </c>
      <c r="T340" s="154">
        <f t="shared" si="6"/>
        <v>16.399999999999999</v>
      </c>
    </row>
    <row r="341" spans="1:20">
      <c r="A341" t="s">
        <v>80</v>
      </c>
      <c r="B341" t="s">
        <v>1234</v>
      </c>
      <c r="C341" t="s">
        <v>1235</v>
      </c>
      <c r="D341" t="s">
        <v>2029</v>
      </c>
      <c r="E341" t="s">
        <v>2642</v>
      </c>
      <c r="F341" t="s">
        <v>121</v>
      </c>
      <c r="G341" t="s">
        <v>121</v>
      </c>
      <c r="H341" t="s">
        <v>2033</v>
      </c>
      <c r="I341" t="s">
        <v>2861</v>
      </c>
      <c r="J341" t="s">
        <v>162</v>
      </c>
      <c r="K341" s="62">
        <v>44742</v>
      </c>
      <c r="L341" t="s">
        <v>120</v>
      </c>
      <c r="M341" t="s">
        <v>121</v>
      </c>
      <c r="N341" t="s">
        <v>121</v>
      </c>
      <c r="O341">
        <v>0</v>
      </c>
      <c r="P341">
        <v>2</v>
      </c>
      <c r="Q341" s="27">
        <v>15.22</v>
      </c>
      <c r="R341" s="27">
        <v>2</v>
      </c>
      <c r="S341" s="27">
        <v>17.22</v>
      </c>
      <c r="T341" s="154">
        <f t="shared" si="6"/>
        <v>17.22</v>
      </c>
    </row>
    <row r="342" spans="1:20">
      <c r="A342" t="s">
        <v>80</v>
      </c>
      <c r="B342" t="s">
        <v>2862</v>
      </c>
      <c r="C342" t="s">
        <v>2863</v>
      </c>
      <c r="D342" t="s">
        <v>2029</v>
      </c>
      <c r="E342" t="s">
        <v>2642</v>
      </c>
      <c r="F342" t="s">
        <v>121</v>
      </c>
      <c r="G342" t="s">
        <v>121</v>
      </c>
      <c r="H342" t="s">
        <v>2033</v>
      </c>
      <c r="I342" t="s">
        <v>2864</v>
      </c>
      <c r="J342" t="s">
        <v>162</v>
      </c>
      <c r="K342" s="62">
        <v>44742</v>
      </c>
      <c r="L342" t="s">
        <v>120</v>
      </c>
      <c r="M342" t="s">
        <v>121</v>
      </c>
      <c r="N342" t="s">
        <v>121</v>
      </c>
      <c r="O342">
        <v>0</v>
      </c>
      <c r="P342">
        <v>2</v>
      </c>
      <c r="Q342" s="27">
        <v>15.22</v>
      </c>
      <c r="R342" s="27">
        <v>2</v>
      </c>
      <c r="S342" s="27">
        <v>17.22</v>
      </c>
      <c r="T342" s="154">
        <f t="shared" si="6"/>
        <v>17.22</v>
      </c>
    </row>
    <row r="343" spans="1:20">
      <c r="A343" t="s">
        <v>80</v>
      </c>
      <c r="B343" t="s">
        <v>1236</v>
      </c>
      <c r="C343" t="s">
        <v>1237</v>
      </c>
      <c r="D343" t="s">
        <v>2029</v>
      </c>
      <c r="E343" t="s">
        <v>2642</v>
      </c>
      <c r="F343" t="s">
        <v>121</v>
      </c>
      <c r="G343" t="s">
        <v>121</v>
      </c>
      <c r="H343" t="s">
        <v>2033</v>
      </c>
      <c r="I343" t="s">
        <v>2865</v>
      </c>
      <c r="J343" t="s">
        <v>162</v>
      </c>
      <c r="K343" s="62">
        <v>44742</v>
      </c>
      <c r="L343" t="s">
        <v>120</v>
      </c>
      <c r="M343" t="s">
        <v>121</v>
      </c>
      <c r="N343" t="s">
        <v>121</v>
      </c>
      <c r="O343">
        <v>0</v>
      </c>
      <c r="P343">
        <v>1</v>
      </c>
      <c r="Q343" s="27">
        <v>7.61</v>
      </c>
      <c r="R343" s="27">
        <v>2</v>
      </c>
      <c r="S343" s="27">
        <v>9.61</v>
      </c>
      <c r="T343" s="154">
        <f t="shared" si="6"/>
        <v>9.61</v>
      </c>
    </row>
    <row r="344" spans="1:20">
      <c r="A344" t="s">
        <v>80</v>
      </c>
      <c r="B344" t="s">
        <v>1238</v>
      </c>
      <c r="C344" t="s">
        <v>1239</v>
      </c>
      <c r="D344" t="s">
        <v>2029</v>
      </c>
      <c r="E344" t="s">
        <v>2642</v>
      </c>
      <c r="F344" t="s">
        <v>121</v>
      </c>
      <c r="G344" t="s">
        <v>121</v>
      </c>
      <c r="H344" t="s">
        <v>2033</v>
      </c>
      <c r="I344" t="s">
        <v>2866</v>
      </c>
      <c r="J344" t="s">
        <v>162</v>
      </c>
      <c r="K344" s="62">
        <v>44742</v>
      </c>
      <c r="L344" t="s">
        <v>120</v>
      </c>
      <c r="M344" t="s">
        <v>121</v>
      </c>
      <c r="N344" t="s">
        <v>121</v>
      </c>
      <c r="O344">
        <v>0</v>
      </c>
      <c r="P344">
        <v>12</v>
      </c>
      <c r="Q344" s="27">
        <v>91.320000000000007</v>
      </c>
      <c r="R344" s="27">
        <v>19</v>
      </c>
      <c r="S344" s="27">
        <v>110.32000000000001</v>
      </c>
      <c r="T344" s="154">
        <f t="shared" si="6"/>
        <v>110.32000000000001</v>
      </c>
    </row>
    <row r="345" spans="1:20">
      <c r="A345" t="s">
        <v>80</v>
      </c>
      <c r="B345" t="s">
        <v>1240</v>
      </c>
      <c r="C345" t="s">
        <v>1241</v>
      </c>
      <c r="D345" t="s">
        <v>2029</v>
      </c>
      <c r="E345" t="s">
        <v>2642</v>
      </c>
      <c r="F345" t="s">
        <v>121</v>
      </c>
      <c r="G345" t="s">
        <v>121</v>
      </c>
      <c r="H345" t="s">
        <v>2033</v>
      </c>
      <c r="I345" t="s">
        <v>2867</v>
      </c>
      <c r="J345" t="s">
        <v>162</v>
      </c>
      <c r="K345" s="62">
        <v>44742</v>
      </c>
      <c r="L345" t="s">
        <v>120</v>
      </c>
      <c r="M345" t="s">
        <v>121</v>
      </c>
      <c r="N345" t="s">
        <v>121</v>
      </c>
      <c r="O345">
        <v>0</v>
      </c>
      <c r="P345">
        <v>1</v>
      </c>
      <c r="Q345" s="27">
        <v>7.61</v>
      </c>
      <c r="R345" s="27">
        <v>2</v>
      </c>
      <c r="S345" s="27">
        <v>9.61</v>
      </c>
      <c r="T345" s="154">
        <f t="shared" si="6"/>
        <v>9.61</v>
      </c>
    </row>
    <row r="346" spans="1:20">
      <c r="A346" t="s">
        <v>80</v>
      </c>
      <c r="B346" t="s">
        <v>2868</v>
      </c>
      <c r="C346" t="s">
        <v>2869</v>
      </c>
      <c r="D346" t="s">
        <v>2029</v>
      </c>
      <c r="E346" t="s">
        <v>2642</v>
      </c>
      <c r="F346" t="s">
        <v>121</v>
      </c>
      <c r="G346" t="s">
        <v>121</v>
      </c>
      <c r="H346" t="s">
        <v>2033</v>
      </c>
      <c r="I346" t="s">
        <v>2870</v>
      </c>
      <c r="J346" t="s">
        <v>162</v>
      </c>
      <c r="K346" s="62">
        <v>44742</v>
      </c>
      <c r="L346" t="s">
        <v>120</v>
      </c>
      <c r="M346" t="s">
        <v>121</v>
      </c>
      <c r="N346" t="s">
        <v>121</v>
      </c>
      <c r="O346">
        <v>0</v>
      </c>
      <c r="P346">
        <v>2</v>
      </c>
      <c r="Q346" s="27">
        <v>15.22</v>
      </c>
      <c r="R346" s="27">
        <v>2</v>
      </c>
      <c r="S346" s="27">
        <v>17.22</v>
      </c>
      <c r="T346" s="154">
        <f t="shared" si="6"/>
        <v>17.22</v>
      </c>
    </row>
    <row r="347" spans="1:20">
      <c r="A347" t="s">
        <v>80</v>
      </c>
      <c r="B347" t="s">
        <v>2868</v>
      </c>
      <c r="C347" t="s">
        <v>2869</v>
      </c>
      <c r="D347" t="s">
        <v>2029</v>
      </c>
      <c r="E347" t="s">
        <v>2642</v>
      </c>
      <c r="F347" t="s">
        <v>121</v>
      </c>
      <c r="G347" t="s">
        <v>121</v>
      </c>
      <c r="H347" t="s">
        <v>2033</v>
      </c>
      <c r="I347" t="s">
        <v>2870</v>
      </c>
      <c r="J347" t="s">
        <v>162</v>
      </c>
      <c r="K347" s="62">
        <v>44742</v>
      </c>
      <c r="L347" t="s">
        <v>122</v>
      </c>
      <c r="M347" t="s">
        <v>879</v>
      </c>
      <c r="N347" t="s">
        <v>880</v>
      </c>
      <c r="O347">
        <v>1</v>
      </c>
      <c r="P347">
        <v>1</v>
      </c>
      <c r="Q347" s="27">
        <v>8.1999999999999993</v>
      </c>
      <c r="R347" s="27">
        <v>0</v>
      </c>
      <c r="S347" s="27">
        <v>8.1999999999999993</v>
      </c>
      <c r="T347" s="154">
        <f t="shared" si="6"/>
        <v>8.1999999999999993</v>
      </c>
    </row>
    <row r="348" spans="1:20">
      <c r="A348" t="s">
        <v>80</v>
      </c>
      <c r="B348" t="s">
        <v>1242</v>
      </c>
      <c r="C348" t="s">
        <v>1243</v>
      </c>
      <c r="D348" t="s">
        <v>2029</v>
      </c>
      <c r="E348" t="s">
        <v>2642</v>
      </c>
      <c r="F348" t="s">
        <v>121</v>
      </c>
      <c r="G348" t="s">
        <v>121</v>
      </c>
      <c r="H348" t="s">
        <v>2033</v>
      </c>
      <c r="I348" t="s">
        <v>2871</v>
      </c>
      <c r="J348" t="s">
        <v>162</v>
      </c>
      <c r="K348" s="62">
        <v>44742</v>
      </c>
      <c r="L348" t="s">
        <v>120</v>
      </c>
      <c r="M348" t="s">
        <v>121</v>
      </c>
      <c r="N348" t="s">
        <v>121</v>
      </c>
      <c r="O348">
        <v>0</v>
      </c>
      <c r="P348">
        <v>6</v>
      </c>
      <c r="Q348" s="27">
        <v>45.660000000000004</v>
      </c>
      <c r="R348" s="27">
        <v>12</v>
      </c>
      <c r="S348" s="27">
        <v>57.660000000000004</v>
      </c>
      <c r="T348" s="154">
        <f t="shared" si="6"/>
        <v>57.660000000000004</v>
      </c>
    </row>
    <row r="349" spans="1:20">
      <c r="A349" t="s">
        <v>80</v>
      </c>
      <c r="B349" t="s">
        <v>1242</v>
      </c>
      <c r="C349" t="s">
        <v>1243</v>
      </c>
      <c r="D349" t="s">
        <v>2029</v>
      </c>
      <c r="E349" t="s">
        <v>2642</v>
      </c>
      <c r="F349" t="s">
        <v>121</v>
      </c>
      <c r="G349" t="s">
        <v>121</v>
      </c>
      <c r="H349" t="s">
        <v>2033</v>
      </c>
      <c r="I349" t="s">
        <v>2871</v>
      </c>
      <c r="J349" t="s">
        <v>162</v>
      </c>
      <c r="K349" s="62">
        <v>44742</v>
      </c>
      <c r="L349" t="s">
        <v>122</v>
      </c>
      <c r="M349" t="s">
        <v>879</v>
      </c>
      <c r="N349" t="s">
        <v>880</v>
      </c>
      <c r="O349">
        <v>7</v>
      </c>
      <c r="P349">
        <v>5</v>
      </c>
      <c r="Q349" s="27">
        <v>57.4</v>
      </c>
      <c r="R349" s="27">
        <v>0</v>
      </c>
      <c r="S349" s="27">
        <v>57.4</v>
      </c>
      <c r="T349" s="154">
        <f t="shared" si="6"/>
        <v>57.4</v>
      </c>
    </row>
    <row r="350" spans="1:20">
      <c r="A350" t="s">
        <v>80</v>
      </c>
      <c r="B350" t="s">
        <v>1244</v>
      </c>
      <c r="C350" t="s">
        <v>1245</v>
      </c>
      <c r="D350" t="s">
        <v>2029</v>
      </c>
      <c r="E350" t="s">
        <v>2642</v>
      </c>
      <c r="F350" t="s">
        <v>121</v>
      </c>
      <c r="G350" t="s">
        <v>121</v>
      </c>
      <c r="H350" t="s">
        <v>2033</v>
      </c>
      <c r="I350" t="s">
        <v>2872</v>
      </c>
      <c r="J350" t="s">
        <v>162</v>
      </c>
      <c r="K350" s="62">
        <v>44742</v>
      </c>
      <c r="L350" t="s">
        <v>120</v>
      </c>
      <c r="M350" t="s">
        <v>121</v>
      </c>
      <c r="N350" t="s">
        <v>121</v>
      </c>
      <c r="O350">
        <v>0</v>
      </c>
      <c r="P350">
        <v>1</v>
      </c>
      <c r="Q350" s="27">
        <v>7.61</v>
      </c>
      <c r="R350" s="27">
        <v>0</v>
      </c>
      <c r="S350" s="27">
        <v>7.61</v>
      </c>
      <c r="T350" s="154">
        <f t="shared" si="6"/>
        <v>7.61</v>
      </c>
    </row>
    <row r="351" spans="1:20">
      <c r="A351" t="s">
        <v>80</v>
      </c>
      <c r="B351" t="s">
        <v>1244</v>
      </c>
      <c r="C351" t="s">
        <v>1245</v>
      </c>
      <c r="D351" t="s">
        <v>2029</v>
      </c>
      <c r="E351" t="s">
        <v>2642</v>
      </c>
      <c r="F351" t="s">
        <v>121</v>
      </c>
      <c r="G351" t="s">
        <v>121</v>
      </c>
      <c r="H351" t="s">
        <v>2033</v>
      </c>
      <c r="I351" t="s">
        <v>2872</v>
      </c>
      <c r="J351" t="s">
        <v>162</v>
      </c>
      <c r="K351" s="62">
        <v>44742</v>
      </c>
      <c r="L351" t="s">
        <v>122</v>
      </c>
      <c r="M351" t="s">
        <v>163</v>
      </c>
      <c r="N351" t="s">
        <v>164</v>
      </c>
      <c r="O351">
        <v>1</v>
      </c>
      <c r="P351">
        <v>1</v>
      </c>
      <c r="Q351" s="27">
        <v>1.1000000000000001</v>
      </c>
      <c r="R351" s="27">
        <v>0</v>
      </c>
      <c r="S351" s="27">
        <v>1.1000000000000001</v>
      </c>
      <c r="T351" s="154">
        <f t="shared" si="6"/>
        <v>1.1000000000000001</v>
      </c>
    </row>
    <row r="352" spans="1:20">
      <c r="A352" t="s">
        <v>80</v>
      </c>
      <c r="B352" t="s">
        <v>1246</v>
      </c>
      <c r="C352" t="s">
        <v>1247</v>
      </c>
      <c r="D352" t="s">
        <v>2029</v>
      </c>
      <c r="E352" t="s">
        <v>2642</v>
      </c>
      <c r="F352" t="s">
        <v>121</v>
      </c>
      <c r="G352" t="s">
        <v>121</v>
      </c>
      <c r="H352" t="s">
        <v>2033</v>
      </c>
      <c r="I352" t="s">
        <v>2873</v>
      </c>
      <c r="J352" t="s">
        <v>162</v>
      </c>
      <c r="K352" s="62">
        <v>44742</v>
      </c>
      <c r="L352" t="s">
        <v>120</v>
      </c>
      <c r="M352" t="s">
        <v>121</v>
      </c>
      <c r="N352" t="s">
        <v>121</v>
      </c>
      <c r="O352">
        <v>0</v>
      </c>
      <c r="P352">
        <v>1</v>
      </c>
      <c r="Q352" s="27">
        <v>7.61</v>
      </c>
      <c r="R352" s="27">
        <v>4</v>
      </c>
      <c r="S352" s="27">
        <v>11.61</v>
      </c>
      <c r="T352" s="154">
        <f t="shared" si="6"/>
        <v>11.61</v>
      </c>
    </row>
    <row r="353" spans="1:20">
      <c r="A353" t="s">
        <v>80</v>
      </c>
      <c r="B353" t="s">
        <v>1246</v>
      </c>
      <c r="C353" t="s">
        <v>1247</v>
      </c>
      <c r="D353" t="s">
        <v>2029</v>
      </c>
      <c r="E353" t="s">
        <v>2642</v>
      </c>
      <c r="F353" t="s">
        <v>121</v>
      </c>
      <c r="G353" t="s">
        <v>121</v>
      </c>
      <c r="H353" t="s">
        <v>2033</v>
      </c>
      <c r="I353" t="s">
        <v>2873</v>
      </c>
      <c r="J353" t="s">
        <v>162</v>
      </c>
      <c r="K353" s="62">
        <v>44742</v>
      </c>
      <c r="L353" t="s">
        <v>120</v>
      </c>
      <c r="M353" t="s">
        <v>121</v>
      </c>
      <c r="N353" t="s">
        <v>121</v>
      </c>
      <c r="O353">
        <v>0</v>
      </c>
      <c r="P353">
        <v>3</v>
      </c>
      <c r="Q353" s="27">
        <v>22.830000000000002</v>
      </c>
      <c r="R353" s="27">
        <v>6</v>
      </c>
      <c r="S353" s="27">
        <v>28.830000000000002</v>
      </c>
      <c r="T353" s="154">
        <f t="shared" si="6"/>
        <v>28.830000000000002</v>
      </c>
    </row>
    <row r="354" spans="1:20">
      <c r="A354" t="s">
        <v>80</v>
      </c>
      <c r="B354" t="s">
        <v>1248</v>
      </c>
      <c r="C354" t="s">
        <v>1249</v>
      </c>
      <c r="D354" t="s">
        <v>2029</v>
      </c>
      <c r="E354" t="s">
        <v>2642</v>
      </c>
      <c r="F354" t="s">
        <v>121</v>
      </c>
      <c r="G354" t="s">
        <v>121</v>
      </c>
      <c r="H354" t="s">
        <v>2033</v>
      </c>
      <c r="I354" t="s">
        <v>2874</v>
      </c>
      <c r="J354" t="s">
        <v>162</v>
      </c>
      <c r="K354" s="62">
        <v>44742</v>
      </c>
      <c r="L354" t="s">
        <v>120</v>
      </c>
      <c r="M354" t="s">
        <v>121</v>
      </c>
      <c r="N354" t="s">
        <v>121</v>
      </c>
      <c r="O354">
        <v>0</v>
      </c>
      <c r="P354">
        <v>5</v>
      </c>
      <c r="Q354" s="27">
        <v>38.050000000000004</v>
      </c>
      <c r="R354" s="27">
        <v>14</v>
      </c>
      <c r="S354" s="27">
        <v>52.050000000000004</v>
      </c>
      <c r="T354" s="154">
        <f t="shared" si="6"/>
        <v>52.050000000000004</v>
      </c>
    </row>
    <row r="355" spans="1:20">
      <c r="A355" t="s">
        <v>80</v>
      </c>
      <c r="B355" t="s">
        <v>1250</v>
      </c>
      <c r="C355" t="s">
        <v>1251</v>
      </c>
      <c r="D355" t="s">
        <v>2029</v>
      </c>
      <c r="E355" t="s">
        <v>2642</v>
      </c>
      <c r="F355" t="s">
        <v>121</v>
      </c>
      <c r="G355" t="s">
        <v>121</v>
      </c>
      <c r="H355" t="s">
        <v>2033</v>
      </c>
      <c r="I355" t="s">
        <v>2875</v>
      </c>
      <c r="J355" t="s">
        <v>162</v>
      </c>
      <c r="K355" s="62">
        <v>44742</v>
      </c>
      <c r="L355" t="s">
        <v>120</v>
      </c>
      <c r="M355" t="s">
        <v>121</v>
      </c>
      <c r="N355" t="s">
        <v>121</v>
      </c>
      <c r="O355">
        <v>0</v>
      </c>
      <c r="P355">
        <v>6</v>
      </c>
      <c r="Q355" s="27">
        <v>45.660000000000004</v>
      </c>
      <c r="R355" s="27">
        <v>11</v>
      </c>
      <c r="S355" s="27">
        <v>56.660000000000004</v>
      </c>
      <c r="T355" s="154">
        <f t="shared" si="6"/>
        <v>56.660000000000004</v>
      </c>
    </row>
    <row r="356" spans="1:20">
      <c r="A356" t="s">
        <v>80</v>
      </c>
      <c r="B356" t="s">
        <v>1250</v>
      </c>
      <c r="C356" t="s">
        <v>1251</v>
      </c>
      <c r="D356" t="s">
        <v>2029</v>
      </c>
      <c r="E356" t="s">
        <v>2642</v>
      </c>
      <c r="F356" t="s">
        <v>121</v>
      </c>
      <c r="G356" t="s">
        <v>121</v>
      </c>
      <c r="H356" t="s">
        <v>2033</v>
      </c>
      <c r="I356" t="s">
        <v>2875</v>
      </c>
      <c r="J356" t="s">
        <v>162</v>
      </c>
      <c r="K356" s="62">
        <v>44742</v>
      </c>
      <c r="L356" t="s">
        <v>122</v>
      </c>
      <c r="M356" t="s">
        <v>879</v>
      </c>
      <c r="N356" t="s">
        <v>880</v>
      </c>
      <c r="O356">
        <v>6</v>
      </c>
      <c r="P356">
        <v>6</v>
      </c>
      <c r="Q356" s="27">
        <v>49.2</v>
      </c>
      <c r="R356" s="27">
        <v>0</v>
      </c>
      <c r="S356" s="27">
        <v>49.2</v>
      </c>
      <c r="T356" s="154">
        <f t="shared" si="6"/>
        <v>49.2</v>
      </c>
    </row>
    <row r="357" spans="1:20">
      <c r="A357" t="s">
        <v>80</v>
      </c>
      <c r="B357" t="s">
        <v>2876</v>
      </c>
      <c r="C357" t="s">
        <v>2877</v>
      </c>
      <c r="D357" t="s">
        <v>2029</v>
      </c>
      <c r="E357" t="s">
        <v>2642</v>
      </c>
      <c r="F357" t="s">
        <v>121</v>
      </c>
      <c r="G357" t="s">
        <v>121</v>
      </c>
      <c r="H357" t="s">
        <v>2033</v>
      </c>
      <c r="I357" t="s">
        <v>2878</v>
      </c>
      <c r="J357" t="s">
        <v>162</v>
      </c>
      <c r="K357" s="62">
        <v>44742</v>
      </c>
      <c r="L357" t="s">
        <v>120</v>
      </c>
      <c r="M357" t="s">
        <v>121</v>
      </c>
      <c r="N357" t="s">
        <v>121</v>
      </c>
      <c r="O357">
        <v>0</v>
      </c>
      <c r="P357">
        <v>1</v>
      </c>
      <c r="Q357" s="27">
        <v>7.61</v>
      </c>
      <c r="R357" s="27">
        <v>1</v>
      </c>
      <c r="S357" s="27">
        <v>8.61</v>
      </c>
      <c r="T357" s="154">
        <f t="shared" si="6"/>
        <v>8.61</v>
      </c>
    </row>
    <row r="358" spans="1:20">
      <c r="A358" t="s">
        <v>80</v>
      </c>
      <c r="B358" t="s">
        <v>2879</v>
      </c>
      <c r="C358" t="s">
        <v>2880</v>
      </c>
      <c r="D358" t="s">
        <v>2029</v>
      </c>
      <c r="E358" t="s">
        <v>2642</v>
      </c>
      <c r="F358" t="s">
        <v>121</v>
      </c>
      <c r="G358" t="s">
        <v>121</v>
      </c>
      <c r="H358" t="s">
        <v>2033</v>
      </c>
      <c r="I358" t="s">
        <v>2881</v>
      </c>
      <c r="J358" t="s">
        <v>162</v>
      </c>
      <c r="K358" s="62">
        <v>44742</v>
      </c>
      <c r="L358" t="s">
        <v>120</v>
      </c>
      <c r="M358" t="s">
        <v>121</v>
      </c>
      <c r="N358" t="s">
        <v>121</v>
      </c>
      <c r="O358">
        <v>0</v>
      </c>
      <c r="P358">
        <v>1</v>
      </c>
      <c r="Q358" s="27">
        <v>7.61</v>
      </c>
      <c r="R358" s="27">
        <v>2</v>
      </c>
      <c r="S358" s="27">
        <v>9.61</v>
      </c>
      <c r="T358" s="154">
        <f t="shared" si="6"/>
        <v>9.61</v>
      </c>
    </row>
    <row r="359" spans="1:20">
      <c r="A359" t="s">
        <v>80</v>
      </c>
      <c r="B359" t="s">
        <v>1252</v>
      </c>
      <c r="C359" t="s">
        <v>1253</v>
      </c>
      <c r="D359" t="s">
        <v>2029</v>
      </c>
      <c r="E359" t="s">
        <v>2642</v>
      </c>
      <c r="F359" t="s">
        <v>121</v>
      </c>
      <c r="G359" t="s">
        <v>121</v>
      </c>
      <c r="H359" t="s">
        <v>2033</v>
      </c>
      <c r="I359" t="s">
        <v>2882</v>
      </c>
      <c r="J359" t="s">
        <v>162</v>
      </c>
      <c r="K359" s="62">
        <v>44742</v>
      </c>
      <c r="L359" t="s">
        <v>120</v>
      </c>
      <c r="M359" t="s">
        <v>121</v>
      </c>
      <c r="N359" t="s">
        <v>121</v>
      </c>
      <c r="O359">
        <v>0</v>
      </c>
      <c r="P359">
        <v>2</v>
      </c>
      <c r="Q359" s="27">
        <v>15.22</v>
      </c>
      <c r="R359" s="27">
        <v>4</v>
      </c>
      <c r="S359" s="27">
        <v>19.22</v>
      </c>
      <c r="T359" s="154">
        <f t="shared" si="6"/>
        <v>19.22</v>
      </c>
    </row>
    <row r="360" spans="1:20">
      <c r="A360" t="s">
        <v>80</v>
      </c>
      <c r="B360" t="s">
        <v>1254</v>
      </c>
      <c r="C360" t="s">
        <v>1255</v>
      </c>
      <c r="D360" t="s">
        <v>2029</v>
      </c>
      <c r="E360" t="s">
        <v>2642</v>
      </c>
      <c r="F360" t="s">
        <v>121</v>
      </c>
      <c r="G360" t="s">
        <v>121</v>
      </c>
      <c r="H360" t="s">
        <v>2033</v>
      </c>
      <c r="I360" t="s">
        <v>2883</v>
      </c>
      <c r="J360" t="s">
        <v>162</v>
      </c>
      <c r="K360" s="62">
        <v>44742</v>
      </c>
      <c r="L360" t="s">
        <v>120</v>
      </c>
      <c r="M360" t="s">
        <v>121</v>
      </c>
      <c r="N360" t="s">
        <v>121</v>
      </c>
      <c r="O360">
        <v>0</v>
      </c>
      <c r="P360">
        <v>2</v>
      </c>
      <c r="Q360" s="27">
        <v>15.22</v>
      </c>
      <c r="R360" s="27">
        <v>6</v>
      </c>
      <c r="S360" s="27">
        <v>21.22</v>
      </c>
      <c r="T360" s="154">
        <f t="shared" si="6"/>
        <v>21.22</v>
      </c>
    </row>
    <row r="361" spans="1:20">
      <c r="A361" t="s">
        <v>80</v>
      </c>
      <c r="B361" t="s">
        <v>1254</v>
      </c>
      <c r="C361" t="s">
        <v>1255</v>
      </c>
      <c r="D361" t="s">
        <v>2029</v>
      </c>
      <c r="E361" t="s">
        <v>2642</v>
      </c>
      <c r="F361" t="s">
        <v>121</v>
      </c>
      <c r="G361" t="s">
        <v>121</v>
      </c>
      <c r="H361" t="s">
        <v>2033</v>
      </c>
      <c r="I361" t="s">
        <v>2883</v>
      </c>
      <c r="J361" t="s">
        <v>162</v>
      </c>
      <c r="K361" s="62">
        <v>44742</v>
      </c>
      <c r="L361" t="s">
        <v>122</v>
      </c>
      <c r="M361" t="s">
        <v>879</v>
      </c>
      <c r="N361" t="s">
        <v>880</v>
      </c>
      <c r="O361">
        <v>3</v>
      </c>
      <c r="P361">
        <v>1</v>
      </c>
      <c r="Q361" s="27">
        <v>24.6</v>
      </c>
      <c r="R361" s="27">
        <v>0</v>
      </c>
      <c r="S361" s="27">
        <v>24.6</v>
      </c>
      <c r="T361" s="154">
        <f t="shared" si="6"/>
        <v>24.6</v>
      </c>
    </row>
    <row r="362" spans="1:20">
      <c r="A362" t="s">
        <v>80</v>
      </c>
      <c r="B362" t="s">
        <v>1254</v>
      </c>
      <c r="C362" t="s">
        <v>1255</v>
      </c>
      <c r="D362" t="s">
        <v>2029</v>
      </c>
      <c r="E362" t="s">
        <v>2642</v>
      </c>
      <c r="F362" t="s">
        <v>121</v>
      </c>
      <c r="G362" t="s">
        <v>121</v>
      </c>
      <c r="H362" t="s">
        <v>2033</v>
      </c>
      <c r="I362" t="s">
        <v>2883</v>
      </c>
      <c r="J362" t="s">
        <v>162</v>
      </c>
      <c r="K362" s="62">
        <v>44742</v>
      </c>
      <c r="L362" t="s">
        <v>122</v>
      </c>
      <c r="M362" t="s">
        <v>163</v>
      </c>
      <c r="N362" t="s">
        <v>164</v>
      </c>
      <c r="O362">
        <v>2</v>
      </c>
      <c r="P362">
        <v>1</v>
      </c>
      <c r="Q362" s="27">
        <v>2.2000000000000002</v>
      </c>
      <c r="R362" s="27">
        <v>0</v>
      </c>
      <c r="S362" s="27">
        <v>2.2000000000000002</v>
      </c>
      <c r="T362" s="154">
        <f t="shared" si="6"/>
        <v>2.2000000000000002</v>
      </c>
    </row>
    <row r="363" spans="1:20">
      <c r="A363" t="s">
        <v>80</v>
      </c>
      <c r="B363" t="s">
        <v>1254</v>
      </c>
      <c r="C363" t="s">
        <v>1255</v>
      </c>
      <c r="D363" t="s">
        <v>2029</v>
      </c>
      <c r="E363" t="s">
        <v>2642</v>
      </c>
      <c r="F363" t="s">
        <v>121</v>
      </c>
      <c r="G363" t="s">
        <v>121</v>
      </c>
      <c r="H363" t="s">
        <v>2033</v>
      </c>
      <c r="I363" t="s">
        <v>2883</v>
      </c>
      <c r="J363" t="s">
        <v>162</v>
      </c>
      <c r="K363" s="62">
        <v>44742</v>
      </c>
      <c r="L363" t="s">
        <v>120</v>
      </c>
      <c r="M363" t="s">
        <v>121</v>
      </c>
      <c r="N363" t="s">
        <v>121</v>
      </c>
      <c r="O363">
        <v>0</v>
      </c>
      <c r="P363">
        <v>1</v>
      </c>
      <c r="Q363" s="27">
        <v>7.61</v>
      </c>
      <c r="R363" s="27">
        <v>1</v>
      </c>
      <c r="S363" s="27">
        <v>8.61</v>
      </c>
      <c r="T363" s="154">
        <f t="shared" si="6"/>
        <v>8.61</v>
      </c>
    </row>
    <row r="364" spans="1:20">
      <c r="A364" t="s">
        <v>80</v>
      </c>
      <c r="B364" t="s">
        <v>1254</v>
      </c>
      <c r="C364" t="s">
        <v>1255</v>
      </c>
      <c r="D364" t="s">
        <v>2029</v>
      </c>
      <c r="E364" t="s">
        <v>2642</v>
      </c>
      <c r="F364" t="s">
        <v>121</v>
      </c>
      <c r="G364" t="s">
        <v>121</v>
      </c>
      <c r="H364" t="s">
        <v>2033</v>
      </c>
      <c r="I364" t="s">
        <v>2883</v>
      </c>
      <c r="J364" t="s">
        <v>162</v>
      </c>
      <c r="K364" s="62">
        <v>44742</v>
      </c>
      <c r="L364" t="s">
        <v>122</v>
      </c>
      <c r="M364" t="s">
        <v>879</v>
      </c>
      <c r="N364" t="s">
        <v>880</v>
      </c>
      <c r="O364">
        <v>1</v>
      </c>
      <c r="P364">
        <v>1</v>
      </c>
      <c r="Q364" s="27">
        <v>8.1999999999999993</v>
      </c>
      <c r="R364" s="27">
        <v>0</v>
      </c>
      <c r="S364" s="27">
        <v>8.1999999999999993</v>
      </c>
      <c r="T364" s="154">
        <f t="shared" si="6"/>
        <v>8.1999999999999993</v>
      </c>
    </row>
    <row r="365" spans="1:20">
      <c r="A365" t="s">
        <v>80</v>
      </c>
      <c r="B365" t="s">
        <v>2884</v>
      </c>
      <c r="C365" t="s">
        <v>2885</v>
      </c>
      <c r="D365" t="s">
        <v>2029</v>
      </c>
      <c r="E365" t="s">
        <v>2642</v>
      </c>
      <c r="F365" t="s">
        <v>121</v>
      </c>
      <c r="G365" t="s">
        <v>121</v>
      </c>
      <c r="H365" t="s">
        <v>2033</v>
      </c>
      <c r="I365" t="s">
        <v>2886</v>
      </c>
      <c r="J365" t="s">
        <v>162</v>
      </c>
      <c r="K365" s="62">
        <v>44742</v>
      </c>
      <c r="L365" t="s">
        <v>120</v>
      </c>
      <c r="M365" t="s">
        <v>121</v>
      </c>
      <c r="N365" t="s">
        <v>121</v>
      </c>
      <c r="O365">
        <v>0</v>
      </c>
      <c r="P365">
        <v>2</v>
      </c>
      <c r="Q365" s="27">
        <v>15.22</v>
      </c>
      <c r="R365" s="27">
        <v>4</v>
      </c>
      <c r="S365" s="27">
        <v>19.22</v>
      </c>
      <c r="T365" s="154">
        <f t="shared" si="6"/>
        <v>19.22</v>
      </c>
    </row>
    <row r="366" spans="1:20">
      <c r="A366" t="s">
        <v>80</v>
      </c>
      <c r="B366" t="s">
        <v>2884</v>
      </c>
      <c r="C366" t="s">
        <v>2885</v>
      </c>
      <c r="D366" t="s">
        <v>2029</v>
      </c>
      <c r="E366" t="s">
        <v>2642</v>
      </c>
      <c r="F366" t="s">
        <v>121</v>
      </c>
      <c r="G366" t="s">
        <v>121</v>
      </c>
      <c r="H366" t="s">
        <v>2033</v>
      </c>
      <c r="I366" t="s">
        <v>2886</v>
      </c>
      <c r="J366" t="s">
        <v>162</v>
      </c>
      <c r="K366" s="62">
        <v>44742</v>
      </c>
      <c r="L366" t="s">
        <v>122</v>
      </c>
      <c r="M366" t="s">
        <v>879</v>
      </c>
      <c r="N366" t="s">
        <v>880</v>
      </c>
      <c r="O366">
        <v>2</v>
      </c>
      <c r="P366">
        <v>2</v>
      </c>
      <c r="Q366" s="27">
        <v>16.399999999999999</v>
      </c>
      <c r="R366" s="27">
        <v>0</v>
      </c>
      <c r="S366" s="27">
        <v>16.399999999999999</v>
      </c>
      <c r="T366" s="154">
        <f t="shared" si="6"/>
        <v>16.399999999999999</v>
      </c>
    </row>
    <row r="367" spans="1:20">
      <c r="A367" t="s">
        <v>80</v>
      </c>
      <c r="B367" t="s">
        <v>1256</v>
      </c>
      <c r="C367" t="s">
        <v>1257</v>
      </c>
      <c r="D367" t="s">
        <v>2029</v>
      </c>
      <c r="E367" t="s">
        <v>2642</v>
      </c>
      <c r="F367" t="s">
        <v>121</v>
      </c>
      <c r="G367" t="s">
        <v>121</v>
      </c>
      <c r="H367" t="s">
        <v>2033</v>
      </c>
      <c r="I367" t="s">
        <v>2887</v>
      </c>
      <c r="J367" t="s">
        <v>162</v>
      </c>
      <c r="K367" s="62">
        <v>44742</v>
      </c>
      <c r="L367" t="s">
        <v>120</v>
      </c>
      <c r="M367" t="s">
        <v>121</v>
      </c>
      <c r="N367" t="s">
        <v>121</v>
      </c>
      <c r="O367">
        <v>0</v>
      </c>
      <c r="P367">
        <v>1</v>
      </c>
      <c r="Q367" s="27">
        <v>7.61</v>
      </c>
      <c r="R367" s="27">
        <v>4</v>
      </c>
      <c r="S367" s="27">
        <v>11.61</v>
      </c>
      <c r="T367" s="154">
        <f t="shared" si="6"/>
        <v>11.61</v>
      </c>
    </row>
    <row r="368" spans="1:20">
      <c r="A368" t="s">
        <v>80</v>
      </c>
      <c r="B368" t="s">
        <v>1258</v>
      </c>
      <c r="C368" t="s">
        <v>1259</v>
      </c>
      <c r="D368" t="s">
        <v>2029</v>
      </c>
      <c r="E368" t="s">
        <v>2642</v>
      </c>
      <c r="F368" t="s">
        <v>121</v>
      </c>
      <c r="G368" t="s">
        <v>121</v>
      </c>
      <c r="H368" t="s">
        <v>2033</v>
      </c>
      <c r="I368" t="s">
        <v>2888</v>
      </c>
      <c r="J368" t="s">
        <v>162</v>
      </c>
      <c r="K368" s="62">
        <v>44742</v>
      </c>
      <c r="L368" t="s">
        <v>120</v>
      </c>
      <c r="M368" t="s">
        <v>121</v>
      </c>
      <c r="N368" t="s">
        <v>121</v>
      </c>
      <c r="O368">
        <v>0</v>
      </c>
      <c r="P368">
        <v>1</v>
      </c>
      <c r="Q368" s="27">
        <v>0</v>
      </c>
      <c r="R368" s="27">
        <v>0</v>
      </c>
      <c r="S368" s="27">
        <v>0</v>
      </c>
      <c r="T368" s="154">
        <f t="shared" si="6"/>
        <v>0</v>
      </c>
    </row>
    <row r="369" spans="1:20">
      <c r="A369" t="s">
        <v>80</v>
      </c>
      <c r="B369" t="s">
        <v>1258</v>
      </c>
      <c r="C369" t="s">
        <v>1259</v>
      </c>
      <c r="D369" t="s">
        <v>2029</v>
      </c>
      <c r="E369" t="s">
        <v>2642</v>
      </c>
      <c r="F369" t="s">
        <v>121</v>
      </c>
      <c r="G369" t="s">
        <v>121</v>
      </c>
      <c r="H369" t="s">
        <v>2033</v>
      </c>
      <c r="I369" t="s">
        <v>2888</v>
      </c>
      <c r="J369" t="s">
        <v>162</v>
      </c>
      <c r="K369" s="62">
        <v>44742</v>
      </c>
      <c r="L369" t="s">
        <v>122</v>
      </c>
      <c r="M369" t="s">
        <v>879</v>
      </c>
      <c r="N369" t="s">
        <v>880</v>
      </c>
      <c r="O369">
        <v>1</v>
      </c>
      <c r="P369">
        <v>1</v>
      </c>
      <c r="Q369" s="27">
        <v>8.1999999999999993</v>
      </c>
      <c r="R369" s="27">
        <v>0</v>
      </c>
      <c r="S369" s="27">
        <v>8.1999999999999993</v>
      </c>
      <c r="T369" s="154">
        <f t="shared" si="6"/>
        <v>8.1999999999999993</v>
      </c>
    </row>
    <row r="370" spans="1:20">
      <c r="A370" t="s">
        <v>80</v>
      </c>
      <c r="B370" t="s">
        <v>1258</v>
      </c>
      <c r="C370" t="s">
        <v>1259</v>
      </c>
      <c r="D370" t="s">
        <v>2029</v>
      </c>
      <c r="E370" t="s">
        <v>2642</v>
      </c>
      <c r="F370" t="s">
        <v>121</v>
      </c>
      <c r="G370" t="s">
        <v>121</v>
      </c>
      <c r="H370" t="s">
        <v>2033</v>
      </c>
      <c r="I370" t="s">
        <v>2888</v>
      </c>
      <c r="J370" t="s">
        <v>162</v>
      </c>
      <c r="K370" s="62">
        <v>44742</v>
      </c>
      <c r="L370" t="s">
        <v>120</v>
      </c>
      <c r="M370" t="s">
        <v>121</v>
      </c>
      <c r="N370" t="s">
        <v>121</v>
      </c>
      <c r="O370">
        <v>0</v>
      </c>
      <c r="P370">
        <v>3</v>
      </c>
      <c r="Q370" s="27">
        <v>22.830000000000002</v>
      </c>
      <c r="R370" s="27">
        <v>5</v>
      </c>
      <c r="S370" s="27">
        <v>27.830000000000002</v>
      </c>
      <c r="T370" s="154">
        <f t="shared" si="6"/>
        <v>27.830000000000002</v>
      </c>
    </row>
    <row r="371" spans="1:20">
      <c r="A371" t="s">
        <v>80</v>
      </c>
      <c r="B371" t="s">
        <v>1258</v>
      </c>
      <c r="C371" t="s">
        <v>1259</v>
      </c>
      <c r="D371" t="s">
        <v>2029</v>
      </c>
      <c r="E371" t="s">
        <v>2642</v>
      </c>
      <c r="F371" t="s">
        <v>121</v>
      </c>
      <c r="G371" t="s">
        <v>121</v>
      </c>
      <c r="H371" t="s">
        <v>2033</v>
      </c>
      <c r="I371" t="s">
        <v>2888</v>
      </c>
      <c r="J371" t="s">
        <v>162</v>
      </c>
      <c r="K371" s="62">
        <v>44742</v>
      </c>
      <c r="L371" t="s">
        <v>122</v>
      </c>
      <c r="M371" t="s">
        <v>879</v>
      </c>
      <c r="N371" t="s">
        <v>880</v>
      </c>
      <c r="O371">
        <v>3</v>
      </c>
      <c r="P371">
        <v>3</v>
      </c>
      <c r="Q371" s="27">
        <v>24.6</v>
      </c>
      <c r="R371" s="27">
        <v>0</v>
      </c>
      <c r="S371" s="27">
        <v>24.6</v>
      </c>
      <c r="T371" s="154">
        <f t="shared" si="6"/>
        <v>24.6</v>
      </c>
    </row>
    <row r="372" spans="1:20">
      <c r="A372" t="s">
        <v>80</v>
      </c>
      <c r="B372" t="s">
        <v>1260</v>
      </c>
      <c r="C372" t="s">
        <v>1261</v>
      </c>
      <c r="D372" t="s">
        <v>2029</v>
      </c>
      <c r="E372" t="s">
        <v>2642</v>
      </c>
      <c r="F372" t="s">
        <v>121</v>
      </c>
      <c r="G372" t="s">
        <v>121</v>
      </c>
      <c r="H372" t="s">
        <v>2033</v>
      </c>
      <c r="I372" t="s">
        <v>2889</v>
      </c>
      <c r="J372" t="s">
        <v>162</v>
      </c>
      <c r="K372" s="62">
        <v>44742</v>
      </c>
      <c r="L372" t="s">
        <v>120</v>
      </c>
      <c r="M372" t="s">
        <v>121</v>
      </c>
      <c r="N372" t="s">
        <v>121</v>
      </c>
      <c r="O372">
        <v>0</v>
      </c>
      <c r="P372">
        <v>1</v>
      </c>
      <c r="Q372" s="27">
        <v>7.61</v>
      </c>
      <c r="R372" s="27">
        <v>2</v>
      </c>
      <c r="S372" s="27">
        <v>9.61</v>
      </c>
      <c r="T372" s="154">
        <f t="shared" si="6"/>
        <v>9.61</v>
      </c>
    </row>
    <row r="373" spans="1:20">
      <c r="A373" t="s">
        <v>80</v>
      </c>
      <c r="B373" t="s">
        <v>1262</v>
      </c>
      <c r="C373" t="s">
        <v>1263</v>
      </c>
      <c r="D373" t="s">
        <v>2029</v>
      </c>
      <c r="E373" t="s">
        <v>2642</v>
      </c>
      <c r="F373" t="s">
        <v>121</v>
      </c>
      <c r="G373" t="s">
        <v>121</v>
      </c>
      <c r="H373" t="s">
        <v>2033</v>
      </c>
      <c r="I373" t="s">
        <v>2890</v>
      </c>
      <c r="J373" t="s">
        <v>162</v>
      </c>
      <c r="K373" s="62">
        <v>44742</v>
      </c>
      <c r="L373" t="s">
        <v>120</v>
      </c>
      <c r="M373" t="s">
        <v>121</v>
      </c>
      <c r="N373" t="s">
        <v>121</v>
      </c>
      <c r="O373">
        <v>0</v>
      </c>
      <c r="P373">
        <v>5</v>
      </c>
      <c r="Q373" s="27">
        <v>38.050000000000004</v>
      </c>
      <c r="R373" s="27">
        <v>14</v>
      </c>
      <c r="S373" s="27">
        <v>52.050000000000004</v>
      </c>
      <c r="T373" s="154">
        <f t="shared" si="6"/>
        <v>52.050000000000004</v>
      </c>
    </row>
    <row r="374" spans="1:20">
      <c r="A374" t="s">
        <v>80</v>
      </c>
      <c r="B374" t="s">
        <v>1264</v>
      </c>
      <c r="C374" t="s">
        <v>1265</v>
      </c>
      <c r="D374" t="s">
        <v>2029</v>
      </c>
      <c r="E374" t="s">
        <v>2642</v>
      </c>
      <c r="F374" t="s">
        <v>121</v>
      </c>
      <c r="G374" t="s">
        <v>121</v>
      </c>
      <c r="H374" t="s">
        <v>2033</v>
      </c>
      <c r="I374" t="s">
        <v>2891</v>
      </c>
      <c r="J374" t="s">
        <v>162</v>
      </c>
      <c r="K374" s="62">
        <v>44742</v>
      </c>
      <c r="L374" t="s">
        <v>120</v>
      </c>
      <c r="M374" t="s">
        <v>121</v>
      </c>
      <c r="N374" t="s">
        <v>121</v>
      </c>
      <c r="O374">
        <v>0</v>
      </c>
      <c r="P374">
        <v>1</v>
      </c>
      <c r="Q374" s="27">
        <v>7.61</v>
      </c>
      <c r="R374" s="27">
        <v>2</v>
      </c>
      <c r="S374" s="27">
        <v>9.61</v>
      </c>
      <c r="T374" s="154">
        <f t="shared" si="6"/>
        <v>9.61</v>
      </c>
    </row>
    <row r="375" spans="1:20">
      <c r="A375" t="s">
        <v>80</v>
      </c>
      <c r="B375" t="s">
        <v>1264</v>
      </c>
      <c r="C375" t="s">
        <v>1265</v>
      </c>
      <c r="D375" t="s">
        <v>2029</v>
      </c>
      <c r="E375" t="s">
        <v>2642</v>
      </c>
      <c r="F375" t="s">
        <v>121</v>
      </c>
      <c r="G375" t="s">
        <v>121</v>
      </c>
      <c r="H375" t="s">
        <v>2033</v>
      </c>
      <c r="I375" t="s">
        <v>2891</v>
      </c>
      <c r="J375" t="s">
        <v>162</v>
      </c>
      <c r="K375" s="62">
        <v>44742</v>
      </c>
      <c r="L375" t="s">
        <v>122</v>
      </c>
      <c r="M375" t="s">
        <v>879</v>
      </c>
      <c r="N375" t="s">
        <v>880</v>
      </c>
      <c r="O375">
        <v>2</v>
      </c>
      <c r="P375">
        <v>1</v>
      </c>
      <c r="Q375" s="27">
        <v>16.399999999999999</v>
      </c>
      <c r="R375" s="27">
        <v>0</v>
      </c>
      <c r="S375" s="27">
        <v>16.399999999999999</v>
      </c>
      <c r="T375" s="154">
        <f t="shared" si="6"/>
        <v>16.399999999999999</v>
      </c>
    </row>
    <row r="376" spans="1:20">
      <c r="A376" t="s">
        <v>80</v>
      </c>
      <c r="B376" t="s">
        <v>1264</v>
      </c>
      <c r="C376" t="s">
        <v>1265</v>
      </c>
      <c r="D376" t="s">
        <v>2029</v>
      </c>
      <c r="E376" t="s">
        <v>2642</v>
      </c>
      <c r="F376" t="s">
        <v>121</v>
      </c>
      <c r="G376" t="s">
        <v>121</v>
      </c>
      <c r="H376" t="s">
        <v>2033</v>
      </c>
      <c r="I376" t="s">
        <v>2891</v>
      </c>
      <c r="J376" t="s">
        <v>162</v>
      </c>
      <c r="K376" s="62">
        <v>44742</v>
      </c>
      <c r="L376" t="s">
        <v>120</v>
      </c>
      <c r="M376" t="s">
        <v>121</v>
      </c>
      <c r="N376" t="s">
        <v>121</v>
      </c>
      <c r="O376">
        <v>0</v>
      </c>
      <c r="P376">
        <v>5</v>
      </c>
      <c r="Q376" s="27">
        <v>38.050000000000004</v>
      </c>
      <c r="R376" s="27">
        <v>6</v>
      </c>
      <c r="S376" s="27">
        <v>44.050000000000004</v>
      </c>
      <c r="T376" s="154">
        <f t="shared" si="6"/>
        <v>44.050000000000004</v>
      </c>
    </row>
    <row r="377" spans="1:20">
      <c r="A377" t="s">
        <v>80</v>
      </c>
      <c r="B377" t="s">
        <v>1264</v>
      </c>
      <c r="C377" t="s">
        <v>1265</v>
      </c>
      <c r="D377" t="s">
        <v>2029</v>
      </c>
      <c r="E377" t="s">
        <v>2642</v>
      </c>
      <c r="F377" t="s">
        <v>121</v>
      </c>
      <c r="G377" t="s">
        <v>121</v>
      </c>
      <c r="H377" t="s">
        <v>2033</v>
      </c>
      <c r="I377" t="s">
        <v>2891</v>
      </c>
      <c r="J377" t="s">
        <v>162</v>
      </c>
      <c r="K377" s="62">
        <v>44742</v>
      </c>
      <c r="L377" t="s">
        <v>122</v>
      </c>
      <c r="M377" t="s">
        <v>879</v>
      </c>
      <c r="N377" t="s">
        <v>880</v>
      </c>
      <c r="O377">
        <v>5</v>
      </c>
      <c r="P377">
        <v>5</v>
      </c>
      <c r="Q377" s="27">
        <v>41</v>
      </c>
      <c r="R377" s="27">
        <v>0</v>
      </c>
      <c r="S377" s="27">
        <v>41</v>
      </c>
      <c r="T377" s="154">
        <f t="shared" si="6"/>
        <v>41</v>
      </c>
    </row>
    <row r="378" spans="1:20">
      <c r="A378" t="s">
        <v>80</v>
      </c>
      <c r="B378" t="s">
        <v>1266</v>
      </c>
      <c r="C378" t="s">
        <v>1267</v>
      </c>
      <c r="D378" t="s">
        <v>2029</v>
      </c>
      <c r="E378" t="s">
        <v>2642</v>
      </c>
      <c r="F378" t="s">
        <v>121</v>
      </c>
      <c r="G378" t="s">
        <v>121</v>
      </c>
      <c r="H378" t="s">
        <v>2033</v>
      </c>
      <c r="I378" t="s">
        <v>2892</v>
      </c>
      <c r="J378" t="s">
        <v>162</v>
      </c>
      <c r="K378" s="62">
        <v>44742</v>
      </c>
      <c r="L378" t="s">
        <v>120</v>
      </c>
      <c r="M378" t="s">
        <v>121</v>
      </c>
      <c r="N378" t="s">
        <v>121</v>
      </c>
      <c r="O378">
        <v>0</v>
      </c>
      <c r="P378">
        <v>12</v>
      </c>
      <c r="Q378" s="27">
        <v>91.320000000000007</v>
      </c>
      <c r="R378" s="27">
        <v>22</v>
      </c>
      <c r="S378" s="27">
        <v>113.32000000000001</v>
      </c>
      <c r="T378" s="154">
        <f t="shared" si="6"/>
        <v>113.32000000000001</v>
      </c>
    </row>
    <row r="379" spans="1:20">
      <c r="A379" t="s">
        <v>80</v>
      </c>
      <c r="B379" t="s">
        <v>1266</v>
      </c>
      <c r="C379" t="s">
        <v>1267</v>
      </c>
      <c r="D379" t="s">
        <v>2029</v>
      </c>
      <c r="E379" t="s">
        <v>2642</v>
      </c>
      <c r="F379" t="s">
        <v>121</v>
      </c>
      <c r="G379" t="s">
        <v>121</v>
      </c>
      <c r="H379" t="s">
        <v>2033</v>
      </c>
      <c r="I379" t="s">
        <v>2892</v>
      </c>
      <c r="J379" t="s">
        <v>162</v>
      </c>
      <c r="K379" s="62">
        <v>44742</v>
      </c>
      <c r="L379" t="s">
        <v>122</v>
      </c>
      <c r="M379" t="s">
        <v>879</v>
      </c>
      <c r="N379" t="s">
        <v>880</v>
      </c>
      <c r="O379">
        <v>11</v>
      </c>
      <c r="P379">
        <v>11</v>
      </c>
      <c r="Q379" s="27">
        <v>90.2</v>
      </c>
      <c r="R379" s="27">
        <v>0</v>
      </c>
      <c r="S379" s="27">
        <v>90.2</v>
      </c>
      <c r="T379" s="154">
        <f t="shared" si="6"/>
        <v>90.2</v>
      </c>
    </row>
    <row r="380" spans="1:20">
      <c r="A380" t="s">
        <v>80</v>
      </c>
      <c r="B380" t="s">
        <v>1268</v>
      </c>
      <c r="C380" t="s">
        <v>1269</v>
      </c>
      <c r="D380" t="s">
        <v>2029</v>
      </c>
      <c r="E380" t="s">
        <v>2642</v>
      </c>
      <c r="F380" t="s">
        <v>121</v>
      </c>
      <c r="G380" t="s">
        <v>121</v>
      </c>
      <c r="H380" t="s">
        <v>2033</v>
      </c>
      <c r="I380" t="s">
        <v>2893</v>
      </c>
      <c r="J380" t="s">
        <v>162</v>
      </c>
      <c r="K380" s="62">
        <v>44742</v>
      </c>
      <c r="L380" t="s">
        <v>120</v>
      </c>
      <c r="M380" t="s">
        <v>121</v>
      </c>
      <c r="N380" t="s">
        <v>121</v>
      </c>
      <c r="O380">
        <v>0</v>
      </c>
      <c r="P380">
        <v>1</v>
      </c>
      <c r="Q380" s="27">
        <v>7.61</v>
      </c>
      <c r="R380" s="27">
        <v>2</v>
      </c>
      <c r="S380" s="27">
        <v>9.61</v>
      </c>
      <c r="T380" s="154">
        <f t="shared" si="6"/>
        <v>9.61</v>
      </c>
    </row>
    <row r="381" spans="1:20">
      <c r="A381" t="s">
        <v>80</v>
      </c>
      <c r="B381" t="s">
        <v>2894</v>
      </c>
      <c r="C381" t="s">
        <v>2895</v>
      </c>
      <c r="D381" t="s">
        <v>2029</v>
      </c>
      <c r="E381" t="s">
        <v>2642</v>
      </c>
      <c r="F381" t="s">
        <v>121</v>
      </c>
      <c r="G381" t="s">
        <v>121</v>
      </c>
      <c r="H381" t="s">
        <v>2033</v>
      </c>
      <c r="I381" t="s">
        <v>2896</v>
      </c>
      <c r="J381" t="s">
        <v>162</v>
      </c>
      <c r="K381" s="62">
        <v>44742</v>
      </c>
      <c r="L381" t="s">
        <v>120</v>
      </c>
      <c r="M381" t="s">
        <v>121</v>
      </c>
      <c r="N381" t="s">
        <v>121</v>
      </c>
      <c r="O381">
        <v>0</v>
      </c>
      <c r="P381">
        <v>1</v>
      </c>
      <c r="Q381" s="27">
        <v>7.61</v>
      </c>
      <c r="R381" s="27">
        <v>2</v>
      </c>
      <c r="S381" s="27">
        <v>9.61</v>
      </c>
      <c r="T381" s="154">
        <f t="shared" si="6"/>
        <v>9.61</v>
      </c>
    </row>
    <row r="382" spans="1:20">
      <c r="A382" t="s">
        <v>80</v>
      </c>
      <c r="B382" t="s">
        <v>2894</v>
      </c>
      <c r="C382" t="s">
        <v>2895</v>
      </c>
      <c r="D382" t="s">
        <v>2029</v>
      </c>
      <c r="E382" t="s">
        <v>2642</v>
      </c>
      <c r="F382" t="s">
        <v>121</v>
      </c>
      <c r="G382" t="s">
        <v>121</v>
      </c>
      <c r="H382" t="s">
        <v>2033</v>
      </c>
      <c r="I382" t="s">
        <v>2896</v>
      </c>
      <c r="J382" t="s">
        <v>162</v>
      </c>
      <c r="K382" s="62">
        <v>44742</v>
      </c>
      <c r="L382" t="s">
        <v>122</v>
      </c>
      <c r="M382" t="s">
        <v>879</v>
      </c>
      <c r="N382" t="s">
        <v>880</v>
      </c>
      <c r="O382">
        <v>1</v>
      </c>
      <c r="P382">
        <v>1</v>
      </c>
      <c r="Q382" s="27">
        <v>8.1999999999999993</v>
      </c>
      <c r="R382" s="27">
        <v>0</v>
      </c>
      <c r="S382" s="27">
        <v>8.1999999999999993</v>
      </c>
      <c r="T382" s="154">
        <f t="shared" ref="T382:T445" si="7">S382</f>
        <v>8.1999999999999993</v>
      </c>
    </row>
    <row r="383" spans="1:20">
      <c r="A383" t="s">
        <v>80</v>
      </c>
      <c r="B383" t="s">
        <v>2897</v>
      </c>
      <c r="C383" t="s">
        <v>2898</v>
      </c>
      <c r="D383" t="s">
        <v>2029</v>
      </c>
      <c r="E383" t="s">
        <v>2642</v>
      </c>
      <c r="F383" t="s">
        <v>121</v>
      </c>
      <c r="G383" t="s">
        <v>121</v>
      </c>
      <c r="H383" t="s">
        <v>2033</v>
      </c>
      <c r="I383" t="s">
        <v>2899</v>
      </c>
      <c r="J383" t="s">
        <v>162</v>
      </c>
      <c r="K383" s="62">
        <v>44742</v>
      </c>
      <c r="L383" t="s">
        <v>120</v>
      </c>
      <c r="M383" t="s">
        <v>121</v>
      </c>
      <c r="N383" t="s">
        <v>121</v>
      </c>
      <c r="O383">
        <v>0</v>
      </c>
      <c r="P383">
        <v>1</v>
      </c>
      <c r="Q383" s="27">
        <v>7.61</v>
      </c>
      <c r="R383" s="27">
        <v>4</v>
      </c>
      <c r="S383" s="27">
        <v>11.61</v>
      </c>
      <c r="T383" s="154">
        <f t="shared" si="7"/>
        <v>11.61</v>
      </c>
    </row>
    <row r="384" spans="1:20">
      <c r="A384" t="s">
        <v>80</v>
      </c>
      <c r="B384" t="s">
        <v>2900</v>
      </c>
      <c r="C384" t="s">
        <v>2901</v>
      </c>
      <c r="D384" t="s">
        <v>2029</v>
      </c>
      <c r="E384" t="s">
        <v>2642</v>
      </c>
      <c r="F384" t="s">
        <v>121</v>
      </c>
      <c r="G384" t="s">
        <v>121</v>
      </c>
      <c r="H384" t="s">
        <v>2033</v>
      </c>
      <c r="I384" t="s">
        <v>2902</v>
      </c>
      <c r="J384" t="s">
        <v>162</v>
      </c>
      <c r="K384" s="62">
        <v>44742</v>
      </c>
      <c r="L384" t="s">
        <v>120</v>
      </c>
      <c r="M384" t="s">
        <v>121</v>
      </c>
      <c r="N384" t="s">
        <v>121</v>
      </c>
      <c r="O384">
        <v>0</v>
      </c>
      <c r="P384">
        <v>1</v>
      </c>
      <c r="Q384" s="27">
        <v>7.61</v>
      </c>
      <c r="R384" s="27">
        <v>0</v>
      </c>
      <c r="S384" s="27">
        <v>7.61</v>
      </c>
      <c r="T384" s="154">
        <f t="shared" si="7"/>
        <v>7.61</v>
      </c>
    </row>
    <row r="385" spans="1:20">
      <c r="A385" t="s">
        <v>80</v>
      </c>
      <c r="B385" t="s">
        <v>2900</v>
      </c>
      <c r="C385" t="s">
        <v>2901</v>
      </c>
      <c r="D385" t="s">
        <v>2029</v>
      </c>
      <c r="E385" t="s">
        <v>2642</v>
      </c>
      <c r="F385" t="s">
        <v>121</v>
      </c>
      <c r="G385" t="s">
        <v>121</v>
      </c>
      <c r="H385" t="s">
        <v>2033</v>
      </c>
      <c r="I385" t="s">
        <v>2902</v>
      </c>
      <c r="J385" t="s">
        <v>162</v>
      </c>
      <c r="K385" s="62">
        <v>44742</v>
      </c>
      <c r="L385" t="s">
        <v>122</v>
      </c>
      <c r="M385" t="s">
        <v>879</v>
      </c>
      <c r="N385" t="s">
        <v>880</v>
      </c>
      <c r="O385">
        <v>1</v>
      </c>
      <c r="P385">
        <v>1</v>
      </c>
      <c r="Q385" s="27">
        <v>8.1999999999999993</v>
      </c>
      <c r="R385" s="27">
        <v>0</v>
      </c>
      <c r="S385" s="27">
        <v>8.1999999999999993</v>
      </c>
      <c r="T385" s="154">
        <f t="shared" si="7"/>
        <v>8.1999999999999993</v>
      </c>
    </row>
    <row r="386" spans="1:20">
      <c r="A386" t="s">
        <v>80</v>
      </c>
      <c r="B386" t="s">
        <v>2900</v>
      </c>
      <c r="C386" t="s">
        <v>2901</v>
      </c>
      <c r="D386" t="s">
        <v>2029</v>
      </c>
      <c r="E386" t="s">
        <v>2642</v>
      </c>
      <c r="F386" t="s">
        <v>121</v>
      </c>
      <c r="G386" t="s">
        <v>121</v>
      </c>
      <c r="H386" t="s">
        <v>2033</v>
      </c>
      <c r="I386" t="s">
        <v>2902</v>
      </c>
      <c r="J386" t="s">
        <v>162</v>
      </c>
      <c r="K386" s="62">
        <v>44742</v>
      </c>
      <c r="L386" t="s">
        <v>122</v>
      </c>
      <c r="M386" t="s">
        <v>163</v>
      </c>
      <c r="N386" t="s">
        <v>164</v>
      </c>
      <c r="O386">
        <v>1</v>
      </c>
      <c r="P386">
        <v>1</v>
      </c>
      <c r="Q386" s="27">
        <v>1.1000000000000001</v>
      </c>
      <c r="R386" s="27">
        <v>0</v>
      </c>
      <c r="S386" s="27">
        <v>1.1000000000000001</v>
      </c>
      <c r="T386" s="154">
        <f t="shared" si="7"/>
        <v>1.1000000000000001</v>
      </c>
    </row>
    <row r="387" spans="1:20">
      <c r="A387" t="s">
        <v>80</v>
      </c>
      <c r="B387" t="s">
        <v>1270</v>
      </c>
      <c r="C387" t="s">
        <v>1271</v>
      </c>
      <c r="D387" t="s">
        <v>2029</v>
      </c>
      <c r="E387" t="s">
        <v>2642</v>
      </c>
      <c r="F387" t="s">
        <v>121</v>
      </c>
      <c r="G387" t="s">
        <v>121</v>
      </c>
      <c r="H387" t="s">
        <v>2033</v>
      </c>
      <c r="I387" t="s">
        <v>2903</v>
      </c>
      <c r="J387" t="s">
        <v>162</v>
      </c>
      <c r="K387" s="62">
        <v>44742</v>
      </c>
      <c r="L387" t="s">
        <v>120</v>
      </c>
      <c r="M387" t="s">
        <v>121</v>
      </c>
      <c r="N387" t="s">
        <v>121</v>
      </c>
      <c r="O387">
        <v>0</v>
      </c>
      <c r="P387">
        <v>1</v>
      </c>
      <c r="Q387" s="27">
        <v>7.61</v>
      </c>
      <c r="R387" s="27">
        <v>2</v>
      </c>
      <c r="S387" s="27">
        <v>9.61</v>
      </c>
      <c r="T387" s="154">
        <f t="shared" si="7"/>
        <v>9.61</v>
      </c>
    </row>
    <row r="388" spans="1:20">
      <c r="A388" t="s">
        <v>80</v>
      </c>
      <c r="B388" t="s">
        <v>1272</v>
      </c>
      <c r="C388" t="s">
        <v>1273</v>
      </c>
      <c r="D388" t="s">
        <v>2029</v>
      </c>
      <c r="E388" t="s">
        <v>2642</v>
      </c>
      <c r="F388" t="s">
        <v>121</v>
      </c>
      <c r="G388" t="s">
        <v>121</v>
      </c>
      <c r="H388" t="s">
        <v>2033</v>
      </c>
      <c r="I388" t="s">
        <v>2904</v>
      </c>
      <c r="J388" t="s">
        <v>162</v>
      </c>
      <c r="K388" s="62">
        <v>44742</v>
      </c>
      <c r="L388" t="s">
        <v>120</v>
      </c>
      <c r="M388" t="s">
        <v>121</v>
      </c>
      <c r="N388" t="s">
        <v>121</v>
      </c>
      <c r="O388">
        <v>0</v>
      </c>
      <c r="P388">
        <v>3</v>
      </c>
      <c r="Q388" s="27">
        <v>22.830000000000002</v>
      </c>
      <c r="R388" s="27">
        <v>7</v>
      </c>
      <c r="S388" s="27">
        <v>29.830000000000002</v>
      </c>
      <c r="T388" s="154">
        <f t="shared" si="7"/>
        <v>29.830000000000002</v>
      </c>
    </row>
    <row r="389" spans="1:20">
      <c r="A389" t="s">
        <v>80</v>
      </c>
      <c r="B389" t="s">
        <v>1272</v>
      </c>
      <c r="C389" t="s">
        <v>1273</v>
      </c>
      <c r="D389" t="s">
        <v>2029</v>
      </c>
      <c r="E389" t="s">
        <v>2642</v>
      </c>
      <c r="F389" t="s">
        <v>121</v>
      </c>
      <c r="G389" t="s">
        <v>121</v>
      </c>
      <c r="H389" t="s">
        <v>2033</v>
      </c>
      <c r="I389" t="s">
        <v>2904</v>
      </c>
      <c r="J389" t="s">
        <v>162</v>
      </c>
      <c r="K389" s="62">
        <v>44742</v>
      </c>
      <c r="L389" t="s">
        <v>120</v>
      </c>
      <c r="M389" t="s">
        <v>121</v>
      </c>
      <c r="N389" t="s">
        <v>121</v>
      </c>
      <c r="O389">
        <v>0</v>
      </c>
      <c r="P389">
        <v>2</v>
      </c>
      <c r="Q389" s="27">
        <v>15.22</v>
      </c>
      <c r="R389" s="27">
        <v>4</v>
      </c>
      <c r="S389" s="27">
        <v>19.22</v>
      </c>
      <c r="T389" s="154">
        <f t="shared" si="7"/>
        <v>19.22</v>
      </c>
    </row>
    <row r="390" spans="1:20">
      <c r="A390" t="s">
        <v>80</v>
      </c>
      <c r="B390" t="s">
        <v>1274</v>
      </c>
      <c r="C390" t="s">
        <v>1275</v>
      </c>
      <c r="D390" t="s">
        <v>2029</v>
      </c>
      <c r="E390" t="s">
        <v>2642</v>
      </c>
      <c r="F390" t="s">
        <v>121</v>
      </c>
      <c r="G390" t="s">
        <v>121</v>
      </c>
      <c r="H390" t="s">
        <v>2033</v>
      </c>
      <c r="I390" t="s">
        <v>2905</v>
      </c>
      <c r="J390" t="s">
        <v>162</v>
      </c>
      <c r="K390" s="62">
        <v>44742</v>
      </c>
      <c r="L390" t="s">
        <v>120</v>
      </c>
      <c r="M390" t="s">
        <v>121</v>
      </c>
      <c r="N390" t="s">
        <v>121</v>
      </c>
      <c r="O390">
        <v>0</v>
      </c>
      <c r="P390">
        <v>1</v>
      </c>
      <c r="Q390" s="27">
        <v>7.61</v>
      </c>
      <c r="R390" s="27">
        <v>0</v>
      </c>
      <c r="S390" s="27">
        <v>7.61</v>
      </c>
      <c r="T390" s="154">
        <f t="shared" si="7"/>
        <v>7.61</v>
      </c>
    </row>
    <row r="391" spans="1:20">
      <c r="A391" t="s">
        <v>80</v>
      </c>
      <c r="B391" t="s">
        <v>1276</v>
      </c>
      <c r="C391" t="s">
        <v>1277</v>
      </c>
      <c r="D391" t="s">
        <v>2029</v>
      </c>
      <c r="E391" t="s">
        <v>2642</v>
      </c>
      <c r="F391" t="s">
        <v>121</v>
      </c>
      <c r="G391" t="s">
        <v>121</v>
      </c>
      <c r="H391" t="s">
        <v>2033</v>
      </c>
      <c r="I391" t="s">
        <v>2906</v>
      </c>
      <c r="J391" t="s">
        <v>162</v>
      </c>
      <c r="K391" s="62">
        <v>44742</v>
      </c>
      <c r="L391" t="s">
        <v>120</v>
      </c>
      <c r="M391" t="s">
        <v>121</v>
      </c>
      <c r="N391" t="s">
        <v>121</v>
      </c>
      <c r="O391">
        <v>0</v>
      </c>
      <c r="P391">
        <v>1</v>
      </c>
      <c r="Q391" s="27">
        <v>7.61</v>
      </c>
      <c r="R391" s="27">
        <v>4</v>
      </c>
      <c r="S391" s="27">
        <v>11.61</v>
      </c>
      <c r="T391" s="154">
        <f t="shared" si="7"/>
        <v>11.61</v>
      </c>
    </row>
    <row r="392" spans="1:20">
      <c r="A392" t="s">
        <v>80</v>
      </c>
      <c r="B392" t="s">
        <v>1276</v>
      </c>
      <c r="C392" t="s">
        <v>1277</v>
      </c>
      <c r="D392" t="s">
        <v>2029</v>
      </c>
      <c r="E392" t="s">
        <v>2642</v>
      </c>
      <c r="F392" t="s">
        <v>121</v>
      </c>
      <c r="G392" t="s">
        <v>121</v>
      </c>
      <c r="H392" t="s">
        <v>2033</v>
      </c>
      <c r="I392" t="s">
        <v>2906</v>
      </c>
      <c r="J392" t="s">
        <v>162</v>
      </c>
      <c r="K392" s="62">
        <v>44742</v>
      </c>
      <c r="L392" t="s">
        <v>122</v>
      </c>
      <c r="M392" t="s">
        <v>879</v>
      </c>
      <c r="N392" t="s">
        <v>880</v>
      </c>
      <c r="O392">
        <v>1</v>
      </c>
      <c r="P392">
        <v>1</v>
      </c>
      <c r="Q392" s="27">
        <v>8.1999999999999993</v>
      </c>
      <c r="R392" s="27">
        <v>0</v>
      </c>
      <c r="S392" s="27">
        <v>8.1999999999999993</v>
      </c>
      <c r="T392" s="154">
        <f t="shared" si="7"/>
        <v>8.1999999999999993</v>
      </c>
    </row>
    <row r="393" spans="1:20">
      <c r="A393" t="s">
        <v>80</v>
      </c>
      <c r="B393" t="s">
        <v>1278</v>
      </c>
      <c r="C393" t="s">
        <v>1279</v>
      </c>
      <c r="D393" t="s">
        <v>2029</v>
      </c>
      <c r="E393" t="s">
        <v>2642</v>
      </c>
      <c r="F393" t="s">
        <v>121</v>
      </c>
      <c r="G393" t="s">
        <v>121</v>
      </c>
      <c r="H393" t="s">
        <v>2033</v>
      </c>
      <c r="I393" t="s">
        <v>2907</v>
      </c>
      <c r="J393" t="s">
        <v>162</v>
      </c>
      <c r="K393" s="62">
        <v>44742</v>
      </c>
      <c r="L393" t="s">
        <v>120</v>
      </c>
      <c r="M393" t="s">
        <v>121</v>
      </c>
      <c r="N393" t="s">
        <v>121</v>
      </c>
      <c r="O393">
        <v>0</v>
      </c>
      <c r="P393">
        <v>1</v>
      </c>
      <c r="Q393" s="27">
        <v>7.61</v>
      </c>
      <c r="R393" s="27">
        <v>2</v>
      </c>
      <c r="S393" s="27">
        <v>9.61</v>
      </c>
      <c r="T393" s="154">
        <f t="shared" si="7"/>
        <v>9.61</v>
      </c>
    </row>
    <row r="394" spans="1:20">
      <c r="A394" t="s">
        <v>80</v>
      </c>
      <c r="B394" t="s">
        <v>1278</v>
      </c>
      <c r="C394" t="s">
        <v>1279</v>
      </c>
      <c r="D394" t="s">
        <v>2029</v>
      </c>
      <c r="E394" t="s">
        <v>2642</v>
      </c>
      <c r="F394" t="s">
        <v>121</v>
      </c>
      <c r="G394" t="s">
        <v>121</v>
      </c>
      <c r="H394" t="s">
        <v>2033</v>
      </c>
      <c r="I394" t="s">
        <v>2907</v>
      </c>
      <c r="J394" t="s">
        <v>162</v>
      </c>
      <c r="K394" s="62">
        <v>44742</v>
      </c>
      <c r="L394" t="s">
        <v>122</v>
      </c>
      <c r="M394" t="s">
        <v>879</v>
      </c>
      <c r="N394" t="s">
        <v>880</v>
      </c>
      <c r="O394">
        <v>1</v>
      </c>
      <c r="P394">
        <v>1</v>
      </c>
      <c r="Q394" s="27">
        <v>8.1999999999999993</v>
      </c>
      <c r="R394" s="27">
        <v>0</v>
      </c>
      <c r="S394" s="27">
        <v>8.1999999999999993</v>
      </c>
      <c r="T394" s="154">
        <f t="shared" si="7"/>
        <v>8.1999999999999993</v>
      </c>
    </row>
    <row r="395" spans="1:20">
      <c r="A395" t="s">
        <v>80</v>
      </c>
      <c r="B395" t="s">
        <v>1280</v>
      </c>
      <c r="C395" t="s">
        <v>1281</v>
      </c>
      <c r="D395" t="s">
        <v>2029</v>
      </c>
      <c r="E395" t="s">
        <v>2642</v>
      </c>
      <c r="F395" t="s">
        <v>121</v>
      </c>
      <c r="G395" t="s">
        <v>121</v>
      </c>
      <c r="H395" t="s">
        <v>2033</v>
      </c>
      <c r="I395" t="s">
        <v>2908</v>
      </c>
      <c r="J395" t="s">
        <v>162</v>
      </c>
      <c r="K395" s="62">
        <v>44742</v>
      </c>
      <c r="L395" t="s">
        <v>120</v>
      </c>
      <c r="M395" t="s">
        <v>121</v>
      </c>
      <c r="N395" t="s">
        <v>121</v>
      </c>
      <c r="O395">
        <v>0</v>
      </c>
      <c r="P395">
        <v>1</v>
      </c>
      <c r="Q395" s="27">
        <v>7.61</v>
      </c>
      <c r="R395" s="27">
        <v>2</v>
      </c>
      <c r="S395" s="27">
        <v>9.61</v>
      </c>
      <c r="T395" s="154">
        <f t="shared" si="7"/>
        <v>9.61</v>
      </c>
    </row>
    <row r="396" spans="1:20">
      <c r="A396" t="s">
        <v>80</v>
      </c>
      <c r="B396" t="s">
        <v>1280</v>
      </c>
      <c r="C396" t="s">
        <v>1281</v>
      </c>
      <c r="D396" t="s">
        <v>2029</v>
      </c>
      <c r="E396" t="s">
        <v>2642</v>
      </c>
      <c r="F396" t="s">
        <v>121</v>
      </c>
      <c r="G396" t="s">
        <v>121</v>
      </c>
      <c r="H396" t="s">
        <v>2033</v>
      </c>
      <c r="I396" t="s">
        <v>2908</v>
      </c>
      <c r="J396" t="s">
        <v>162</v>
      </c>
      <c r="K396" s="62">
        <v>44742</v>
      </c>
      <c r="L396" t="s">
        <v>120</v>
      </c>
      <c r="M396" t="s">
        <v>121</v>
      </c>
      <c r="N396" t="s">
        <v>121</v>
      </c>
      <c r="O396">
        <v>0</v>
      </c>
      <c r="P396">
        <v>13</v>
      </c>
      <c r="Q396" s="27">
        <v>98.93</v>
      </c>
      <c r="R396" s="27">
        <v>26</v>
      </c>
      <c r="S396" s="27">
        <v>124.93</v>
      </c>
      <c r="T396" s="154">
        <f t="shared" si="7"/>
        <v>124.93</v>
      </c>
    </row>
    <row r="397" spans="1:20">
      <c r="A397" t="s">
        <v>80</v>
      </c>
      <c r="B397" t="s">
        <v>1282</v>
      </c>
      <c r="C397" t="s">
        <v>1283</v>
      </c>
      <c r="D397" t="s">
        <v>2029</v>
      </c>
      <c r="E397" t="s">
        <v>2642</v>
      </c>
      <c r="F397" t="s">
        <v>121</v>
      </c>
      <c r="G397" t="s">
        <v>121</v>
      </c>
      <c r="H397" t="s">
        <v>2033</v>
      </c>
      <c r="I397" t="s">
        <v>2909</v>
      </c>
      <c r="J397" t="s">
        <v>162</v>
      </c>
      <c r="K397" s="62">
        <v>44742</v>
      </c>
      <c r="L397" t="s">
        <v>120</v>
      </c>
      <c r="M397" t="s">
        <v>121</v>
      </c>
      <c r="N397" t="s">
        <v>121</v>
      </c>
      <c r="O397">
        <v>0</v>
      </c>
      <c r="P397">
        <v>1</v>
      </c>
      <c r="Q397" s="27">
        <v>7.61</v>
      </c>
      <c r="R397" s="27">
        <v>2</v>
      </c>
      <c r="S397" s="27">
        <v>9.61</v>
      </c>
      <c r="T397" s="154">
        <f t="shared" si="7"/>
        <v>9.61</v>
      </c>
    </row>
    <row r="398" spans="1:20">
      <c r="A398" t="s">
        <v>80</v>
      </c>
      <c r="B398" t="s">
        <v>1284</v>
      </c>
      <c r="C398" t="s">
        <v>1285</v>
      </c>
      <c r="D398" t="s">
        <v>2029</v>
      </c>
      <c r="E398" t="s">
        <v>2642</v>
      </c>
      <c r="F398" t="s">
        <v>121</v>
      </c>
      <c r="G398" t="s">
        <v>121</v>
      </c>
      <c r="H398" t="s">
        <v>2033</v>
      </c>
      <c r="I398" t="s">
        <v>2910</v>
      </c>
      <c r="J398" t="s">
        <v>162</v>
      </c>
      <c r="K398" s="62">
        <v>44742</v>
      </c>
      <c r="L398" t="s">
        <v>120</v>
      </c>
      <c r="M398" t="s">
        <v>121</v>
      </c>
      <c r="N398" t="s">
        <v>121</v>
      </c>
      <c r="O398">
        <v>0</v>
      </c>
      <c r="P398">
        <v>3</v>
      </c>
      <c r="Q398" s="27">
        <v>22.830000000000002</v>
      </c>
      <c r="R398" s="27">
        <v>5</v>
      </c>
      <c r="S398" s="27">
        <v>27.830000000000002</v>
      </c>
      <c r="T398" s="154">
        <f t="shared" si="7"/>
        <v>27.830000000000002</v>
      </c>
    </row>
    <row r="399" spans="1:20">
      <c r="A399" t="s">
        <v>80</v>
      </c>
      <c r="B399" t="s">
        <v>1286</v>
      </c>
      <c r="C399" t="s">
        <v>1287</v>
      </c>
      <c r="D399" t="s">
        <v>2029</v>
      </c>
      <c r="E399" t="s">
        <v>2642</v>
      </c>
      <c r="F399" t="s">
        <v>121</v>
      </c>
      <c r="G399" t="s">
        <v>121</v>
      </c>
      <c r="H399" t="s">
        <v>2033</v>
      </c>
      <c r="I399" t="s">
        <v>2911</v>
      </c>
      <c r="J399" t="s">
        <v>162</v>
      </c>
      <c r="K399" s="62">
        <v>44742</v>
      </c>
      <c r="L399" t="s">
        <v>120</v>
      </c>
      <c r="M399" t="s">
        <v>121</v>
      </c>
      <c r="N399" t="s">
        <v>121</v>
      </c>
      <c r="O399">
        <v>0</v>
      </c>
      <c r="P399">
        <v>1</v>
      </c>
      <c r="Q399" s="27">
        <v>7.61</v>
      </c>
      <c r="R399" s="27">
        <v>2</v>
      </c>
      <c r="S399" s="27">
        <v>9.61</v>
      </c>
      <c r="T399" s="154">
        <f t="shared" si="7"/>
        <v>9.61</v>
      </c>
    </row>
    <row r="400" spans="1:20">
      <c r="A400" t="s">
        <v>80</v>
      </c>
      <c r="B400" t="s">
        <v>1286</v>
      </c>
      <c r="C400" t="s">
        <v>1287</v>
      </c>
      <c r="D400" t="s">
        <v>2029</v>
      </c>
      <c r="E400" t="s">
        <v>2642</v>
      </c>
      <c r="F400" t="s">
        <v>121</v>
      </c>
      <c r="G400" t="s">
        <v>121</v>
      </c>
      <c r="H400" t="s">
        <v>2033</v>
      </c>
      <c r="I400" t="s">
        <v>2911</v>
      </c>
      <c r="J400" t="s">
        <v>162</v>
      </c>
      <c r="K400" s="62">
        <v>44742</v>
      </c>
      <c r="L400" t="s">
        <v>120</v>
      </c>
      <c r="M400" t="s">
        <v>121</v>
      </c>
      <c r="N400" t="s">
        <v>121</v>
      </c>
      <c r="O400">
        <v>0</v>
      </c>
      <c r="P400">
        <v>4</v>
      </c>
      <c r="Q400" s="27">
        <v>30.44</v>
      </c>
      <c r="R400" s="27">
        <v>10</v>
      </c>
      <c r="S400" s="27">
        <v>40.44</v>
      </c>
      <c r="T400" s="154">
        <f t="shared" si="7"/>
        <v>40.44</v>
      </c>
    </row>
    <row r="401" spans="1:20">
      <c r="A401" t="s">
        <v>80</v>
      </c>
      <c r="B401" t="s">
        <v>1288</v>
      </c>
      <c r="C401" t="s">
        <v>1289</v>
      </c>
      <c r="D401" t="s">
        <v>2029</v>
      </c>
      <c r="E401" t="s">
        <v>2642</v>
      </c>
      <c r="F401" t="s">
        <v>121</v>
      </c>
      <c r="G401" t="s">
        <v>121</v>
      </c>
      <c r="H401" t="s">
        <v>2033</v>
      </c>
      <c r="I401" t="s">
        <v>2912</v>
      </c>
      <c r="J401" t="s">
        <v>162</v>
      </c>
      <c r="K401" s="62">
        <v>44742</v>
      </c>
      <c r="L401" t="s">
        <v>120</v>
      </c>
      <c r="M401" t="s">
        <v>121</v>
      </c>
      <c r="N401" t="s">
        <v>121</v>
      </c>
      <c r="O401">
        <v>0</v>
      </c>
      <c r="P401">
        <v>1</v>
      </c>
      <c r="Q401" s="27">
        <v>7.61</v>
      </c>
      <c r="R401" s="27">
        <v>2</v>
      </c>
      <c r="S401" s="27">
        <v>9.61</v>
      </c>
      <c r="T401" s="154">
        <f t="shared" si="7"/>
        <v>9.61</v>
      </c>
    </row>
    <row r="402" spans="1:20">
      <c r="A402" t="s">
        <v>80</v>
      </c>
      <c r="B402" t="s">
        <v>1288</v>
      </c>
      <c r="C402" t="s">
        <v>1289</v>
      </c>
      <c r="D402" t="s">
        <v>2029</v>
      </c>
      <c r="E402" t="s">
        <v>2642</v>
      </c>
      <c r="F402" t="s">
        <v>121</v>
      </c>
      <c r="G402" t="s">
        <v>121</v>
      </c>
      <c r="H402" t="s">
        <v>2033</v>
      </c>
      <c r="I402" t="s">
        <v>2912</v>
      </c>
      <c r="J402" t="s">
        <v>162</v>
      </c>
      <c r="K402" s="62">
        <v>44742</v>
      </c>
      <c r="L402" t="s">
        <v>122</v>
      </c>
      <c r="M402" t="s">
        <v>879</v>
      </c>
      <c r="N402" t="s">
        <v>880</v>
      </c>
      <c r="O402">
        <v>1</v>
      </c>
      <c r="P402">
        <v>1</v>
      </c>
      <c r="Q402" s="27">
        <v>8.1999999999999993</v>
      </c>
      <c r="R402" s="27">
        <v>0</v>
      </c>
      <c r="S402" s="27">
        <v>8.1999999999999993</v>
      </c>
      <c r="T402" s="154">
        <f t="shared" si="7"/>
        <v>8.1999999999999993</v>
      </c>
    </row>
    <row r="403" spans="1:20">
      <c r="A403" t="s">
        <v>80</v>
      </c>
      <c r="B403" t="s">
        <v>1290</v>
      </c>
      <c r="C403" t="s">
        <v>1291</v>
      </c>
      <c r="D403" t="s">
        <v>2029</v>
      </c>
      <c r="E403" t="s">
        <v>2642</v>
      </c>
      <c r="F403" t="s">
        <v>121</v>
      </c>
      <c r="G403" t="s">
        <v>121</v>
      </c>
      <c r="H403" t="s">
        <v>2033</v>
      </c>
      <c r="I403" t="s">
        <v>2913</v>
      </c>
      <c r="J403" t="s">
        <v>162</v>
      </c>
      <c r="K403" s="62">
        <v>44742</v>
      </c>
      <c r="L403" t="s">
        <v>120</v>
      </c>
      <c r="M403" t="s">
        <v>121</v>
      </c>
      <c r="N403" t="s">
        <v>121</v>
      </c>
      <c r="O403">
        <v>0</v>
      </c>
      <c r="P403">
        <v>2</v>
      </c>
      <c r="Q403" s="27">
        <v>15.22</v>
      </c>
      <c r="R403" s="27">
        <v>2</v>
      </c>
      <c r="S403" s="27">
        <v>17.22</v>
      </c>
      <c r="T403" s="154">
        <f t="shared" si="7"/>
        <v>17.22</v>
      </c>
    </row>
    <row r="404" spans="1:20">
      <c r="A404" t="s">
        <v>80</v>
      </c>
      <c r="B404" t="s">
        <v>1290</v>
      </c>
      <c r="C404" t="s">
        <v>1291</v>
      </c>
      <c r="D404" t="s">
        <v>2029</v>
      </c>
      <c r="E404" t="s">
        <v>2642</v>
      </c>
      <c r="F404" t="s">
        <v>121</v>
      </c>
      <c r="G404" t="s">
        <v>121</v>
      </c>
      <c r="H404" t="s">
        <v>2033</v>
      </c>
      <c r="I404" t="s">
        <v>2913</v>
      </c>
      <c r="J404" t="s">
        <v>162</v>
      </c>
      <c r="K404" s="62">
        <v>44742</v>
      </c>
      <c r="L404" t="s">
        <v>122</v>
      </c>
      <c r="M404" t="s">
        <v>879</v>
      </c>
      <c r="N404" t="s">
        <v>880</v>
      </c>
      <c r="O404">
        <v>2</v>
      </c>
      <c r="P404">
        <v>2</v>
      </c>
      <c r="Q404" s="27">
        <v>16.399999999999999</v>
      </c>
      <c r="R404" s="27">
        <v>0</v>
      </c>
      <c r="S404" s="27">
        <v>16.399999999999999</v>
      </c>
      <c r="T404" s="154">
        <f t="shared" si="7"/>
        <v>16.399999999999999</v>
      </c>
    </row>
    <row r="405" spans="1:20">
      <c r="A405" t="s">
        <v>80</v>
      </c>
      <c r="B405" t="s">
        <v>1292</v>
      </c>
      <c r="C405" t="s">
        <v>1293</v>
      </c>
      <c r="D405" t="s">
        <v>2029</v>
      </c>
      <c r="E405" t="s">
        <v>2642</v>
      </c>
      <c r="F405" t="s">
        <v>121</v>
      </c>
      <c r="G405" t="s">
        <v>121</v>
      </c>
      <c r="H405" t="s">
        <v>2033</v>
      </c>
      <c r="I405" t="s">
        <v>2914</v>
      </c>
      <c r="J405" t="s">
        <v>162</v>
      </c>
      <c r="K405" s="62">
        <v>44742</v>
      </c>
      <c r="L405" t="s">
        <v>120</v>
      </c>
      <c r="M405" t="s">
        <v>121</v>
      </c>
      <c r="N405" t="s">
        <v>121</v>
      </c>
      <c r="O405">
        <v>0</v>
      </c>
      <c r="P405">
        <v>5</v>
      </c>
      <c r="Q405" s="27">
        <v>38.050000000000004</v>
      </c>
      <c r="R405" s="27">
        <v>10</v>
      </c>
      <c r="S405" s="27">
        <v>48.050000000000004</v>
      </c>
      <c r="T405" s="154">
        <f t="shared" si="7"/>
        <v>48.050000000000004</v>
      </c>
    </row>
    <row r="406" spans="1:20">
      <c r="A406" t="s">
        <v>80</v>
      </c>
      <c r="B406" t="s">
        <v>1292</v>
      </c>
      <c r="C406" t="s">
        <v>1293</v>
      </c>
      <c r="D406" t="s">
        <v>2029</v>
      </c>
      <c r="E406" t="s">
        <v>2642</v>
      </c>
      <c r="F406" t="s">
        <v>121</v>
      </c>
      <c r="G406" t="s">
        <v>121</v>
      </c>
      <c r="H406" t="s">
        <v>2033</v>
      </c>
      <c r="I406" t="s">
        <v>2914</v>
      </c>
      <c r="J406" t="s">
        <v>162</v>
      </c>
      <c r="K406" s="62">
        <v>44742</v>
      </c>
      <c r="L406" t="s">
        <v>122</v>
      </c>
      <c r="M406" t="s">
        <v>879</v>
      </c>
      <c r="N406" t="s">
        <v>880</v>
      </c>
      <c r="O406">
        <v>5</v>
      </c>
      <c r="P406">
        <v>5</v>
      </c>
      <c r="Q406" s="27">
        <v>41</v>
      </c>
      <c r="R406" s="27">
        <v>0</v>
      </c>
      <c r="S406" s="27">
        <v>41</v>
      </c>
      <c r="T406" s="154">
        <f t="shared" si="7"/>
        <v>41</v>
      </c>
    </row>
    <row r="407" spans="1:20">
      <c r="A407" t="s">
        <v>80</v>
      </c>
      <c r="B407" t="s">
        <v>1294</v>
      </c>
      <c r="C407" t="s">
        <v>1295</v>
      </c>
      <c r="D407" t="s">
        <v>2029</v>
      </c>
      <c r="E407" t="s">
        <v>2642</v>
      </c>
      <c r="F407" t="s">
        <v>121</v>
      </c>
      <c r="G407" t="s">
        <v>121</v>
      </c>
      <c r="H407" t="s">
        <v>2033</v>
      </c>
      <c r="I407" t="s">
        <v>2915</v>
      </c>
      <c r="J407" t="s">
        <v>162</v>
      </c>
      <c r="K407" s="62">
        <v>44742</v>
      </c>
      <c r="L407" t="s">
        <v>120</v>
      </c>
      <c r="M407" t="s">
        <v>121</v>
      </c>
      <c r="N407" t="s">
        <v>121</v>
      </c>
      <c r="O407">
        <v>0</v>
      </c>
      <c r="P407">
        <v>2</v>
      </c>
      <c r="Q407" s="27">
        <v>15.22</v>
      </c>
      <c r="R407" s="27">
        <v>2</v>
      </c>
      <c r="S407" s="27">
        <v>17.22</v>
      </c>
      <c r="T407" s="154">
        <f t="shared" si="7"/>
        <v>17.22</v>
      </c>
    </row>
    <row r="408" spans="1:20">
      <c r="A408" t="s">
        <v>80</v>
      </c>
      <c r="B408" t="s">
        <v>1294</v>
      </c>
      <c r="C408" t="s">
        <v>1295</v>
      </c>
      <c r="D408" t="s">
        <v>2029</v>
      </c>
      <c r="E408" t="s">
        <v>2642</v>
      </c>
      <c r="F408" t="s">
        <v>121</v>
      </c>
      <c r="G408" t="s">
        <v>121</v>
      </c>
      <c r="H408" t="s">
        <v>2033</v>
      </c>
      <c r="I408" t="s">
        <v>2915</v>
      </c>
      <c r="J408" t="s">
        <v>162</v>
      </c>
      <c r="K408" s="62">
        <v>44742</v>
      </c>
      <c r="L408" t="s">
        <v>122</v>
      </c>
      <c r="M408" t="s">
        <v>879</v>
      </c>
      <c r="N408" t="s">
        <v>880</v>
      </c>
      <c r="O408">
        <v>1</v>
      </c>
      <c r="P408">
        <v>1</v>
      </c>
      <c r="Q408" s="27">
        <v>8.1999999999999993</v>
      </c>
      <c r="R408" s="27">
        <v>0</v>
      </c>
      <c r="S408" s="27">
        <v>8.1999999999999993</v>
      </c>
      <c r="T408" s="154">
        <f t="shared" si="7"/>
        <v>8.1999999999999993</v>
      </c>
    </row>
    <row r="409" spans="1:20">
      <c r="A409" t="s">
        <v>80</v>
      </c>
      <c r="B409" t="s">
        <v>1294</v>
      </c>
      <c r="C409" t="s">
        <v>1295</v>
      </c>
      <c r="D409" t="s">
        <v>2029</v>
      </c>
      <c r="E409" t="s">
        <v>2642</v>
      </c>
      <c r="F409" t="s">
        <v>121</v>
      </c>
      <c r="G409" t="s">
        <v>121</v>
      </c>
      <c r="H409" t="s">
        <v>2033</v>
      </c>
      <c r="I409" t="s">
        <v>2915</v>
      </c>
      <c r="J409" t="s">
        <v>162</v>
      </c>
      <c r="K409" s="62">
        <v>44742</v>
      </c>
      <c r="L409" t="s">
        <v>122</v>
      </c>
      <c r="M409" t="s">
        <v>163</v>
      </c>
      <c r="N409" t="s">
        <v>164</v>
      </c>
      <c r="O409">
        <v>2</v>
      </c>
      <c r="P409">
        <v>1</v>
      </c>
      <c r="Q409" s="27">
        <v>2.2000000000000002</v>
      </c>
      <c r="R409" s="27">
        <v>0</v>
      </c>
      <c r="S409" s="27">
        <v>2.2000000000000002</v>
      </c>
      <c r="T409" s="154">
        <f t="shared" si="7"/>
        <v>2.2000000000000002</v>
      </c>
    </row>
    <row r="410" spans="1:20">
      <c r="A410" t="s">
        <v>80</v>
      </c>
      <c r="B410" t="s">
        <v>1294</v>
      </c>
      <c r="C410" t="s">
        <v>1295</v>
      </c>
      <c r="D410" t="s">
        <v>2029</v>
      </c>
      <c r="E410" t="s">
        <v>2642</v>
      </c>
      <c r="F410" t="s">
        <v>121</v>
      </c>
      <c r="G410" t="s">
        <v>121</v>
      </c>
      <c r="H410" t="s">
        <v>2033</v>
      </c>
      <c r="I410" t="s">
        <v>2915</v>
      </c>
      <c r="J410" t="s">
        <v>162</v>
      </c>
      <c r="K410" s="62">
        <v>44742</v>
      </c>
      <c r="L410" t="s">
        <v>122</v>
      </c>
      <c r="M410" t="s">
        <v>598</v>
      </c>
      <c r="N410" t="s">
        <v>599</v>
      </c>
      <c r="O410">
        <v>1</v>
      </c>
      <c r="P410">
        <v>1</v>
      </c>
      <c r="Q410" s="27">
        <v>0.44</v>
      </c>
      <c r="R410" s="27">
        <v>0</v>
      </c>
      <c r="S410" s="27">
        <v>0.44</v>
      </c>
      <c r="T410" s="154">
        <f t="shared" si="7"/>
        <v>0.44</v>
      </c>
    </row>
    <row r="411" spans="1:20">
      <c r="A411" t="s">
        <v>80</v>
      </c>
      <c r="B411" t="s">
        <v>2916</v>
      </c>
      <c r="C411" t="s">
        <v>2917</v>
      </c>
      <c r="D411" t="s">
        <v>2029</v>
      </c>
      <c r="E411" t="s">
        <v>2642</v>
      </c>
      <c r="F411" t="s">
        <v>121</v>
      </c>
      <c r="G411" t="s">
        <v>121</v>
      </c>
      <c r="H411" t="s">
        <v>2033</v>
      </c>
      <c r="I411" t="s">
        <v>2918</v>
      </c>
      <c r="J411" t="s">
        <v>162</v>
      </c>
      <c r="K411" s="62">
        <v>44742</v>
      </c>
      <c r="L411" t="s">
        <v>120</v>
      </c>
      <c r="M411" t="s">
        <v>121</v>
      </c>
      <c r="N411" t="s">
        <v>121</v>
      </c>
      <c r="O411">
        <v>0</v>
      </c>
      <c r="P411">
        <v>1</v>
      </c>
      <c r="Q411" s="27">
        <v>7.61</v>
      </c>
      <c r="R411" s="27">
        <v>4</v>
      </c>
      <c r="S411" s="27">
        <v>11.61</v>
      </c>
      <c r="T411" s="154">
        <f t="shared" si="7"/>
        <v>11.61</v>
      </c>
    </row>
    <row r="412" spans="1:20">
      <c r="A412" t="s">
        <v>80</v>
      </c>
      <c r="B412" t="s">
        <v>2916</v>
      </c>
      <c r="C412" t="s">
        <v>2917</v>
      </c>
      <c r="D412" t="s">
        <v>2029</v>
      </c>
      <c r="E412" t="s">
        <v>2642</v>
      </c>
      <c r="F412" t="s">
        <v>121</v>
      </c>
      <c r="G412" t="s">
        <v>121</v>
      </c>
      <c r="H412" t="s">
        <v>2033</v>
      </c>
      <c r="I412" t="s">
        <v>2918</v>
      </c>
      <c r="J412" t="s">
        <v>162</v>
      </c>
      <c r="K412" s="62">
        <v>44742</v>
      </c>
      <c r="L412" t="s">
        <v>120</v>
      </c>
      <c r="M412" t="s">
        <v>121</v>
      </c>
      <c r="N412" t="s">
        <v>121</v>
      </c>
      <c r="O412">
        <v>0</v>
      </c>
      <c r="P412">
        <v>3</v>
      </c>
      <c r="Q412" s="27">
        <v>22.830000000000002</v>
      </c>
      <c r="R412" s="27">
        <v>10</v>
      </c>
      <c r="S412" s="27">
        <v>32.83</v>
      </c>
      <c r="T412" s="154">
        <f t="shared" si="7"/>
        <v>32.83</v>
      </c>
    </row>
    <row r="413" spans="1:20">
      <c r="A413" t="s">
        <v>80</v>
      </c>
      <c r="B413" t="s">
        <v>2919</v>
      </c>
      <c r="C413" t="s">
        <v>2920</v>
      </c>
      <c r="D413" t="s">
        <v>2029</v>
      </c>
      <c r="E413" t="s">
        <v>2642</v>
      </c>
      <c r="F413" t="s">
        <v>121</v>
      </c>
      <c r="G413" t="s">
        <v>121</v>
      </c>
      <c r="H413" t="s">
        <v>2033</v>
      </c>
      <c r="I413" t="s">
        <v>2921</v>
      </c>
      <c r="J413" t="s">
        <v>162</v>
      </c>
      <c r="K413" s="62">
        <v>44742</v>
      </c>
      <c r="L413" t="s">
        <v>120</v>
      </c>
      <c r="M413" t="s">
        <v>121</v>
      </c>
      <c r="N413" t="s">
        <v>121</v>
      </c>
      <c r="O413">
        <v>0</v>
      </c>
      <c r="P413">
        <v>3</v>
      </c>
      <c r="Q413" s="27">
        <v>22.830000000000002</v>
      </c>
      <c r="R413" s="27">
        <v>2</v>
      </c>
      <c r="S413" s="27">
        <v>24.830000000000002</v>
      </c>
      <c r="T413" s="154">
        <f t="shared" si="7"/>
        <v>24.830000000000002</v>
      </c>
    </row>
    <row r="414" spans="1:20">
      <c r="A414" t="s">
        <v>80</v>
      </c>
      <c r="B414" t="s">
        <v>2922</v>
      </c>
      <c r="C414" t="s">
        <v>2923</v>
      </c>
      <c r="D414" t="s">
        <v>2029</v>
      </c>
      <c r="E414" t="s">
        <v>2642</v>
      </c>
      <c r="F414" t="s">
        <v>121</v>
      </c>
      <c r="G414" t="s">
        <v>121</v>
      </c>
      <c r="H414" t="s">
        <v>2033</v>
      </c>
      <c r="I414" t="s">
        <v>2924</v>
      </c>
      <c r="J414" t="s">
        <v>162</v>
      </c>
      <c r="K414" s="62">
        <v>44742</v>
      </c>
      <c r="L414" t="s">
        <v>120</v>
      </c>
      <c r="M414" t="s">
        <v>121</v>
      </c>
      <c r="N414" t="s">
        <v>121</v>
      </c>
      <c r="O414">
        <v>0</v>
      </c>
      <c r="P414">
        <v>5</v>
      </c>
      <c r="Q414" s="27">
        <v>38.050000000000004</v>
      </c>
      <c r="R414" s="27">
        <v>12</v>
      </c>
      <c r="S414" s="27">
        <v>50.050000000000004</v>
      </c>
      <c r="T414" s="154">
        <f t="shared" si="7"/>
        <v>50.050000000000004</v>
      </c>
    </row>
    <row r="415" spans="1:20">
      <c r="A415" t="s">
        <v>80</v>
      </c>
      <c r="B415" t="s">
        <v>1298</v>
      </c>
      <c r="C415" t="s">
        <v>1299</v>
      </c>
      <c r="D415" t="s">
        <v>2029</v>
      </c>
      <c r="E415" t="s">
        <v>2642</v>
      </c>
      <c r="F415" t="s">
        <v>121</v>
      </c>
      <c r="G415" t="s">
        <v>121</v>
      </c>
      <c r="H415" t="s">
        <v>2033</v>
      </c>
      <c r="I415" t="s">
        <v>2925</v>
      </c>
      <c r="J415" t="s">
        <v>162</v>
      </c>
      <c r="K415" s="62">
        <v>44742</v>
      </c>
      <c r="L415" t="s">
        <v>120</v>
      </c>
      <c r="M415" t="s">
        <v>121</v>
      </c>
      <c r="N415" t="s">
        <v>121</v>
      </c>
      <c r="O415">
        <v>0</v>
      </c>
      <c r="P415">
        <v>1</v>
      </c>
      <c r="Q415" s="27">
        <v>7.61</v>
      </c>
      <c r="R415" s="27">
        <v>6</v>
      </c>
      <c r="S415" s="27">
        <v>13.61</v>
      </c>
      <c r="T415" s="154">
        <f t="shared" si="7"/>
        <v>13.61</v>
      </c>
    </row>
    <row r="416" spans="1:20">
      <c r="A416" t="s">
        <v>80</v>
      </c>
      <c r="B416" t="s">
        <v>1298</v>
      </c>
      <c r="C416" t="s">
        <v>1299</v>
      </c>
      <c r="D416" t="s">
        <v>2029</v>
      </c>
      <c r="E416" t="s">
        <v>2642</v>
      </c>
      <c r="F416" t="s">
        <v>121</v>
      </c>
      <c r="G416" t="s">
        <v>121</v>
      </c>
      <c r="H416" t="s">
        <v>2033</v>
      </c>
      <c r="I416" t="s">
        <v>2925</v>
      </c>
      <c r="J416" t="s">
        <v>162</v>
      </c>
      <c r="K416" s="62">
        <v>44742</v>
      </c>
      <c r="L416" t="s">
        <v>122</v>
      </c>
      <c r="M416" t="s">
        <v>879</v>
      </c>
      <c r="N416" t="s">
        <v>880</v>
      </c>
      <c r="O416">
        <v>3</v>
      </c>
      <c r="P416">
        <v>1</v>
      </c>
      <c r="Q416" s="27">
        <v>24.6</v>
      </c>
      <c r="R416" s="27">
        <v>0</v>
      </c>
      <c r="S416" s="27">
        <v>24.6</v>
      </c>
      <c r="T416" s="154">
        <f t="shared" si="7"/>
        <v>24.6</v>
      </c>
    </row>
    <row r="417" spans="1:20">
      <c r="A417" t="s">
        <v>80</v>
      </c>
      <c r="B417" t="s">
        <v>1298</v>
      </c>
      <c r="C417" t="s">
        <v>1299</v>
      </c>
      <c r="D417" t="s">
        <v>2029</v>
      </c>
      <c r="E417" t="s">
        <v>2642</v>
      </c>
      <c r="F417" t="s">
        <v>121</v>
      </c>
      <c r="G417" t="s">
        <v>121</v>
      </c>
      <c r="H417" t="s">
        <v>2033</v>
      </c>
      <c r="I417" t="s">
        <v>2925</v>
      </c>
      <c r="J417" t="s">
        <v>162</v>
      </c>
      <c r="K417" s="62">
        <v>44742</v>
      </c>
      <c r="L417" t="s">
        <v>120</v>
      </c>
      <c r="M417" t="s">
        <v>121</v>
      </c>
      <c r="N417" t="s">
        <v>121</v>
      </c>
      <c r="O417">
        <v>0</v>
      </c>
      <c r="P417">
        <v>1</v>
      </c>
      <c r="Q417" s="27">
        <v>7.61</v>
      </c>
      <c r="R417" s="27">
        <v>2</v>
      </c>
      <c r="S417" s="27">
        <v>9.61</v>
      </c>
      <c r="T417" s="154">
        <f t="shared" si="7"/>
        <v>9.61</v>
      </c>
    </row>
    <row r="418" spans="1:20">
      <c r="A418" t="s">
        <v>80</v>
      </c>
      <c r="B418" t="s">
        <v>1298</v>
      </c>
      <c r="C418" t="s">
        <v>1299</v>
      </c>
      <c r="D418" t="s">
        <v>2029</v>
      </c>
      <c r="E418" t="s">
        <v>2642</v>
      </c>
      <c r="F418" t="s">
        <v>121</v>
      </c>
      <c r="G418" t="s">
        <v>121</v>
      </c>
      <c r="H418" t="s">
        <v>2033</v>
      </c>
      <c r="I418" t="s">
        <v>2925</v>
      </c>
      <c r="J418" t="s">
        <v>162</v>
      </c>
      <c r="K418" s="62">
        <v>44742</v>
      </c>
      <c r="L418" t="s">
        <v>122</v>
      </c>
      <c r="M418" t="s">
        <v>879</v>
      </c>
      <c r="N418" t="s">
        <v>880</v>
      </c>
      <c r="O418">
        <v>1</v>
      </c>
      <c r="P418">
        <v>1</v>
      </c>
      <c r="Q418" s="27">
        <v>8.1999999999999993</v>
      </c>
      <c r="R418" s="27">
        <v>0</v>
      </c>
      <c r="S418" s="27">
        <v>8.1999999999999993</v>
      </c>
      <c r="T418" s="154">
        <f t="shared" si="7"/>
        <v>8.1999999999999993</v>
      </c>
    </row>
    <row r="419" spans="1:20">
      <c r="A419" t="s">
        <v>80</v>
      </c>
      <c r="B419" t="s">
        <v>1300</v>
      </c>
      <c r="C419" t="s">
        <v>1301</v>
      </c>
      <c r="D419" t="s">
        <v>2029</v>
      </c>
      <c r="E419" t="s">
        <v>2642</v>
      </c>
      <c r="F419" t="s">
        <v>121</v>
      </c>
      <c r="G419" t="s">
        <v>121</v>
      </c>
      <c r="H419" t="s">
        <v>2033</v>
      </c>
      <c r="I419" t="s">
        <v>2926</v>
      </c>
      <c r="J419" t="s">
        <v>162</v>
      </c>
      <c r="K419" s="62">
        <v>44742</v>
      </c>
      <c r="L419" t="s">
        <v>120</v>
      </c>
      <c r="M419" t="s">
        <v>121</v>
      </c>
      <c r="N419" t="s">
        <v>121</v>
      </c>
      <c r="O419">
        <v>0</v>
      </c>
      <c r="P419">
        <v>2</v>
      </c>
      <c r="Q419" s="27">
        <v>15.22</v>
      </c>
      <c r="R419" s="27">
        <v>2</v>
      </c>
      <c r="S419" s="27">
        <v>17.22</v>
      </c>
      <c r="T419" s="154">
        <f t="shared" si="7"/>
        <v>17.22</v>
      </c>
    </row>
    <row r="420" spans="1:20">
      <c r="A420" t="s">
        <v>80</v>
      </c>
      <c r="B420" t="s">
        <v>2927</v>
      </c>
      <c r="C420" t="s">
        <v>2928</v>
      </c>
      <c r="D420" t="s">
        <v>2029</v>
      </c>
      <c r="E420" t="s">
        <v>2642</v>
      </c>
      <c r="F420" t="s">
        <v>121</v>
      </c>
      <c r="G420" t="s">
        <v>121</v>
      </c>
      <c r="H420" t="s">
        <v>2033</v>
      </c>
      <c r="I420" t="s">
        <v>2929</v>
      </c>
      <c r="J420" t="s">
        <v>162</v>
      </c>
      <c r="K420" s="62">
        <v>44742</v>
      </c>
      <c r="L420" t="s">
        <v>120</v>
      </c>
      <c r="M420" t="s">
        <v>121</v>
      </c>
      <c r="N420" t="s">
        <v>121</v>
      </c>
      <c r="O420">
        <v>0</v>
      </c>
      <c r="P420">
        <v>2</v>
      </c>
      <c r="Q420" s="27">
        <v>15.22</v>
      </c>
      <c r="R420" s="27">
        <v>4</v>
      </c>
      <c r="S420" s="27">
        <v>19.22</v>
      </c>
      <c r="T420" s="154">
        <f t="shared" si="7"/>
        <v>19.22</v>
      </c>
    </row>
    <row r="421" spans="1:20">
      <c r="A421" t="s">
        <v>80</v>
      </c>
      <c r="B421" t="s">
        <v>1302</v>
      </c>
      <c r="C421" t="s">
        <v>1303</v>
      </c>
      <c r="D421" t="s">
        <v>2029</v>
      </c>
      <c r="E421" t="s">
        <v>2642</v>
      </c>
      <c r="F421" t="s">
        <v>121</v>
      </c>
      <c r="G421" t="s">
        <v>121</v>
      </c>
      <c r="H421" t="s">
        <v>2033</v>
      </c>
      <c r="I421" t="s">
        <v>2930</v>
      </c>
      <c r="J421" t="s">
        <v>162</v>
      </c>
      <c r="K421" s="62">
        <v>44742</v>
      </c>
      <c r="L421" t="s">
        <v>120</v>
      </c>
      <c r="M421" t="s">
        <v>121</v>
      </c>
      <c r="N421" t="s">
        <v>121</v>
      </c>
      <c r="O421">
        <v>0</v>
      </c>
      <c r="P421">
        <v>5</v>
      </c>
      <c r="Q421" s="27">
        <v>38.050000000000004</v>
      </c>
      <c r="R421" s="27">
        <v>14</v>
      </c>
      <c r="S421" s="27">
        <v>52.050000000000004</v>
      </c>
      <c r="T421" s="154">
        <f t="shared" si="7"/>
        <v>52.050000000000004</v>
      </c>
    </row>
    <row r="422" spans="1:20">
      <c r="A422" t="s">
        <v>80</v>
      </c>
      <c r="B422" t="s">
        <v>1302</v>
      </c>
      <c r="C422" t="s">
        <v>1303</v>
      </c>
      <c r="D422" t="s">
        <v>2029</v>
      </c>
      <c r="E422" t="s">
        <v>2642</v>
      </c>
      <c r="F422" t="s">
        <v>121</v>
      </c>
      <c r="G422" t="s">
        <v>121</v>
      </c>
      <c r="H422" t="s">
        <v>2033</v>
      </c>
      <c r="I422" t="s">
        <v>2930</v>
      </c>
      <c r="J422" t="s">
        <v>162</v>
      </c>
      <c r="K422" s="62">
        <v>44742</v>
      </c>
      <c r="L422" t="s">
        <v>122</v>
      </c>
      <c r="M422" t="s">
        <v>879</v>
      </c>
      <c r="N422" t="s">
        <v>880</v>
      </c>
      <c r="O422">
        <v>7</v>
      </c>
      <c r="P422">
        <v>5</v>
      </c>
      <c r="Q422" s="27">
        <v>57.4</v>
      </c>
      <c r="R422" s="27">
        <v>0</v>
      </c>
      <c r="S422" s="27">
        <v>57.4</v>
      </c>
      <c r="T422" s="154">
        <f t="shared" si="7"/>
        <v>57.4</v>
      </c>
    </row>
    <row r="423" spans="1:20">
      <c r="A423" t="s">
        <v>80</v>
      </c>
      <c r="B423" t="s">
        <v>1302</v>
      </c>
      <c r="C423" t="s">
        <v>1303</v>
      </c>
      <c r="D423" t="s">
        <v>2029</v>
      </c>
      <c r="E423" t="s">
        <v>2642</v>
      </c>
      <c r="F423" t="s">
        <v>121</v>
      </c>
      <c r="G423" t="s">
        <v>121</v>
      </c>
      <c r="H423" t="s">
        <v>2033</v>
      </c>
      <c r="I423" t="s">
        <v>2930</v>
      </c>
      <c r="J423" t="s">
        <v>162</v>
      </c>
      <c r="K423" s="62">
        <v>44742</v>
      </c>
      <c r="L423" t="s">
        <v>120</v>
      </c>
      <c r="M423" t="s">
        <v>121</v>
      </c>
      <c r="N423" t="s">
        <v>121</v>
      </c>
      <c r="O423">
        <v>0</v>
      </c>
      <c r="P423">
        <v>8</v>
      </c>
      <c r="Q423" s="27">
        <v>60.88</v>
      </c>
      <c r="R423" s="27">
        <v>17</v>
      </c>
      <c r="S423" s="27">
        <v>77.88</v>
      </c>
      <c r="T423" s="154">
        <f t="shared" si="7"/>
        <v>77.88</v>
      </c>
    </row>
    <row r="424" spans="1:20">
      <c r="A424" t="s">
        <v>80</v>
      </c>
      <c r="B424" t="s">
        <v>1302</v>
      </c>
      <c r="C424" t="s">
        <v>1303</v>
      </c>
      <c r="D424" t="s">
        <v>2029</v>
      </c>
      <c r="E424" t="s">
        <v>2642</v>
      </c>
      <c r="F424" t="s">
        <v>121</v>
      </c>
      <c r="G424" t="s">
        <v>121</v>
      </c>
      <c r="H424" t="s">
        <v>2033</v>
      </c>
      <c r="I424" t="s">
        <v>2930</v>
      </c>
      <c r="J424" t="s">
        <v>162</v>
      </c>
      <c r="K424" s="62">
        <v>44742</v>
      </c>
      <c r="L424" t="s">
        <v>122</v>
      </c>
      <c r="M424" t="s">
        <v>879</v>
      </c>
      <c r="N424" t="s">
        <v>880</v>
      </c>
      <c r="O424">
        <v>12</v>
      </c>
      <c r="P424">
        <v>7</v>
      </c>
      <c r="Q424" s="27">
        <v>98.4</v>
      </c>
      <c r="R424" s="27">
        <v>0</v>
      </c>
      <c r="S424" s="27">
        <v>98.4</v>
      </c>
      <c r="T424" s="154">
        <f t="shared" si="7"/>
        <v>98.4</v>
      </c>
    </row>
    <row r="425" spans="1:20">
      <c r="A425" t="s">
        <v>80</v>
      </c>
      <c r="B425" t="s">
        <v>1302</v>
      </c>
      <c r="C425" t="s">
        <v>1303</v>
      </c>
      <c r="D425" t="s">
        <v>2029</v>
      </c>
      <c r="E425" t="s">
        <v>2642</v>
      </c>
      <c r="F425" t="s">
        <v>121</v>
      </c>
      <c r="G425" t="s">
        <v>121</v>
      </c>
      <c r="H425" t="s">
        <v>2033</v>
      </c>
      <c r="I425" t="s">
        <v>2930</v>
      </c>
      <c r="J425" t="s">
        <v>162</v>
      </c>
      <c r="K425" s="62">
        <v>44742</v>
      </c>
      <c r="L425" t="s">
        <v>122</v>
      </c>
      <c r="M425" t="s">
        <v>163</v>
      </c>
      <c r="N425" t="s">
        <v>164</v>
      </c>
      <c r="O425">
        <v>2</v>
      </c>
      <c r="P425">
        <v>1</v>
      </c>
      <c r="Q425" s="27">
        <v>2.2000000000000002</v>
      </c>
      <c r="R425" s="27">
        <v>0</v>
      </c>
      <c r="S425" s="27">
        <v>2.2000000000000002</v>
      </c>
      <c r="T425" s="154">
        <f t="shared" si="7"/>
        <v>2.2000000000000002</v>
      </c>
    </row>
    <row r="426" spans="1:20">
      <c r="A426" t="s">
        <v>80</v>
      </c>
      <c r="B426" t="s">
        <v>1304</v>
      </c>
      <c r="C426" t="s">
        <v>1305</v>
      </c>
      <c r="D426" t="s">
        <v>2029</v>
      </c>
      <c r="E426" t="s">
        <v>2642</v>
      </c>
      <c r="F426" t="s">
        <v>121</v>
      </c>
      <c r="G426" t="s">
        <v>121</v>
      </c>
      <c r="H426" t="s">
        <v>2033</v>
      </c>
      <c r="I426" t="s">
        <v>2931</v>
      </c>
      <c r="J426" t="s">
        <v>162</v>
      </c>
      <c r="K426" s="62">
        <v>44742</v>
      </c>
      <c r="L426" t="s">
        <v>120</v>
      </c>
      <c r="M426" t="s">
        <v>121</v>
      </c>
      <c r="N426" t="s">
        <v>121</v>
      </c>
      <c r="O426">
        <v>0</v>
      </c>
      <c r="P426">
        <v>1</v>
      </c>
      <c r="Q426" s="27">
        <v>7.61</v>
      </c>
      <c r="R426" s="27">
        <v>2</v>
      </c>
      <c r="S426" s="27">
        <v>9.61</v>
      </c>
      <c r="T426" s="154">
        <f t="shared" si="7"/>
        <v>9.61</v>
      </c>
    </row>
    <row r="427" spans="1:20">
      <c r="A427" t="s">
        <v>80</v>
      </c>
      <c r="B427" t="s">
        <v>1304</v>
      </c>
      <c r="C427" t="s">
        <v>1305</v>
      </c>
      <c r="D427" t="s">
        <v>2029</v>
      </c>
      <c r="E427" t="s">
        <v>2642</v>
      </c>
      <c r="F427" t="s">
        <v>121</v>
      </c>
      <c r="G427" t="s">
        <v>121</v>
      </c>
      <c r="H427" t="s">
        <v>2033</v>
      </c>
      <c r="I427" t="s">
        <v>2931</v>
      </c>
      <c r="J427" t="s">
        <v>162</v>
      </c>
      <c r="K427" s="62">
        <v>44742</v>
      </c>
      <c r="L427" t="s">
        <v>120</v>
      </c>
      <c r="M427" t="s">
        <v>121</v>
      </c>
      <c r="N427" t="s">
        <v>121</v>
      </c>
      <c r="O427">
        <v>0</v>
      </c>
      <c r="P427">
        <v>2</v>
      </c>
      <c r="Q427" s="27">
        <v>15.22</v>
      </c>
      <c r="R427" s="27">
        <v>0</v>
      </c>
      <c r="S427" s="27">
        <v>15.22</v>
      </c>
      <c r="T427" s="154">
        <f t="shared" si="7"/>
        <v>15.22</v>
      </c>
    </row>
    <row r="428" spans="1:20">
      <c r="A428" t="s">
        <v>80</v>
      </c>
      <c r="B428" t="s">
        <v>1306</v>
      </c>
      <c r="C428" t="s">
        <v>1307</v>
      </c>
      <c r="D428" t="s">
        <v>2029</v>
      </c>
      <c r="E428" t="s">
        <v>2642</v>
      </c>
      <c r="F428" t="s">
        <v>121</v>
      </c>
      <c r="G428" t="s">
        <v>121</v>
      </c>
      <c r="H428" t="s">
        <v>2033</v>
      </c>
      <c r="I428" t="s">
        <v>2932</v>
      </c>
      <c r="J428" t="s">
        <v>162</v>
      </c>
      <c r="K428" s="62">
        <v>44742</v>
      </c>
      <c r="L428" t="s">
        <v>120</v>
      </c>
      <c r="M428" t="s">
        <v>121</v>
      </c>
      <c r="N428" t="s">
        <v>121</v>
      </c>
      <c r="O428">
        <v>0</v>
      </c>
      <c r="P428">
        <v>2</v>
      </c>
      <c r="Q428" s="27">
        <v>15.22</v>
      </c>
      <c r="R428" s="27">
        <v>6</v>
      </c>
      <c r="S428" s="27">
        <v>21.22</v>
      </c>
      <c r="T428" s="154">
        <f t="shared" si="7"/>
        <v>21.22</v>
      </c>
    </row>
    <row r="429" spans="1:20">
      <c r="A429" t="s">
        <v>80</v>
      </c>
      <c r="B429" t="s">
        <v>1306</v>
      </c>
      <c r="C429" t="s">
        <v>1307</v>
      </c>
      <c r="D429" t="s">
        <v>2029</v>
      </c>
      <c r="E429" t="s">
        <v>2642</v>
      </c>
      <c r="F429" t="s">
        <v>121</v>
      </c>
      <c r="G429" t="s">
        <v>121</v>
      </c>
      <c r="H429" t="s">
        <v>2033</v>
      </c>
      <c r="I429" t="s">
        <v>2932</v>
      </c>
      <c r="J429" t="s">
        <v>162</v>
      </c>
      <c r="K429" s="62">
        <v>44742</v>
      </c>
      <c r="L429" t="s">
        <v>122</v>
      </c>
      <c r="M429" t="s">
        <v>879</v>
      </c>
      <c r="N429" t="s">
        <v>880</v>
      </c>
      <c r="O429">
        <v>3</v>
      </c>
      <c r="P429">
        <v>2</v>
      </c>
      <c r="Q429" s="27">
        <v>24.6</v>
      </c>
      <c r="R429" s="27">
        <v>0</v>
      </c>
      <c r="S429" s="27">
        <v>24.6</v>
      </c>
      <c r="T429" s="154">
        <f t="shared" si="7"/>
        <v>24.6</v>
      </c>
    </row>
    <row r="430" spans="1:20">
      <c r="A430" t="s">
        <v>80</v>
      </c>
      <c r="B430" t="s">
        <v>1308</v>
      </c>
      <c r="C430" t="s">
        <v>1309</v>
      </c>
      <c r="D430" t="s">
        <v>2029</v>
      </c>
      <c r="E430" t="s">
        <v>2642</v>
      </c>
      <c r="F430" t="s">
        <v>121</v>
      </c>
      <c r="G430" t="s">
        <v>121</v>
      </c>
      <c r="H430" t="s">
        <v>2033</v>
      </c>
      <c r="I430" t="s">
        <v>2933</v>
      </c>
      <c r="J430" t="s">
        <v>162</v>
      </c>
      <c r="K430" s="62">
        <v>44742</v>
      </c>
      <c r="L430" t="s">
        <v>120</v>
      </c>
      <c r="M430" t="s">
        <v>121</v>
      </c>
      <c r="N430" t="s">
        <v>121</v>
      </c>
      <c r="O430">
        <v>0</v>
      </c>
      <c r="P430">
        <v>5</v>
      </c>
      <c r="Q430" s="27">
        <v>38.050000000000004</v>
      </c>
      <c r="R430" s="27">
        <v>9</v>
      </c>
      <c r="S430" s="27">
        <v>47.050000000000004</v>
      </c>
      <c r="T430" s="154">
        <f t="shared" si="7"/>
        <v>47.050000000000004</v>
      </c>
    </row>
    <row r="431" spans="1:20">
      <c r="A431" t="s">
        <v>80</v>
      </c>
      <c r="B431" t="s">
        <v>1308</v>
      </c>
      <c r="C431" t="s">
        <v>1309</v>
      </c>
      <c r="D431" t="s">
        <v>2029</v>
      </c>
      <c r="E431" t="s">
        <v>2642</v>
      </c>
      <c r="F431" t="s">
        <v>121</v>
      </c>
      <c r="G431" t="s">
        <v>121</v>
      </c>
      <c r="H431" t="s">
        <v>2033</v>
      </c>
      <c r="I431" t="s">
        <v>2933</v>
      </c>
      <c r="J431" t="s">
        <v>162</v>
      </c>
      <c r="K431" s="62">
        <v>44742</v>
      </c>
      <c r="L431" t="s">
        <v>122</v>
      </c>
      <c r="M431" t="s">
        <v>879</v>
      </c>
      <c r="N431" t="s">
        <v>880</v>
      </c>
      <c r="O431">
        <v>4</v>
      </c>
      <c r="P431">
        <v>4</v>
      </c>
      <c r="Q431" s="27">
        <v>32.799999999999997</v>
      </c>
      <c r="R431" s="27">
        <v>0</v>
      </c>
      <c r="S431" s="27">
        <v>32.799999999999997</v>
      </c>
      <c r="T431" s="154">
        <f t="shared" si="7"/>
        <v>32.799999999999997</v>
      </c>
    </row>
    <row r="432" spans="1:20">
      <c r="A432" t="s">
        <v>80</v>
      </c>
      <c r="B432" t="s">
        <v>1310</v>
      </c>
      <c r="C432" t="s">
        <v>1311</v>
      </c>
      <c r="D432" t="s">
        <v>2029</v>
      </c>
      <c r="E432" t="s">
        <v>2642</v>
      </c>
      <c r="F432" t="s">
        <v>121</v>
      </c>
      <c r="G432" t="s">
        <v>121</v>
      </c>
      <c r="H432" t="s">
        <v>2033</v>
      </c>
      <c r="I432" t="s">
        <v>2934</v>
      </c>
      <c r="J432" t="s">
        <v>162</v>
      </c>
      <c r="K432" s="62">
        <v>44742</v>
      </c>
      <c r="L432" t="s">
        <v>120</v>
      </c>
      <c r="M432" t="s">
        <v>121</v>
      </c>
      <c r="N432" t="s">
        <v>121</v>
      </c>
      <c r="O432">
        <v>0</v>
      </c>
      <c r="P432">
        <v>7</v>
      </c>
      <c r="Q432" s="27">
        <v>53.27</v>
      </c>
      <c r="R432" s="27">
        <v>14</v>
      </c>
      <c r="S432" s="27">
        <v>67.27</v>
      </c>
      <c r="T432" s="154">
        <f t="shared" si="7"/>
        <v>67.27</v>
      </c>
    </row>
    <row r="433" spans="1:20">
      <c r="A433" t="s">
        <v>80</v>
      </c>
      <c r="B433" t="s">
        <v>1310</v>
      </c>
      <c r="C433" t="s">
        <v>1311</v>
      </c>
      <c r="D433" t="s">
        <v>2029</v>
      </c>
      <c r="E433" t="s">
        <v>2642</v>
      </c>
      <c r="F433" t="s">
        <v>121</v>
      </c>
      <c r="G433" t="s">
        <v>121</v>
      </c>
      <c r="H433" t="s">
        <v>2033</v>
      </c>
      <c r="I433" t="s">
        <v>2934</v>
      </c>
      <c r="J433" t="s">
        <v>162</v>
      </c>
      <c r="K433" s="62">
        <v>44742</v>
      </c>
      <c r="L433" t="s">
        <v>122</v>
      </c>
      <c r="M433" t="s">
        <v>879</v>
      </c>
      <c r="N433" t="s">
        <v>880</v>
      </c>
      <c r="O433">
        <v>4</v>
      </c>
      <c r="P433">
        <v>4</v>
      </c>
      <c r="Q433" s="27">
        <v>32.799999999999997</v>
      </c>
      <c r="R433" s="27">
        <v>0</v>
      </c>
      <c r="S433" s="27">
        <v>32.799999999999997</v>
      </c>
      <c r="T433" s="154">
        <f t="shared" si="7"/>
        <v>32.799999999999997</v>
      </c>
    </row>
    <row r="434" spans="1:20">
      <c r="A434" t="s">
        <v>80</v>
      </c>
      <c r="B434" t="s">
        <v>2935</v>
      </c>
      <c r="C434" t="s">
        <v>2936</v>
      </c>
      <c r="D434" t="s">
        <v>2029</v>
      </c>
      <c r="E434" t="s">
        <v>2642</v>
      </c>
      <c r="F434" t="s">
        <v>121</v>
      </c>
      <c r="G434" t="s">
        <v>121</v>
      </c>
      <c r="H434" t="s">
        <v>2033</v>
      </c>
      <c r="I434" t="s">
        <v>2937</v>
      </c>
      <c r="J434" t="s">
        <v>162</v>
      </c>
      <c r="K434" s="62">
        <v>44742</v>
      </c>
      <c r="L434" t="s">
        <v>120</v>
      </c>
      <c r="M434" t="s">
        <v>121</v>
      </c>
      <c r="N434" t="s">
        <v>121</v>
      </c>
      <c r="O434">
        <v>0</v>
      </c>
      <c r="P434">
        <v>2</v>
      </c>
      <c r="Q434" s="27">
        <v>15.22</v>
      </c>
      <c r="R434" s="27">
        <v>2</v>
      </c>
      <c r="S434" s="27">
        <v>17.22</v>
      </c>
      <c r="T434" s="154">
        <f t="shared" si="7"/>
        <v>17.22</v>
      </c>
    </row>
    <row r="435" spans="1:20">
      <c r="A435" t="s">
        <v>80</v>
      </c>
      <c r="B435" t="s">
        <v>2935</v>
      </c>
      <c r="C435" t="s">
        <v>2936</v>
      </c>
      <c r="D435" t="s">
        <v>2029</v>
      </c>
      <c r="E435" t="s">
        <v>2642</v>
      </c>
      <c r="F435" t="s">
        <v>121</v>
      </c>
      <c r="G435" t="s">
        <v>121</v>
      </c>
      <c r="H435" t="s">
        <v>2033</v>
      </c>
      <c r="I435" t="s">
        <v>2937</v>
      </c>
      <c r="J435" t="s">
        <v>162</v>
      </c>
      <c r="K435" s="62">
        <v>44742</v>
      </c>
      <c r="L435" t="s">
        <v>122</v>
      </c>
      <c r="M435" t="s">
        <v>879</v>
      </c>
      <c r="N435" t="s">
        <v>880</v>
      </c>
      <c r="O435">
        <v>2</v>
      </c>
      <c r="P435">
        <v>2</v>
      </c>
      <c r="Q435" s="27">
        <v>16.399999999999999</v>
      </c>
      <c r="R435" s="27">
        <v>0</v>
      </c>
      <c r="S435" s="27">
        <v>16.399999999999999</v>
      </c>
      <c r="T435" s="154">
        <f t="shared" si="7"/>
        <v>16.399999999999999</v>
      </c>
    </row>
    <row r="436" spans="1:20">
      <c r="A436" t="s">
        <v>80</v>
      </c>
      <c r="B436" t="s">
        <v>1312</v>
      </c>
      <c r="C436" t="s">
        <v>1313</v>
      </c>
      <c r="D436" t="s">
        <v>2029</v>
      </c>
      <c r="E436" t="s">
        <v>2642</v>
      </c>
      <c r="F436" t="s">
        <v>121</v>
      </c>
      <c r="G436" t="s">
        <v>121</v>
      </c>
      <c r="H436" t="s">
        <v>2033</v>
      </c>
      <c r="I436" t="s">
        <v>2938</v>
      </c>
      <c r="J436" t="s">
        <v>162</v>
      </c>
      <c r="K436" s="62">
        <v>44742</v>
      </c>
      <c r="L436" t="s">
        <v>120</v>
      </c>
      <c r="M436" t="s">
        <v>121</v>
      </c>
      <c r="N436" t="s">
        <v>121</v>
      </c>
      <c r="O436">
        <v>0</v>
      </c>
      <c r="P436">
        <v>2</v>
      </c>
      <c r="Q436" s="27">
        <v>15.22</v>
      </c>
      <c r="R436" s="27">
        <v>2</v>
      </c>
      <c r="S436" s="27">
        <v>17.22</v>
      </c>
      <c r="T436" s="154">
        <f t="shared" si="7"/>
        <v>17.22</v>
      </c>
    </row>
    <row r="437" spans="1:20">
      <c r="A437" t="s">
        <v>80</v>
      </c>
      <c r="B437" t="s">
        <v>1312</v>
      </c>
      <c r="C437" t="s">
        <v>1313</v>
      </c>
      <c r="D437" t="s">
        <v>2029</v>
      </c>
      <c r="E437" t="s">
        <v>2642</v>
      </c>
      <c r="F437" t="s">
        <v>121</v>
      </c>
      <c r="G437" t="s">
        <v>121</v>
      </c>
      <c r="H437" t="s">
        <v>2033</v>
      </c>
      <c r="I437" t="s">
        <v>2938</v>
      </c>
      <c r="J437" t="s">
        <v>162</v>
      </c>
      <c r="K437" s="62">
        <v>44742</v>
      </c>
      <c r="L437" t="s">
        <v>122</v>
      </c>
      <c r="M437" t="s">
        <v>879</v>
      </c>
      <c r="N437" t="s">
        <v>880</v>
      </c>
      <c r="O437">
        <v>2</v>
      </c>
      <c r="P437">
        <v>2</v>
      </c>
      <c r="Q437" s="27">
        <v>16.399999999999999</v>
      </c>
      <c r="R437" s="27">
        <v>0</v>
      </c>
      <c r="S437" s="27">
        <v>16.399999999999999</v>
      </c>
      <c r="T437" s="154">
        <f t="shared" si="7"/>
        <v>16.399999999999999</v>
      </c>
    </row>
    <row r="438" spans="1:20">
      <c r="A438" t="s">
        <v>80</v>
      </c>
      <c r="B438" t="s">
        <v>1314</v>
      </c>
      <c r="C438" t="s">
        <v>1315</v>
      </c>
      <c r="D438" t="s">
        <v>2029</v>
      </c>
      <c r="E438" t="s">
        <v>2642</v>
      </c>
      <c r="F438" t="s">
        <v>121</v>
      </c>
      <c r="G438" t="s">
        <v>121</v>
      </c>
      <c r="H438" t="s">
        <v>2033</v>
      </c>
      <c r="I438" t="s">
        <v>2939</v>
      </c>
      <c r="J438" t="s">
        <v>162</v>
      </c>
      <c r="K438" s="62">
        <v>44742</v>
      </c>
      <c r="L438" t="s">
        <v>120</v>
      </c>
      <c r="M438" t="s">
        <v>121</v>
      </c>
      <c r="N438" t="s">
        <v>121</v>
      </c>
      <c r="O438">
        <v>0</v>
      </c>
      <c r="P438">
        <v>1</v>
      </c>
      <c r="Q438" s="27">
        <v>7.61</v>
      </c>
      <c r="R438" s="27">
        <v>2</v>
      </c>
      <c r="S438" s="27">
        <v>9.61</v>
      </c>
      <c r="T438" s="154">
        <f t="shared" si="7"/>
        <v>9.61</v>
      </c>
    </row>
    <row r="439" spans="1:20">
      <c r="A439" t="s">
        <v>80</v>
      </c>
      <c r="B439" t="s">
        <v>1316</v>
      </c>
      <c r="C439" t="s">
        <v>1317</v>
      </c>
      <c r="D439" t="s">
        <v>2029</v>
      </c>
      <c r="E439" t="s">
        <v>2642</v>
      </c>
      <c r="F439" t="s">
        <v>121</v>
      </c>
      <c r="G439" t="s">
        <v>121</v>
      </c>
      <c r="H439" t="s">
        <v>2033</v>
      </c>
      <c r="I439" t="s">
        <v>2940</v>
      </c>
      <c r="J439" t="s">
        <v>162</v>
      </c>
      <c r="K439" s="62">
        <v>44742</v>
      </c>
      <c r="L439" t="s">
        <v>120</v>
      </c>
      <c r="M439" t="s">
        <v>121</v>
      </c>
      <c r="N439" t="s">
        <v>121</v>
      </c>
      <c r="O439">
        <v>0</v>
      </c>
      <c r="P439">
        <v>3</v>
      </c>
      <c r="Q439" s="27">
        <v>45.99</v>
      </c>
      <c r="R439" s="27">
        <v>8</v>
      </c>
      <c r="S439" s="27">
        <v>53.99</v>
      </c>
      <c r="T439" s="154">
        <f t="shared" si="7"/>
        <v>53.99</v>
      </c>
    </row>
    <row r="440" spans="1:20">
      <c r="A440" t="s">
        <v>104</v>
      </c>
      <c r="B440" t="s">
        <v>2658</v>
      </c>
      <c r="C440" t="s">
        <v>2659</v>
      </c>
      <c r="D440" t="s">
        <v>2029</v>
      </c>
      <c r="E440" t="s">
        <v>2642</v>
      </c>
      <c r="F440" t="s">
        <v>121</v>
      </c>
      <c r="G440" t="s">
        <v>121</v>
      </c>
      <c r="H440" t="s">
        <v>2033</v>
      </c>
      <c r="I440" t="s">
        <v>2941</v>
      </c>
      <c r="J440" t="s">
        <v>162</v>
      </c>
      <c r="K440" s="62">
        <v>44742</v>
      </c>
      <c r="L440" t="s">
        <v>120</v>
      </c>
      <c r="M440" t="s">
        <v>121</v>
      </c>
      <c r="N440" t="s">
        <v>121</v>
      </c>
      <c r="O440">
        <v>0</v>
      </c>
      <c r="P440">
        <v>1</v>
      </c>
      <c r="Q440" s="27">
        <v>7.61</v>
      </c>
      <c r="R440" s="27">
        <v>2</v>
      </c>
      <c r="S440" s="27">
        <v>9.61</v>
      </c>
      <c r="T440" s="154">
        <f t="shared" si="7"/>
        <v>9.61</v>
      </c>
    </row>
    <row r="441" spans="1:20">
      <c r="A441" t="s">
        <v>104</v>
      </c>
      <c r="B441" t="s">
        <v>2658</v>
      </c>
      <c r="C441" t="s">
        <v>2659</v>
      </c>
      <c r="D441" t="s">
        <v>2029</v>
      </c>
      <c r="E441" t="s">
        <v>2642</v>
      </c>
      <c r="F441" t="s">
        <v>121</v>
      </c>
      <c r="G441" t="s">
        <v>121</v>
      </c>
      <c r="H441" t="s">
        <v>2033</v>
      </c>
      <c r="I441" t="s">
        <v>2941</v>
      </c>
      <c r="J441" t="s">
        <v>162</v>
      </c>
      <c r="K441" s="62">
        <v>44742</v>
      </c>
      <c r="L441" t="s">
        <v>120</v>
      </c>
      <c r="M441" t="s">
        <v>121</v>
      </c>
      <c r="N441" t="s">
        <v>121</v>
      </c>
      <c r="O441">
        <v>0</v>
      </c>
      <c r="P441">
        <v>2</v>
      </c>
      <c r="Q441" s="27">
        <v>15.22</v>
      </c>
      <c r="R441" s="27">
        <v>3</v>
      </c>
      <c r="S441" s="27">
        <v>18.22</v>
      </c>
      <c r="T441" s="154">
        <f t="shared" si="7"/>
        <v>18.22</v>
      </c>
    </row>
    <row r="442" spans="1:20">
      <c r="A442" t="s">
        <v>104</v>
      </c>
      <c r="B442" t="s">
        <v>2658</v>
      </c>
      <c r="C442" t="s">
        <v>2659</v>
      </c>
      <c r="D442" t="s">
        <v>2029</v>
      </c>
      <c r="E442" t="s">
        <v>2642</v>
      </c>
      <c r="F442" t="s">
        <v>121</v>
      </c>
      <c r="G442" t="s">
        <v>121</v>
      </c>
      <c r="H442" t="s">
        <v>2033</v>
      </c>
      <c r="I442" t="s">
        <v>2941</v>
      </c>
      <c r="J442" t="s">
        <v>162</v>
      </c>
      <c r="K442" s="62">
        <v>44742</v>
      </c>
      <c r="L442" t="s">
        <v>122</v>
      </c>
      <c r="M442" t="s">
        <v>185</v>
      </c>
      <c r="N442" t="s">
        <v>186</v>
      </c>
      <c r="O442">
        <v>4</v>
      </c>
      <c r="P442">
        <v>1</v>
      </c>
      <c r="Q442" s="27">
        <v>39.4</v>
      </c>
      <c r="R442" s="27">
        <v>0</v>
      </c>
      <c r="S442" s="27">
        <v>39.4</v>
      </c>
      <c r="T442" s="154">
        <f t="shared" si="7"/>
        <v>39.4</v>
      </c>
    </row>
    <row r="443" spans="1:20">
      <c r="A443" t="s">
        <v>69</v>
      </c>
      <c r="B443" t="s">
        <v>2942</v>
      </c>
      <c r="C443" t="s">
        <v>2943</v>
      </c>
      <c r="D443" t="s">
        <v>2029</v>
      </c>
      <c r="E443" t="s">
        <v>2642</v>
      </c>
      <c r="F443" t="s">
        <v>121</v>
      </c>
      <c r="G443" t="s">
        <v>121</v>
      </c>
      <c r="H443" t="s">
        <v>2033</v>
      </c>
      <c r="I443" t="s">
        <v>2944</v>
      </c>
      <c r="J443" t="s">
        <v>162</v>
      </c>
      <c r="K443" s="62">
        <v>44742</v>
      </c>
      <c r="L443" t="s">
        <v>120</v>
      </c>
      <c r="M443" t="s">
        <v>121</v>
      </c>
      <c r="N443" t="s">
        <v>121</v>
      </c>
      <c r="O443">
        <v>0</v>
      </c>
      <c r="P443">
        <v>2</v>
      </c>
      <c r="Q443" s="27">
        <v>15.22</v>
      </c>
      <c r="R443" s="27">
        <v>6</v>
      </c>
      <c r="S443" s="27">
        <v>21.22</v>
      </c>
      <c r="T443" s="154">
        <f t="shared" si="7"/>
        <v>21.22</v>
      </c>
    </row>
    <row r="444" spans="1:20">
      <c r="A444" t="s">
        <v>99</v>
      </c>
      <c r="B444" t="s">
        <v>2945</v>
      </c>
      <c r="C444" t="s">
        <v>2946</v>
      </c>
      <c r="D444" t="s">
        <v>2029</v>
      </c>
      <c r="E444" t="s">
        <v>2642</v>
      </c>
      <c r="F444" t="s">
        <v>121</v>
      </c>
      <c r="G444" t="s">
        <v>121</v>
      </c>
      <c r="H444" t="s">
        <v>2033</v>
      </c>
      <c r="I444" t="s">
        <v>2947</v>
      </c>
      <c r="J444" t="s">
        <v>162</v>
      </c>
      <c r="K444" s="62">
        <v>44742</v>
      </c>
      <c r="L444" t="s">
        <v>120</v>
      </c>
      <c r="M444" t="s">
        <v>121</v>
      </c>
      <c r="N444" t="s">
        <v>121</v>
      </c>
      <c r="O444">
        <v>0</v>
      </c>
      <c r="P444">
        <v>2</v>
      </c>
      <c r="Q444" s="27">
        <v>15.22</v>
      </c>
      <c r="R444" s="27">
        <v>4</v>
      </c>
      <c r="S444" s="27">
        <v>19.22</v>
      </c>
      <c r="T444" s="154">
        <f t="shared" si="7"/>
        <v>19.22</v>
      </c>
    </row>
    <row r="445" spans="1:20">
      <c r="A445" t="s">
        <v>99</v>
      </c>
      <c r="B445" t="s">
        <v>2945</v>
      </c>
      <c r="C445" t="s">
        <v>2946</v>
      </c>
      <c r="D445" t="s">
        <v>2029</v>
      </c>
      <c r="E445" t="s">
        <v>2642</v>
      </c>
      <c r="F445" t="s">
        <v>121</v>
      </c>
      <c r="G445" t="s">
        <v>121</v>
      </c>
      <c r="H445" t="s">
        <v>2033</v>
      </c>
      <c r="I445" t="s">
        <v>2947</v>
      </c>
      <c r="J445" t="s">
        <v>162</v>
      </c>
      <c r="K445" s="62">
        <v>44742</v>
      </c>
      <c r="L445" t="s">
        <v>122</v>
      </c>
      <c r="M445" t="s">
        <v>879</v>
      </c>
      <c r="N445" t="s">
        <v>880</v>
      </c>
      <c r="O445">
        <v>2</v>
      </c>
      <c r="P445">
        <v>2</v>
      </c>
      <c r="Q445" s="27">
        <v>16.399999999999999</v>
      </c>
      <c r="R445" s="27">
        <v>0</v>
      </c>
      <c r="S445" s="27">
        <v>16.399999999999999</v>
      </c>
      <c r="T445" s="154">
        <f t="shared" si="7"/>
        <v>16.399999999999999</v>
      </c>
    </row>
    <row r="446" spans="1:20">
      <c r="A446" t="s">
        <v>80</v>
      </c>
      <c r="B446" t="s">
        <v>1318</v>
      </c>
      <c r="C446" t="s">
        <v>1319</v>
      </c>
      <c r="D446" t="s">
        <v>2029</v>
      </c>
      <c r="E446" t="s">
        <v>2642</v>
      </c>
      <c r="F446" t="s">
        <v>121</v>
      </c>
      <c r="G446" t="s">
        <v>121</v>
      </c>
      <c r="H446" t="s">
        <v>2033</v>
      </c>
      <c r="I446" t="s">
        <v>2948</v>
      </c>
      <c r="J446" t="s">
        <v>162</v>
      </c>
      <c r="K446" s="62">
        <v>44742</v>
      </c>
      <c r="L446" t="s">
        <v>120</v>
      </c>
      <c r="M446" t="s">
        <v>121</v>
      </c>
      <c r="N446" t="s">
        <v>121</v>
      </c>
      <c r="O446">
        <v>0</v>
      </c>
      <c r="P446">
        <v>1</v>
      </c>
      <c r="Q446" s="27">
        <v>0</v>
      </c>
      <c r="R446" s="27">
        <v>4</v>
      </c>
      <c r="S446" s="27">
        <v>4</v>
      </c>
      <c r="T446" s="154">
        <f t="shared" ref="T446:T509" si="8">S446</f>
        <v>4</v>
      </c>
    </row>
    <row r="447" spans="1:20">
      <c r="A447" t="s">
        <v>80</v>
      </c>
      <c r="B447" t="s">
        <v>1318</v>
      </c>
      <c r="C447" t="s">
        <v>1319</v>
      </c>
      <c r="D447" t="s">
        <v>2029</v>
      </c>
      <c r="E447" t="s">
        <v>2642</v>
      </c>
      <c r="F447" t="s">
        <v>121</v>
      </c>
      <c r="G447" t="s">
        <v>121</v>
      </c>
      <c r="H447" t="s">
        <v>2033</v>
      </c>
      <c r="I447" t="s">
        <v>2948</v>
      </c>
      <c r="J447" t="s">
        <v>162</v>
      </c>
      <c r="K447" s="62">
        <v>44742</v>
      </c>
      <c r="L447" t="s">
        <v>120</v>
      </c>
      <c r="M447" t="s">
        <v>121</v>
      </c>
      <c r="N447" t="s">
        <v>121</v>
      </c>
      <c r="O447">
        <v>0</v>
      </c>
      <c r="P447">
        <v>7</v>
      </c>
      <c r="Q447" s="27">
        <v>0</v>
      </c>
      <c r="R447" s="27">
        <v>12</v>
      </c>
      <c r="S447" s="27">
        <v>12</v>
      </c>
      <c r="T447" s="154">
        <f t="shared" si="8"/>
        <v>12</v>
      </c>
    </row>
    <row r="448" spans="1:20">
      <c r="A448" t="s">
        <v>73</v>
      </c>
      <c r="B448" t="s">
        <v>2661</v>
      </c>
      <c r="C448" t="s">
        <v>2662</v>
      </c>
      <c r="D448" t="s">
        <v>2029</v>
      </c>
      <c r="E448" t="s">
        <v>2642</v>
      </c>
      <c r="F448" t="s">
        <v>121</v>
      </c>
      <c r="G448" t="s">
        <v>121</v>
      </c>
      <c r="H448" t="s">
        <v>2033</v>
      </c>
      <c r="I448" t="s">
        <v>2949</v>
      </c>
      <c r="J448" t="s">
        <v>162</v>
      </c>
      <c r="K448" s="62">
        <v>44742</v>
      </c>
      <c r="L448" t="s">
        <v>120</v>
      </c>
      <c r="M448" t="s">
        <v>121</v>
      </c>
      <c r="N448" t="s">
        <v>121</v>
      </c>
      <c r="O448">
        <v>0</v>
      </c>
      <c r="P448">
        <v>3</v>
      </c>
      <c r="Q448" s="27">
        <v>22.830000000000002</v>
      </c>
      <c r="R448" s="27">
        <v>2</v>
      </c>
      <c r="S448" s="27">
        <v>24.830000000000002</v>
      </c>
      <c r="T448" s="154">
        <f t="shared" si="8"/>
        <v>24.830000000000002</v>
      </c>
    </row>
    <row r="449" spans="1:20">
      <c r="A449" t="s">
        <v>73</v>
      </c>
      <c r="B449" t="s">
        <v>974</v>
      </c>
      <c r="C449" t="s">
        <v>975</v>
      </c>
      <c r="D449" t="s">
        <v>2029</v>
      </c>
      <c r="E449" t="s">
        <v>2642</v>
      </c>
      <c r="F449" t="s">
        <v>121</v>
      </c>
      <c r="G449" t="s">
        <v>121</v>
      </c>
      <c r="H449" t="s">
        <v>2033</v>
      </c>
      <c r="I449" t="s">
        <v>2950</v>
      </c>
      <c r="J449" t="s">
        <v>162</v>
      </c>
      <c r="K449" s="62">
        <v>44742</v>
      </c>
      <c r="L449" t="s">
        <v>120</v>
      </c>
      <c r="M449" t="s">
        <v>121</v>
      </c>
      <c r="N449" t="s">
        <v>121</v>
      </c>
      <c r="O449">
        <v>0</v>
      </c>
      <c r="P449">
        <v>5</v>
      </c>
      <c r="Q449" s="27">
        <v>38.050000000000004</v>
      </c>
      <c r="R449" s="27">
        <v>8</v>
      </c>
      <c r="S449" s="27">
        <v>46.050000000000004</v>
      </c>
      <c r="T449" s="154">
        <f t="shared" si="8"/>
        <v>46.050000000000004</v>
      </c>
    </row>
    <row r="450" spans="1:20">
      <c r="A450" t="s">
        <v>73</v>
      </c>
      <c r="B450" t="s">
        <v>974</v>
      </c>
      <c r="C450" t="s">
        <v>975</v>
      </c>
      <c r="D450" t="s">
        <v>2029</v>
      </c>
      <c r="E450" t="s">
        <v>2642</v>
      </c>
      <c r="F450" t="s">
        <v>121</v>
      </c>
      <c r="G450" t="s">
        <v>121</v>
      </c>
      <c r="H450" t="s">
        <v>2033</v>
      </c>
      <c r="I450" t="s">
        <v>2950</v>
      </c>
      <c r="J450" t="s">
        <v>162</v>
      </c>
      <c r="K450" s="62">
        <v>44742</v>
      </c>
      <c r="L450" t="s">
        <v>122</v>
      </c>
      <c r="M450" t="s">
        <v>879</v>
      </c>
      <c r="N450" t="s">
        <v>880</v>
      </c>
      <c r="O450">
        <v>4</v>
      </c>
      <c r="P450">
        <v>4</v>
      </c>
      <c r="Q450" s="27">
        <v>32.799999999999997</v>
      </c>
      <c r="R450" s="27">
        <v>0</v>
      </c>
      <c r="S450" s="27">
        <v>32.799999999999997</v>
      </c>
      <c r="T450" s="154">
        <f t="shared" si="8"/>
        <v>32.799999999999997</v>
      </c>
    </row>
    <row r="451" spans="1:20">
      <c r="A451" t="s">
        <v>73</v>
      </c>
      <c r="B451" t="s">
        <v>976</v>
      </c>
      <c r="C451" t="s">
        <v>977</v>
      </c>
      <c r="D451" t="s">
        <v>2029</v>
      </c>
      <c r="E451" t="s">
        <v>2642</v>
      </c>
      <c r="F451" t="s">
        <v>121</v>
      </c>
      <c r="G451" t="s">
        <v>121</v>
      </c>
      <c r="H451" t="s">
        <v>2033</v>
      </c>
      <c r="I451" t="s">
        <v>2951</v>
      </c>
      <c r="J451" t="s">
        <v>162</v>
      </c>
      <c r="K451" s="62">
        <v>44742</v>
      </c>
      <c r="L451" t="s">
        <v>120</v>
      </c>
      <c r="M451" t="s">
        <v>121</v>
      </c>
      <c r="N451" t="s">
        <v>121</v>
      </c>
      <c r="O451">
        <v>0</v>
      </c>
      <c r="P451">
        <v>46</v>
      </c>
      <c r="Q451" s="27">
        <v>350.06</v>
      </c>
      <c r="R451" s="27">
        <v>72</v>
      </c>
      <c r="S451" s="27">
        <v>422.06</v>
      </c>
      <c r="T451" s="154">
        <f t="shared" si="8"/>
        <v>422.06</v>
      </c>
    </row>
    <row r="452" spans="1:20">
      <c r="A452" t="s">
        <v>73</v>
      </c>
      <c r="B452" t="s">
        <v>2952</v>
      </c>
      <c r="C452" t="s">
        <v>2953</v>
      </c>
      <c r="D452" t="s">
        <v>2029</v>
      </c>
      <c r="E452" t="s">
        <v>2642</v>
      </c>
      <c r="F452" t="s">
        <v>121</v>
      </c>
      <c r="G452" t="s">
        <v>121</v>
      </c>
      <c r="H452" t="s">
        <v>2033</v>
      </c>
      <c r="I452" t="s">
        <v>2954</v>
      </c>
      <c r="J452" t="s">
        <v>162</v>
      </c>
      <c r="K452" s="62">
        <v>44742</v>
      </c>
      <c r="L452" t="s">
        <v>120</v>
      </c>
      <c r="M452" t="s">
        <v>121</v>
      </c>
      <c r="N452" t="s">
        <v>121</v>
      </c>
      <c r="O452">
        <v>0</v>
      </c>
      <c r="P452">
        <v>2</v>
      </c>
      <c r="Q452" s="27">
        <v>15.22</v>
      </c>
      <c r="R452" s="27">
        <v>4</v>
      </c>
      <c r="S452" s="27">
        <v>19.22</v>
      </c>
      <c r="T452" s="154">
        <f t="shared" si="8"/>
        <v>19.22</v>
      </c>
    </row>
    <row r="453" spans="1:20">
      <c r="A453" t="s">
        <v>73</v>
      </c>
      <c r="B453" t="s">
        <v>2952</v>
      </c>
      <c r="C453" t="s">
        <v>2953</v>
      </c>
      <c r="D453" t="s">
        <v>2029</v>
      </c>
      <c r="E453" t="s">
        <v>2642</v>
      </c>
      <c r="F453" t="s">
        <v>121</v>
      </c>
      <c r="G453" t="s">
        <v>121</v>
      </c>
      <c r="H453" t="s">
        <v>2033</v>
      </c>
      <c r="I453" t="s">
        <v>2954</v>
      </c>
      <c r="J453" t="s">
        <v>162</v>
      </c>
      <c r="K453" s="62">
        <v>44742</v>
      </c>
      <c r="L453" t="s">
        <v>122</v>
      </c>
      <c r="M453" t="s">
        <v>879</v>
      </c>
      <c r="N453" t="s">
        <v>880</v>
      </c>
      <c r="O453">
        <v>2</v>
      </c>
      <c r="P453">
        <v>2</v>
      </c>
      <c r="Q453" s="27">
        <v>16.399999999999999</v>
      </c>
      <c r="R453" s="27">
        <v>0</v>
      </c>
      <c r="S453" s="27">
        <v>16.399999999999999</v>
      </c>
      <c r="T453" s="154">
        <f t="shared" si="8"/>
        <v>16.399999999999999</v>
      </c>
    </row>
    <row r="454" spans="1:20">
      <c r="A454" t="s">
        <v>73</v>
      </c>
      <c r="B454" t="s">
        <v>978</v>
      </c>
      <c r="C454" t="s">
        <v>979</v>
      </c>
      <c r="D454" t="s">
        <v>2029</v>
      </c>
      <c r="E454" t="s">
        <v>2642</v>
      </c>
      <c r="F454" t="s">
        <v>121</v>
      </c>
      <c r="G454" t="s">
        <v>121</v>
      </c>
      <c r="H454" t="s">
        <v>2033</v>
      </c>
      <c r="I454" t="s">
        <v>2955</v>
      </c>
      <c r="J454" t="s">
        <v>162</v>
      </c>
      <c r="K454" s="62">
        <v>44742</v>
      </c>
      <c r="L454" t="s">
        <v>120</v>
      </c>
      <c r="M454" t="s">
        <v>121</v>
      </c>
      <c r="N454" t="s">
        <v>121</v>
      </c>
      <c r="O454">
        <v>0</v>
      </c>
      <c r="P454">
        <v>1</v>
      </c>
      <c r="Q454" s="27">
        <v>7.61</v>
      </c>
      <c r="R454" s="27">
        <v>1</v>
      </c>
      <c r="S454" s="27">
        <v>8.61</v>
      </c>
      <c r="T454" s="154">
        <f t="shared" si="8"/>
        <v>8.61</v>
      </c>
    </row>
    <row r="455" spans="1:20">
      <c r="A455" t="s">
        <v>73</v>
      </c>
      <c r="B455" t="s">
        <v>978</v>
      </c>
      <c r="C455" t="s">
        <v>979</v>
      </c>
      <c r="D455" t="s">
        <v>2029</v>
      </c>
      <c r="E455" t="s">
        <v>2642</v>
      </c>
      <c r="F455" t="s">
        <v>121</v>
      </c>
      <c r="G455" t="s">
        <v>121</v>
      </c>
      <c r="H455" t="s">
        <v>2033</v>
      </c>
      <c r="I455" t="s">
        <v>2955</v>
      </c>
      <c r="J455" t="s">
        <v>162</v>
      </c>
      <c r="K455" s="62">
        <v>44742</v>
      </c>
      <c r="L455" t="s">
        <v>122</v>
      </c>
      <c r="M455" t="s">
        <v>879</v>
      </c>
      <c r="N455" t="s">
        <v>880</v>
      </c>
      <c r="O455">
        <v>1</v>
      </c>
      <c r="P455">
        <v>1</v>
      </c>
      <c r="Q455" s="27">
        <v>8.1999999999999993</v>
      </c>
      <c r="R455" s="27">
        <v>0</v>
      </c>
      <c r="S455" s="27">
        <v>8.1999999999999993</v>
      </c>
      <c r="T455" s="154">
        <f t="shared" si="8"/>
        <v>8.1999999999999993</v>
      </c>
    </row>
    <row r="456" spans="1:20">
      <c r="A456" t="s">
        <v>73</v>
      </c>
      <c r="B456" t="s">
        <v>980</v>
      </c>
      <c r="C456" t="s">
        <v>981</v>
      </c>
      <c r="D456" t="s">
        <v>2029</v>
      </c>
      <c r="E456" t="s">
        <v>2642</v>
      </c>
      <c r="F456" t="s">
        <v>121</v>
      </c>
      <c r="G456" t="s">
        <v>121</v>
      </c>
      <c r="H456" t="s">
        <v>2033</v>
      </c>
      <c r="I456" t="s">
        <v>2956</v>
      </c>
      <c r="J456" t="s">
        <v>162</v>
      </c>
      <c r="K456" s="62">
        <v>44742</v>
      </c>
      <c r="L456" t="s">
        <v>120</v>
      </c>
      <c r="M456" t="s">
        <v>121</v>
      </c>
      <c r="N456" t="s">
        <v>121</v>
      </c>
      <c r="O456">
        <v>0</v>
      </c>
      <c r="P456">
        <v>1</v>
      </c>
      <c r="Q456" s="27">
        <v>7.61</v>
      </c>
      <c r="R456" s="27">
        <v>2</v>
      </c>
      <c r="S456" s="27">
        <v>9.61</v>
      </c>
      <c r="T456" s="154">
        <f t="shared" si="8"/>
        <v>9.61</v>
      </c>
    </row>
    <row r="457" spans="1:20">
      <c r="A457" t="s">
        <v>73</v>
      </c>
      <c r="B457" t="s">
        <v>982</v>
      </c>
      <c r="C457" t="s">
        <v>983</v>
      </c>
      <c r="D457" t="s">
        <v>2029</v>
      </c>
      <c r="E457" t="s">
        <v>2642</v>
      </c>
      <c r="F457" t="s">
        <v>121</v>
      </c>
      <c r="G457" t="s">
        <v>121</v>
      </c>
      <c r="H457" t="s">
        <v>2033</v>
      </c>
      <c r="I457" t="s">
        <v>2957</v>
      </c>
      <c r="J457" t="s">
        <v>162</v>
      </c>
      <c r="K457" s="62">
        <v>44742</v>
      </c>
      <c r="L457" t="s">
        <v>120</v>
      </c>
      <c r="M457" t="s">
        <v>121</v>
      </c>
      <c r="N457" t="s">
        <v>121</v>
      </c>
      <c r="O457">
        <v>0</v>
      </c>
      <c r="P457">
        <v>1</v>
      </c>
      <c r="Q457" s="27">
        <v>7.61</v>
      </c>
      <c r="R457" s="27">
        <v>2</v>
      </c>
      <c r="S457" s="27">
        <v>9.61</v>
      </c>
      <c r="T457" s="154">
        <f t="shared" si="8"/>
        <v>9.61</v>
      </c>
    </row>
    <row r="458" spans="1:20">
      <c r="A458" t="s">
        <v>73</v>
      </c>
      <c r="B458" t="s">
        <v>982</v>
      </c>
      <c r="C458" t="s">
        <v>983</v>
      </c>
      <c r="D458" t="s">
        <v>2029</v>
      </c>
      <c r="E458" t="s">
        <v>2642</v>
      </c>
      <c r="F458" t="s">
        <v>121</v>
      </c>
      <c r="G458" t="s">
        <v>121</v>
      </c>
      <c r="H458" t="s">
        <v>2033</v>
      </c>
      <c r="I458" t="s">
        <v>2957</v>
      </c>
      <c r="J458" t="s">
        <v>162</v>
      </c>
      <c r="K458" s="62">
        <v>44742</v>
      </c>
      <c r="L458" t="s">
        <v>120</v>
      </c>
      <c r="M458" t="s">
        <v>121</v>
      </c>
      <c r="N458" t="s">
        <v>121</v>
      </c>
      <c r="O458">
        <v>0</v>
      </c>
      <c r="P458">
        <v>1</v>
      </c>
      <c r="Q458" s="27">
        <v>7.61</v>
      </c>
      <c r="R458" s="27">
        <v>0</v>
      </c>
      <c r="S458" s="27">
        <v>7.61</v>
      </c>
      <c r="T458" s="154">
        <f t="shared" si="8"/>
        <v>7.61</v>
      </c>
    </row>
    <row r="459" spans="1:20">
      <c r="A459" t="s">
        <v>73</v>
      </c>
      <c r="B459" t="s">
        <v>2958</v>
      </c>
      <c r="C459" t="s">
        <v>2959</v>
      </c>
      <c r="D459" t="s">
        <v>2029</v>
      </c>
      <c r="E459" t="s">
        <v>2642</v>
      </c>
      <c r="F459" t="s">
        <v>121</v>
      </c>
      <c r="G459" t="s">
        <v>121</v>
      </c>
      <c r="H459" t="s">
        <v>2033</v>
      </c>
      <c r="I459" t="s">
        <v>2960</v>
      </c>
      <c r="J459" t="s">
        <v>162</v>
      </c>
      <c r="K459" s="62">
        <v>44742</v>
      </c>
      <c r="L459" t="s">
        <v>120</v>
      </c>
      <c r="M459" t="s">
        <v>121</v>
      </c>
      <c r="N459" t="s">
        <v>121</v>
      </c>
      <c r="O459">
        <v>0</v>
      </c>
      <c r="P459">
        <v>1</v>
      </c>
      <c r="Q459" s="27">
        <v>7.61</v>
      </c>
      <c r="R459" s="27">
        <v>2</v>
      </c>
      <c r="S459" s="27">
        <v>9.61</v>
      </c>
      <c r="T459" s="154">
        <f t="shared" si="8"/>
        <v>9.61</v>
      </c>
    </row>
    <row r="460" spans="1:20">
      <c r="A460" t="s">
        <v>73</v>
      </c>
      <c r="B460" t="s">
        <v>2958</v>
      </c>
      <c r="C460" t="s">
        <v>2959</v>
      </c>
      <c r="D460" t="s">
        <v>2029</v>
      </c>
      <c r="E460" t="s">
        <v>2642</v>
      </c>
      <c r="F460" t="s">
        <v>121</v>
      </c>
      <c r="G460" t="s">
        <v>121</v>
      </c>
      <c r="H460" t="s">
        <v>2033</v>
      </c>
      <c r="I460" t="s">
        <v>2960</v>
      </c>
      <c r="J460" t="s">
        <v>162</v>
      </c>
      <c r="K460" s="62">
        <v>44742</v>
      </c>
      <c r="L460" t="s">
        <v>122</v>
      </c>
      <c r="M460" t="s">
        <v>879</v>
      </c>
      <c r="N460" t="s">
        <v>880</v>
      </c>
      <c r="O460">
        <v>1</v>
      </c>
      <c r="P460">
        <v>1</v>
      </c>
      <c r="Q460" s="27">
        <v>8.1999999999999993</v>
      </c>
      <c r="R460" s="27">
        <v>0</v>
      </c>
      <c r="S460" s="27">
        <v>8.1999999999999993</v>
      </c>
      <c r="T460" s="154">
        <f t="shared" si="8"/>
        <v>8.1999999999999993</v>
      </c>
    </row>
    <row r="461" spans="1:20">
      <c r="A461" t="s">
        <v>73</v>
      </c>
      <c r="B461" t="s">
        <v>986</v>
      </c>
      <c r="C461" t="s">
        <v>987</v>
      </c>
      <c r="D461" t="s">
        <v>2029</v>
      </c>
      <c r="E461" t="s">
        <v>2642</v>
      </c>
      <c r="F461" t="s">
        <v>121</v>
      </c>
      <c r="G461" t="s">
        <v>121</v>
      </c>
      <c r="H461" t="s">
        <v>2033</v>
      </c>
      <c r="I461" t="s">
        <v>2961</v>
      </c>
      <c r="J461" t="s">
        <v>162</v>
      </c>
      <c r="K461" s="62">
        <v>44742</v>
      </c>
      <c r="L461" t="s">
        <v>120</v>
      </c>
      <c r="M461" t="s">
        <v>121</v>
      </c>
      <c r="N461" t="s">
        <v>121</v>
      </c>
      <c r="O461">
        <v>0</v>
      </c>
      <c r="P461">
        <v>3</v>
      </c>
      <c r="Q461" s="27">
        <v>22.830000000000002</v>
      </c>
      <c r="R461" s="27">
        <v>3</v>
      </c>
      <c r="S461" s="27">
        <v>25.830000000000002</v>
      </c>
      <c r="T461" s="154">
        <f t="shared" si="8"/>
        <v>25.830000000000002</v>
      </c>
    </row>
    <row r="462" spans="1:20">
      <c r="A462" t="s">
        <v>73</v>
      </c>
      <c r="B462" t="s">
        <v>2962</v>
      </c>
      <c r="C462" t="s">
        <v>2963</v>
      </c>
      <c r="D462" t="s">
        <v>2029</v>
      </c>
      <c r="E462" t="s">
        <v>2642</v>
      </c>
      <c r="F462" t="s">
        <v>121</v>
      </c>
      <c r="G462" t="s">
        <v>121</v>
      </c>
      <c r="H462" t="s">
        <v>2033</v>
      </c>
      <c r="I462" t="s">
        <v>2964</v>
      </c>
      <c r="J462" t="s">
        <v>162</v>
      </c>
      <c r="K462" s="62">
        <v>44742</v>
      </c>
      <c r="L462" t="s">
        <v>120</v>
      </c>
      <c r="M462" t="s">
        <v>121</v>
      </c>
      <c r="N462" t="s">
        <v>121</v>
      </c>
      <c r="O462">
        <v>0</v>
      </c>
      <c r="P462">
        <v>2</v>
      </c>
      <c r="Q462" s="27">
        <v>15.22</v>
      </c>
      <c r="R462" s="27">
        <v>3</v>
      </c>
      <c r="S462" s="27">
        <v>18.22</v>
      </c>
      <c r="T462" s="154">
        <f t="shared" si="8"/>
        <v>18.22</v>
      </c>
    </row>
    <row r="463" spans="1:20">
      <c r="A463" t="s">
        <v>73</v>
      </c>
      <c r="B463" t="s">
        <v>2965</v>
      </c>
      <c r="C463" t="s">
        <v>2966</v>
      </c>
      <c r="D463" t="s">
        <v>2029</v>
      </c>
      <c r="E463" t="s">
        <v>2642</v>
      </c>
      <c r="F463" t="s">
        <v>121</v>
      </c>
      <c r="G463" t="s">
        <v>121</v>
      </c>
      <c r="H463" t="s">
        <v>2033</v>
      </c>
      <c r="I463" t="s">
        <v>2967</v>
      </c>
      <c r="J463" t="s">
        <v>162</v>
      </c>
      <c r="K463" s="62">
        <v>44742</v>
      </c>
      <c r="L463" t="s">
        <v>120</v>
      </c>
      <c r="M463" t="s">
        <v>121</v>
      </c>
      <c r="N463" t="s">
        <v>121</v>
      </c>
      <c r="O463">
        <v>0</v>
      </c>
      <c r="P463">
        <v>5</v>
      </c>
      <c r="Q463" s="27">
        <v>38.050000000000004</v>
      </c>
      <c r="R463" s="27">
        <v>8</v>
      </c>
      <c r="S463" s="27">
        <v>46.050000000000004</v>
      </c>
      <c r="T463" s="154">
        <f t="shared" si="8"/>
        <v>46.050000000000004</v>
      </c>
    </row>
    <row r="464" spans="1:20">
      <c r="A464" t="s">
        <v>69</v>
      </c>
      <c r="B464" t="s">
        <v>871</v>
      </c>
      <c r="C464" t="s">
        <v>872</v>
      </c>
      <c r="D464" t="s">
        <v>2029</v>
      </c>
      <c r="E464" t="s">
        <v>2642</v>
      </c>
      <c r="F464" t="s">
        <v>121</v>
      </c>
      <c r="G464" t="s">
        <v>121</v>
      </c>
      <c r="H464" t="s">
        <v>2033</v>
      </c>
      <c r="I464" t="s">
        <v>2968</v>
      </c>
      <c r="J464" t="s">
        <v>162</v>
      </c>
      <c r="K464" s="62">
        <v>44742</v>
      </c>
      <c r="L464" t="s">
        <v>120</v>
      </c>
      <c r="M464" t="s">
        <v>121</v>
      </c>
      <c r="N464" t="s">
        <v>121</v>
      </c>
      <c r="O464">
        <v>0</v>
      </c>
      <c r="P464">
        <v>7</v>
      </c>
      <c r="Q464" s="27">
        <v>53.27</v>
      </c>
      <c r="R464" s="27">
        <v>13</v>
      </c>
      <c r="S464" s="27">
        <v>66.27</v>
      </c>
      <c r="T464" s="154">
        <f t="shared" si="8"/>
        <v>66.27</v>
      </c>
    </row>
    <row r="465" spans="1:20">
      <c r="A465" t="s">
        <v>104</v>
      </c>
      <c r="B465" t="s">
        <v>1453</v>
      </c>
      <c r="C465" t="s">
        <v>1454</v>
      </c>
      <c r="D465" t="s">
        <v>2029</v>
      </c>
      <c r="E465" t="s">
        <v>2642</v>
      </c>
      <c r="F465" t="s">
        <v>121</v>
      </c>
      <c r="G465" t="s">
        <v>121</v>
      </c>
      <c r="H465" t="s">
        <v>2033</v>
      </c>
      <c r="I465" t="s">
        <v>2969</v>
      </c>
      <c r="J465" t="s">
        <v>162</v>
      </c>
      <c r="K465" s="62">
        <v>44742</v>
      </c>
      <c r="L465" t="s">
        <v>120</v>
      </c>
      <c r="M465" t="s">
        <v>121</v>
      </c>
      <c r="N465" t="s">
        <v>121</v>
      </c>
      <c r="O465">
        <v>0</v>
      </c>
      <c r="P465">
        <v>1</v>
      </c>
      <c r="Q465" s="27">
        <v>7.61</v>
      </c>
      <c r="R465" s="27">
        <v>0</v>
      </c>
      <c r="S465" s="27">
        <v>7.61</v>
      </c>
      <c r="T465" s="154">
        <f t="shared" si="8"/>
        <v>7.61</v>
      </c>
    </row>
    <row r="466" spans="1:20">
      <c r="A466" t="s">
        <v>104</v>
      </c>
      <c r="B466" t="s">
        <v>1453</v>
      </c>
      <c r="C466" t="s">
        <v>1454</v>
      </c>
      <c r="D466" t="s">
        <v>2029</v>
      </c>
      <c r="E466" t="s">
        <v>2642</v>
      </c>
      <c r="F466" t="s">
        <v>121</v>
      </c>
      <c r="G466" t="s">
        <v>121</v>
      </c>
      <c r="H466" t="s">
        <v>2033</v>
      </c>
      <c r="I466" t="s">
        <v>2969</v>
      </c>
      <c r="J466" t="s">
        <v>162</v>
      </c>
      <c r="K466" s="62">
        <v>44742</v>
      </c>
      <c r="L466" t="s">
        <v>122</v>
      </c>
      <c r="M466" t="s">
        <v>879</v>
      </c>
      <c r="N466" t="s">
        <v>880</v>
      </c>
      <c r="O466">
        <v>1</v>
      </c>
      <c r="P466">
        <v>1</v>
      </c>
      <c r="Q466" s="27">
        <v>8.1999999999999993</v>
      </c>
      <c r="R466" s="27">
        <v>0</v>
      </c>
      <c r="S466" s="27">
        <v>8.1999999999999993</v>
      </c>
      <c r="T466" s="154">
        <f t="shared" si="8"/>
        <v>8.1999999999999993</v>
      </c>
    </row>
    <row r="467" spans="1:20">
      <c r="A467" t="s">
        <v>104</v>
      </c>
      <c r="B467" t="s">
        <v>1453</v>
      </c>
      <c r="C467" t="s">
        <v>1454</v>
      </c>
      <c r="D467" t="s">
        <v>2029</v>
      </c>
      <c r="E467" t="s">
        <v>2642</v>
      </c>
      <c r="F467" t="s">
        <v>121</v>
      </c>
      <c r="G467" t="s">
        <v>121</v>
      </c>
      <c r="H467" t="s">
        <v>2033</v>
      </c>
      <c r="I467" t="s">
        <v>2969</v>
      </c>
      <c r="J467" t="s">
        <v>162</v>
      </c>
      <c r="K467" s="62">
        <v>44742</v>
      </c>
      <c r="L467" t="s">
        <v>122</v>
      </c>
      <c r="M467" t="s">
        <v>163</v>
      </c>
      <c r="N467" t="s">
        <v>164</v>
      </c>
      <c r="O467">
        <v>2</v>
      </c>
      <c r="P467">
        <v>1</v>
      </c>
      <c r="Q467" s="27">
        <v>2.2000000000000002</v>
      </c>
      <c r="R467" s="27">
        <v>0</v>
      </c>
      <c r="S467" s="27">
        <v>2.2000000000000002</v>
      </c>
      <c r="T467" s="154">
        <f t="shared" si="8"/>
        <v>2.2000000000000002</v>
      </c>
    </row>
    <row r="468" spans="1:20">
      <c r="A468" t="s">
        <v>104</v>
      </c>
      <c r="B468" t="s">
        <v>1453</v>
      </c>
      <c r="C468" t="s">
        <v>1454</v>
      </c>
      <c r="D468" t="s">
        <v>2029</v>
      </c>
      <c r="E468" t="s">
        <v>2642</v>
      </c>
      <c r="F468" t="s">
        <v>121</v>
      </c>
      <c r="G468" t="s">
        <v>121</v>
      </c>
      <c r="H468" t="s">
        <v>2033</v>
      </c>
      <c r="I468" t="s">
        <v>2969</v>
      </c>
      <c r="J468" t="s">
        <v>162</v>
      </c>
      <c r="K468" s="62">
        <v>44742</v>
      </c>
      <c r="L468" t="s">
        <v>122</v>
      </c>
      <c r="M468" t="s">
        <v>598</v>
      </c>
      <c r="N468" t="s">
        <v>599</v>
      </c>
      <c r="O468">
        <v>1</v>
      </c>
      <c r="P468">
        <v>1</v>
      </c>
      <c r="Q468" s="27">
        <v>0.44</v>
      </c>
      <c r="R468" s="27">
        <v>0</v>
      </c>
      <c r="S468" s="27">
        <v>0.44</v>
      </c>
      <c r="T468" s="154">
        <f t="shared" si="8"/>
        <v>0.44</v>
      </c>
    </row>
    <row r="469" spans="1:20">
      <c r="A469" t="s">
        <v>104</v>
      </c>
      <c r="B469" t="s">
        <v>1455</v>
      </c>
      <c r="C469" t="s">
        <v>1456</v>
      </c>
      <c r="D469" t="s">
        <v>2029</v>
      </c>
      <c r="E469" t="s">
        <v>2642</v>
      </c>
      <c r="F469" t="s">
        <v>121</v>
      </c>
      <c r="G469" t="s">
        <v>121</v>
      </c>
      <c r="H469" t="s">
        <v>2033</v>
      </c>
      <c r="I469" t="s">
        <v>2970</v>
      </c>
      <c r="J469" t="s">
        <v>162</v>
      </c>
      <c r="K469" s="62">
        <v>44742</v>
      </c>
      <c r="L469" t="s">
        <v>120</v>
      </c>
      <c r="M469" t="s">
        <v>121</v>
      </c>
      <c r="N469" t="s">
        <v>121</v>
      </c>
      <c r="O469">
        <v>0</v>
      </c>
      <c r="P469">
        <v>1</v>
      </c>
      <c r="Q469" s="27">
        <v>7.61</v>
      </c>
      <c r="R469" s="27">
        <v>2</v>
      </c>
      <c r="S469" s="27">
        <v>9.61</v>
      </c>
      <c r="T469" s="154">
        <f t="shared" si="8"/>
        <v>9.61</v>
      </c>
    </row>
    <row r="470" spans="1:20">
      <c r="A470" t="s">
        <v>104</v>
      </c>
      <c r="B470" t="s">
        <v>1455</v>
      </c>
      <c r="C470" t="s">
        <v>1456</v>
      </c>
      <c r="D470" t="s">
        <v>2029</v>
      </c>
      <c r="E470" t="s">
        <v>2642</v>
      </c>
      <c r="F470" t="s">
        <v>121</v>
      </c>
      <c r="G470" t="s">
        <v>121</v>
      </c>
      <c r="H470" t="s">
        <v>2033</v>
      </c>
      <c r="I470" t="s">
        <v>2970</v>
      </c>
      <c r="J470" t="s">
        <v>162</v>
      </c>
      <c r="K470" s="62">
        <v>44742</v>
      </c>
      <c r="L470" t="s">
        <v>122</v>
      </c>
      <c r="M470" t="s">
        <v>879</v>
      </c>
      <c r="N470" t="s">
        <v>880</v>
      </c>
      <c r="O470">
        <v>1</v>
      </c>
      <c r="P470">
        <v>1</v>
      </c>
      <c r="Q470" s="27">
        <v>8.1999999999999993</v>
      </c>
      <c r="R470" s="27">
        <v>0</v>
      </c>
      <c r="S470" s="27">
        <v>8.1999999999999993</v>
      </c>
      <c r="T470" s="154">
        <f t="shared" si="8"/>
        <v>8.1999999999999993</v>
      </c>
    </row>
    <row r="471" spans="1:20">
      <c r="A471" t="s">
        <v>104</v>
      </c>
      <c r="B471" t="s">
        <v>2971</v>
      </c>
      <c r="C471" t="s">
        <v>2972</v>
      </c>
      <c r="D471" t="s">
        <v>2029</v>
      </c>
      <c r="E471" t="s">
        <v>2642</v>
      </c>
      <c r="F471" t="s">
        <v>121</v>
      </c>
      <c r="G471" t="s">
        <v>121</v>
      </c>
      <c r="H471" t="s">
        <v>2033</v>
      </c>
      <c r="I471" t="s">
        <v>2973</v>
      </c>
      <c r="J471" t="s">
        <v>162</v>
      </c>
      <c r="K471" s="62">
        <v>44742</v>
      </c>
      <c r="L471" t="s">
        <v>120</v>
      </c>
      <c r="M471" t="s">
        <v>121</v>
      </c>
      <c r="N471" t="s">
        <v>121</v>
      </c>
      <c r="O471">
        <v>0</v>
      </c>
      <c r="P471">
        <v>2</v>
      </c>
      <c r="Q471" s="27">
        <v>15.22</v>
      </c>
      <c r="R471" s="27">
        <v>8</v>
      </c>
      <c r="S471" s="27">
        <v>23.22</v>
      </c>
      <c r="T471" s="154">
        <f t="shared" si="8"/>
        <v>23.22</v>
      </c>
    </row>
    <row r="472" spans="1:20">
      <c r="A472" t="s">
        <v>104</v>
      </c>
      <c r="B472" t="s">
        <v>2971</v>
      </c>
      <c r="C472" t="s">
        <v>2972</v>
      </c>
      <c r="D472" t="s">
        <v>2029</v>
      </c>
      <c r="E472" t="s">
        <v>2642</v>
      </c>
      <c r="F472" t="s">
        <v>121</v>
      </c>
      <c r="G472" t="s">
        <v>121</v>
      </c>
      <c r="H472" t="s">
        <v>2033</v>
      </c>
      <c r="I472" t="s">
        <v>2973</v>
      </c>
      <c r="J472" t="s">
        <v>162</v>
      </c>
      <c r="K472" s="62">
        <v>44742</v>
      </c>
      <c r="L472" t="s">
        <v>122</v>
      </c>
      <c r="M472" t="s">
        <v>879</v>
      </c>
      <c r="N472" t="s">
        <v>880</v>
      </c>
      <c r="O472">
        <v>2</v>
      </c>
      <c r="P472">
        <v>2</v>
      </c>
      <c r="Q472" s="27">
        <v>16.399999999999999</v>
      </c>
      <c r="R472" s="27">
        <v>0</v>
      </c>
      <c r="S472" s="27">
        <v>16.399999999999999</v>
      </c>
      <c r="T472" s="154">
        <f t="shared" si="8"/>
        <v>16.399999999999999</v>
      </c>
    </row>
    <row r="473" spans="1:20">
      <c r="A473" t="s">
        <v>104</v>
      </c>
      <c r="B473" t="s">
        <v>2971</v>
      </c>
      <c r="C473" t="s">
        <v>2972</v>
      </c>
      <c r="D473" t="s">
        <v>2029</v>
      </c>
      <c r="E473" t="s">
        <v>2642</v>
      </c>
      <c r="F473" t="s">
        <v>121</v>
      </c>
      <c r="G473" t="s">
        <v>121</v>
      </c>
      <c r="H473" t="s">
        <v>2033</v>
      </c>
      <c r="I473" t="s">
        <v>2973</v>
      </c>
      <c r="J473" t="s">
        <v>162</v>
      </c>
      <c r="K473" s="62">
        <v>44742</v>
      </c>
      <c r="L473" t="s">
        <v>120</v>
      </c>
      <c r="M473" t="s">
        <v>121</v>
      </c>
      <c r="N473" t="s">
        <v>121</v>
      </c>
      <c r="O473">
        <v>0</v>
      </c>
      <c r="P473">
        <v>1</v>
      </c>
      <c r="Q473" s="27">
        <v>7.61</v>
      </c>
      <c r="R473" s="27">
        <v>2</v>
      </c>
      <c r="S473" s="27">
        <v>9.61</v>
      </c>
      <c r="T473" s="154">
        <f t="shared" si="8"/>
        <v>9.61</v>
      </c>
    </row>
    <row r="474" spans="1:20">
      <c r="A474" t="s">
        <v>104</v>
      </c>
      <c r="B474" t="s">
        <v>2971</v>
      </c>
      <c r="C474" t="s">
        <v>2972</v>
      </c>
      <c r="D474" t="s">
        <v>2029</v>
      </c>
      <c r="E474" t="s">
        <v>2642</v>
      </c>
      <c r="F474" t="s">
        <v>121</v>
      </c>
      <c r="G474" t="s">
        <v>121</v>
      </c>
      <c r="H474" t="s">
        <v>2033</v>
      </c>
      <c r="I474" t="s">
        <v>2973</v>
      </c>
      <c r="J474" t="s">
        <v>162</v>
      </c>
      <c r="K474" s="62">
        <v>44742</v>
      </c>
      <c r="L474" t="s">
        <v>122</v>
      </c>
      <c r="M474" t="s">
        <v>879</v>
      </c>
      <c r="N474" t="s">
        <v>880</v>
      </c>
      <c r="O474">
        <v>1</v>
      </c>
      <c r="P474">
        <v>1</v>
      </c>
      <c r="Q474" s="27">
        <v>8.1999999999999993</v>
      </c>
      <c r="R474" s="27">
        <v>0</v>
      </c>
      <c r="S474" s="27">
        <v>8.1999999999999993</v>
      </c>
      <c r="T474" s="154">
        <f t="shared" si="8"/>
        <v>8.1999999999999993</v>
      </c>
    </row>
    <row r="475" spans="1:20">
      <c r="A475" t="s">
        <v>104</v>
      </c>
      <c r="B475" t="s">
        <v>2974</v>
      </c>
      <c r="C475" t="s">
        <v>2975</v>
      </c>
      <c r="D475" t="s">
        <v>2029</v>
      </c>
      <c r="E475" t="s">
        <v>2642</v>
      </c>
      <c r="F475" t="s">
        <v>121</v>
      </c>
      <c r="G475" t="s">
        <v>121</v>
      </c>
      <c r="H475" t="s">
        <v>2033</v>
      </c>
      <c r="I475" t="s">
        <v>2976</v>
      </c>
      <c r="J475" t="s">
        <v>162</v>
      </c>
      <c r="K475" s="62">
        <v>44742</v>
      </c>
      <c r="L475" t="s">
        <v>120</v>
      </c>
      <c r="M475" t="s">
        <v>121</v>
      </c>
      <c r="N475" t="s">
        <v>121</v>
      </c>
      <c r="O475">
        <v>0</v>
      </c>
      <c r="P475">
        <v>2</v>
      </c>
      <c r="Q475" s="27">
        <v>15.22</v>
      </c>
      <c r="R475" s="27">
        <v>2</v>
      </c>
      <c r="S475" s="27">
        <v>17.22</v>
      </c>
      <c r="T475" s="154">
        <f t="shared" si="8"/>
        <v>17.22</v>
      </c>
    </row>
    <row r="476" spans="1:20">
      <c r="A476" t="s">
        <v>104</v>
      </c>
      <c r="B476" t="s">
        <v>1457</v>
      </c>
      <c r="C476" t="s">
        <v>1458</v>
      </c>
      <c r="D476" t="s">
        <v>2029</v>
      </c>
      <c r="E476" t="s">
        <v>2642</v>
      </c>
      <c r="F476" t="s">
        <v>121</v>
      </c>
      <c r="G476" t="s">
        <v>121</v>
      </c>
      <c r="H476" t="s">
        <v>2033</v>
      </c>
      <c r="I476" t="s">
        <v>2977</v>
      </c>
      <c r="J476" t="s">
        <v>162</v>
      </c>
      <c r="K476" s="62">
        <v>44742</v>
      </c>
      <c r="L476" t="s">
        <v>120</v>
      </c>
      <c r="M476" t="s">
        <v>121</v>
      </c>
      <c r="N476" t="s">
        <v>121</v>
      </c>
      <c r="O476">
        <v>0</v>
      </c>
      <c r="P476">
        <v>2</v>
      </c>
      <c r="Q476" s="27">
        <v>15.22</v>
      </c>
      <c r="R476" s="27">
        <v>4</v>
      </c>
      <c r="S476" s="27">
        <v>19.22</v>
      </c>
      <c r="T476" s="154">
        <f t="shared" si="8"/>
        <v>19.22</v>
      </c>
    </row>
    <row r="477" spans="1:20">
      <c r="A477" t="s">
        <v>104</v>
      </c>
      <c r="B477" t="s">
        <v>2978</v>
      </c>
      <c r="C477" t="s">
        <v>2979</v>
      </c>
      <c r="D477" t="s">
        <v>2029</v>
      </c>
      <c r="E477" t="s">
        <v>2642</v>
      </c>
      <c r="F477" t="s">
        <v>121</v>
      </c>
      <c r="G477" t="s">
        <v>121</v>
      </c>
      <c r="H477" t="s">
        <v>2033</v>
      </c>
      <c r="I477" t="s">
        <v>2980</v>
      </c>
      <c r="J477" t="s">
        <v>162</v>
      </c>
      <c r="K477" s="62">
        <v>44742</v>
      </c>
      <c r="L477" t="s">
        <v>120</v>
      </c>
      <c r="M477" t="s">
        <v>121</v>
      </c>
      <c r="N477" t="s">
        <v>121</v>
      </c>
      <c r="O477">
        <v>0</v>
      </c>
      <c r="P477">
        <v>2</v>
      </c>
      <c r="Q477" s="27">
        <v>15.22</v>
      </c>
      <c r="R477" s="27">
        <v>3</v>
      </c>
      <c r="S477" s="27">
        <v>18.22</v>
      </c>
      <c r="T477" s="154">
        <f t="shared" si="8"/>
        <v>18.22</v>
      </c>
    </row>
    <row r="478" spans="1:20">
      <c r="A478" t="s">
        <v>104</v>
      </c>
      <c r="B478" t="s">
        <v>2978</v>
      </c>
      <c r="C478" t="s">
        <v>2979</v>
      </c>
      <c r="D478" t="s">
        <v>2029</v>
      </c>
      <c r="E478" t="s">
        <v>2642</v>
      </c>
      <c r="F478" t="s">
        <v>121</v>
      </c>
      <c r="G478" t="s">
        <v>121</v>
      </c>
      <c r="H478" t="s">
        <v>2033</v>
      </c>
      <c r="I478" t="s">
        <v>2980</v>
      </c>
      <c r="J478" t="s">
        <v>162</v>
      </c>
      <c r="K478" s="62">
        <v>44742</v>
      </c>
      <c r="L478" t="s">
        <v>122</v>
      </c>
      <c r="M478" t="s">
        <v>879</v>
      </c>
      <c r="N478" t="s">
        <v>880</v>
      </c>
      <c r="O478">
        <v>2</v>
      </c>
      <c r="P478">
        <v>2</v>
      </c>
      <c r="Q478" s="27">
        <v>16.399999999999999</v>
      </c>
      <c r="R478" s="27">
        <v>0</v>
      </c>
      <c r="S478" s="27">
        <v>16.399999999999999</v>
      </c>
      <c r="T478" s="154">
        <f t="shared" si="8"/>
        <v>16.399999999999999</v>
      </c>
    </row>
    <row r="479" spans="1:20">
      <c r="A479" t="s">
        <v>104</v>
      </c>
      <c r="B479" t="s">
        <v>778</v>
      </c>
      <c r="C479" t="s">
        <v>105</v>
      </c>
      <c r="D479" t="s">
        <v>2029</v>
      </c>
      <c r="E479" t="s">
        <v>2642</v>
      </c>
      <c r="F479" t="s">
        <v>121</v>
      </c>
      <c r="G479" t="s">
        <v>121</v>
      </c>
      <c r="H479" t="s">
        <v>2033</v>
      </c>
      <c r="I479" t="s">
        <v>2463</v>
      </c>
      <c r="J479" t="s">
        <v>162</v>
      </c>
      <c r="K479" s="62">
        <v>44742</v>
      </c>
      <c r="L479" t="s">
        <v>120</v>
      </c>
      <c r="M479" t="s">
        <v>121</v>
      </c>
      <c r="N479" t="s">
        <v>121</v>
      </c>
      <c r="O479">
        <v>0</v>
      </c>
      <c r="P479">
        <v>22</v>
      </c>
      <c r="Q479" s="27">
        <v>167.42000000000002</v>
      </c>
      <c r="R479" s="27">
        <v>50</v>
      </c>
      <c r="S479" s="27">
        <v>217.42000000000002</v>
      </c>
      <c r="T479" s="154">
        <f t="shared" si="8"/>
        <v>217.42000000000002</v>
      </c>
    </row>
    <row r="480" spans="1:20">
      <c r="A480" t="s">
        <v>104</v>
      </c>
      <c r="B480" t="s">
        <v>778</v>
      </c>
      <c r="C480" t="s">
        <v>105</v>
      </c>
      <c r="D480" t="s">
        <v>2029</v>
      </c>
      <c r="E480" t="s">
        <v>2642</v>
      </c>
      <c r="F480" t="s">
        <v>121</v>
      </c>
      <c r="G480" t="s">
        <v>121</v>
      </c>
      <c r="H480" t="s">
        <v>2033</v>
      </c>
      <c r="I480" t="s">
        <v>2463</v>
      </c>
      <c r="J480" t="s">
        <v>162</v>
      </c>
      <c r="K480" s="62">
        <v>44742</v>
      </c>
      <c r="L480" t="s">
        <v>120</v>
      </c>
      <c r="M480" t="s">
        <v>121</v>
      </c>
      <c r="N480" t="s">
        <v>121</v>
      </c>
      <c r="O480">
        <v>0</v>
      </c>
      <c r="P480">
        <v>27</v>
      </c>
      <c r="Q480" s="27">
        <v>205.47</v>
      </c>
      <c r="R480" s="27">
        <v>56</v>
      </c>
      <c r="S480" s="27">
        <v>261.47000000000003</v>
      </c>
      <c r="T480" s="154">
        <f t="shared" si="8"/>
        <v>261.47000000000003</v>
      </c>
    </row>
    <row r="481" spans="1:20">
      <c r="A481" t="s">
        <v>104</v>
      </c>
      <c r="B481" t="s">
        <v>778</v>
      </c>
      <c r="C481" t="s">
        <v>105</v>
      </c>
      <c r="D481" t="s">
        <v>2029</v>
      </c>
      <c r="E481" t="s">
        <v>2642</v>
      </c>
      <c r="F481" t="s">
        <v>121</v>
      </c>
      <c r="G481" t="s">
        <v>121</v>
      </c>
      <c r="H481" t="s">
        <v>2033</v>
      </c>
      <c r="I481" t="s">
        <v>2463</v>
      </c>
      <c r="J481" t="s">
        <v>162</v>
      </c>
      <c r="K481" s="62">
        <v>44742</v>
      </c>
      <c r="L481" t="s">
        <v>122</v>
      </c>
      <c r="M481" t="s">
        <v>163</v>
      </c>
      <c r="N481" t="s">
        <v>164</v>
      </c>
      <c r="O481">
        <v>2</v>
      </c>
      <c r="P481">
        <v>2</v>
      </c>
      <c r="Q481" s="27">
        <v>2.2000000000000002</v>
      </c>
      <c r="R481" s="27">
        <v>0</v>
      </c>
      <c r="S481" s="27">
        <v>2.2000000000000002</v>
      </c>
      <c r="T481" s="154">
        <f t="shared" si="8"/>
        <v>2.2000000000000002</v>
      </c>
    </row>
    <row r="482" spans="1:20">
      <c r="A482" t="s">
        <v>104</v>
      </c>
      <c r="B482" t="s">
        <v>2981</v>
      </c>
      <c r="C482" t="s">
        <v>2982</v>
      </c>
      <c r="D482" t="s">
        <v>2029</v>
      </c>
      <c r="E482" t="s">
        <v>2642</v>
      </c>
      <c r="F482" t="s">
        <v>121</v>
      </c>
      <c r="G482" t="s">
        <v>121</v>
      </c>
      <c r="H482" t="s">
        <v>2033</v>
      </c>
      <c r="I482" t="s">
        <v>2983</v>
      </c>
      <c r="J482" t="s">
        <v>162</v>
      </c>
      <c r="K482" s="62">
        <v>44742</v>
      </c>
      <c r="L482" t="s">
        <v>120</v>
      </c>
      <c r="M482" t="s">
        <v>121</v>
      </c>
      <c r="N482" t="s">
        <v>121</v>
      </c>
      <c r="O482">
        <v>0</v>
      </c>
      <c r="P482">
        <v>1</v>
      </c>
      <c r="Q482" s="27">
        <v>7.61</v>
      </c>
      <c r="R482" s="27">
        <v>0</v>
      </c>
      <c r="S482" s="27">
        <v>7.61</v>
      </c>
      <c r="T482" s="154">
        <f t="shared" si="8"/>
        <v>7.61</v>
      </c>
    </row>
    <row r="483" spans="1:20">
      <c r="A483" t="s">
        <v>104</v>
      </c>
      <c r="B483" t="s">
        <v>1459</v>
      </c>
      <c r="C483" t="s">
        <v>1460</v>
      </c>
      <c r="D483" t="s">
        <v>2029</v>
      </c>
      <c r="E483" t="s">
        <v>2642</v>
      </c>
      <c r="F483" t="s">
        <v>121</v>
      </c>
      <c r="G483" t="s">
        <v>121</v>
      </c>
      <c r="H483" t="s">
        <v>2033</v>
      </c>
      <c r="I483" t="s">
        <v>2984</v>
      </c>
      <c r="J483" t="s">
        <v>162</v>
      </c>
      <c r="K483" s="62">
        <v>44742</v>
      </c>
      <c r="L483" t="s">
        <v>120</v>
      </c>
      <c r="M483" t="s">
        <v>121</v>
      </c>
      <c r="N483" t="s">
        <v>121</v>
      </c>
      <c r="O483">
        <v>0</v>
      </c>
      <c r="P483">
        <v>1</v>
      </c>
      <c r="Q483" s="27">
        <v>0</v>
      </c>
      <c r="R483" s="27">
        <v>0</v>
      </c>
      <c r="S483" s="27">
        <v>0</v>
      </c>
      <c r="T483" s="154">
        <f t="shared" si="8"/>
        <v>0</v>
      </c>
    </row>
    <row r="484" spans="1:20">
      <c r="A484" t="s">
        <v>104</v>
      </c>
      <c r="B484" t="s">
        <v>1459</v>
      </c>
      <c r="C484" t="s">
        <v>1460</v>
      </c>
      <c r="D484" t="s">
        <v>2029</v>
      </c>
      <c r="E484" t="s">
        <v>2642</v>
      </c>
      <c r="F484" t="s">
        <v>121</v>
      </c>
      <c r="G484" t="s">
        <v>121</v>
      </c>
      <c r="H484" t="s">
        <v>2033</v>
      </c>
      <c r="I484" t="s">
        <v>2984</v>
      </c>
      <c r="J484" t="s">
        <v>162</v>
      </c>
      <c r="K484" s="62">
        <v>44742</v>
      </c>
      <c r="L484" t="s">
        <v>120</v>
      </c>
      <c r="M484" t="s">
        <v>121</v>
      </c>
      <c r="N484" t="s">
        <v>121</v>
      </c>
      <c r="O484">
        <v>0</v>
      </c>
      <c r="P484">
        <v>4</v>
      </c>
      <c r="Q484" s="27">
        <v>30.44</v>
      </c>
      <c r="R484" s="27">
        <v>8</v>
      </c>
      <c r="S484" s="27">
        <v>38.44</v>
      </c>
      <c r="T484" s="154">
        <f t="shared" si="8"/>
        <v>38.44</v>
      </c>
    </row>
    <row r="485" spans="1:20">
      <c r="A485" t="s">
        <v>104</v>
      </c>
      <c r="B485" t="s">
        <v>1461</v>
      </c>
      <c r="C485" t="s">
        <v>1462</v>
      </c>
      <c r="D485" t="s">
        <v>2029</v>
      </c>
      <c r="E485" t="s">
        <v>2642</v>
      </c>
      <c r="F485" t="s">
        <v>121</v>
      </c>
      <c r="G485" t="s">
        <v>121</v>
      </c>
      <c r="H485" t="s">
        <v>2033</v>
      </c>
      <c r="I485" t="s">
        <v>2985</v>
      </c>
      <c r="J485" t="s">
        <v>162</v>
      </c>
      <c r="K485" s="62">
        <v>44742</v>
      </c>
      <c r="L485" t="s">
        <v>120</v>
      </c>
      <c r="M485" t="s">
        <v>121</v>
      </c>
      <c r="N485" t="s">
        <v>121</v>
      </c>
      <c r="O485">
        <v>0</v>
      </c>
      <c r="P485">
        <v>3</v>
      </c>
      <c r="Q485" s="27">
        <v>22.830000000000002</v>
      </c>
      <c r="R485" s="27">
        <v>8</v>
      </c>
      <c r="S485" s="27">
        <v>30.830000000000002</v>
      </c>
      <c r="T485" s="154">
        <f t="shared" si="8"/>
        <v>30.830000000000002</v>
      </c>
    </row>
    <row r="486" spans="1:20">
      <c r="A486" t="s">
        <v>104</v>
      </c>
      <c r="B486" t="s">
        <v>1461</v>
      </c>
      <c r="C486" t="s">
        <v>1462</v>
      </c>
      <c r="D486" t="s">
        <v>2029</v>
      </c>
      <c r="E486" t="s">
        <v>2642</v>
      </c>
      <c r="F486" t="s">
        <v>121</v>
      </c>
      <c r="G486" t="s">
        <v>121</v>
      </c>
      <c r="H486" t="s">
        <v>2033</v>
      </c>
      <c r="I486" t="s">
        <v>2985</v>
      </c>
      <c r="J486" t="s">
        <v>162</v>
      </c>
      <c r="K486" s="62">
        <v>44742</v>
      </c>
      <c r="L486" t="s">
        <v>122</v>
      </c>
      <c r="M486" t="s">
        <v>879</v>
      </c>
      <c r="N486" t="s">
        <v>880</v>
      </c>
      <c r="O486">
        <v>4</v>
      </c>
      <c r="P486">
        <v>3</v>
      </c>
      <c r="Q486" s="27">
        <v>32.799999999999997</v>
      </c>
      <c r="R486" s="27">
        <v>0</v>
      </c>
      <c r="S486" s="27">
        <v>32.799999999999997</v>
      </c>
      <c r="T486" s="154">
        <f t="shared" si="8"/>
        <v>32.799999999999997</v>
      </c>
    </row>
    <row r="487" spans="1:20">
      <c r="A487" t="s">
        <v>104</v>
      </c>
      <c r="B487" t="s">
        <v>2986</v>
      </c>
      <c r="C487" t="s">
        <v>2987</v>
      </c>
      <c r="D487" t="s">
        <v>2029</v>
      </c>
      <c r="E487" t="s">
        <v>2642</v>
      </c>
      <c r="F487" t="s">
        <v>121</v>
      </c>
      <c r="G487" t="s">
        <v>121</v>
      </c>
      <c r="H487" t="s">
        <v>2033</v>
      </c>
      <c r="I487" t="s">
        <v>2988</v>
      </c>
      <c r="J487" t="s">
        <v>162</v>
      </c>
      <c r="K487" s="62">
        <v>44742</v>
      </c>
      <c r="L487" t="s">
        <v>120</v>
      </c>
      <c r="M487" t="s">
        <v>121</v>
      </c>
      <c r="N487" t="s">
        <v>121</v>
      </c>
      <c r="O487">
        <v>0</v>
      </c>
      <c r="P487">
        <v>1</v>
      </c>
      <c r="Q487" s="27">
        <v>7.61</v>
      </c>
      <c r="R487" s="27">
        <v>1</v>
      </c>
      <c r="S487" s="27">
        <v>8.61</v>
      </c>
      <c r="T487" s="154">
        <f t="shared" si="8"/>
        <v>8.61</v>
      </c>
    </row>
    <row r="488" spans="1:20">
      <c r="A488" t="s">
        <v>104</v>
      </c>
      <c r="B488" t="s">
        <v>1463</v>
      </c>
      <c r="C488" t="s">
        <v>1464</v>
      </c>
      <c r="D488" t="s">
        <v>2029</v>
      </c>
      <c r="E488" t="s">
        <v>2642</v>
      </c>
      <c r="F488" t="s">
        <v>121</v>
      </c>
      <c r="G488" t="s">
        <v>121</v>
      </c>
      <c r="H488" t="s">
        <v>2033</v>
      </c>
      <c r="I488" t="s">
        <v>2989</v>
      </c>
      <c r="J488" t="s">
        <v>162</v>
      </c>
      <c r="K488" s="62">
        <v>44742</v>
      </c>
      <c r="L488" t="s">
        <v>120</v>
      </c>
      <c r="M488" t="s">
        <v>121</v>
      </c>
      <c r="N488" t="s">
        <v>121</v>
      </c>
      <c r="O488">
        <v>0</v>
      </c>
      <c r="P488">
        <v>19</v>
      </c>
      <c r="Q488" s="27">
        <v>144.59</v>
      </c>
      <c r="R488" s="27">
        <v>30</v>
      </c>
      <c r="S488" s="27">
        <v>174.59</v>
      </c>
      <c r="T488" s="154">
        <f t="shared" si="8"/>
        <v>174.59</v>
      </c>
    </row>
    <row r="489" spans="1:20">
      <c r="A489" t="s">
        <v>104</v>
      </c>
      <c r="B489" t="s">
        <v>1463</v>
      </c>
      <c r="C489" t="s">
        <v>1464</v>
      </c>
      <c r="D489" t="s">
        <v>2029</v>
      </c>
      <c r="E489" t="s">
        <v>2642</v>
      </c>
      <c r="F489" t="s">
        <v>121</v>
      </c>
      <c r="G489" t="s">
        <v>121</v>
      </c>
      <c r="H489" t="s">
        <v>2033</v>
      </c>
      <c r="I489" t="s">
        <v>2989</v>
      </c>
      <c r="J489" t="s">
        <v>162</v>
      </c>
      <c r="K489" s="62">
        <v>44742</v>
      </c>
      <c r="L489" t="s">
        <v>122</v>
      </c>
      <c r="M489" t="s">
        <v>879</v>
      </c>
      <c r="N489" t="s">
        <v>880</v>
      </c>
      <c r="O489">
        <v>16</v>
      </c>
      <c r="P489">
        <v>16</v>
      </c>
      <c r="Q489" s="27">
        <v>131.19999999999999</v>
      </c>
      <c r="R489" s="27">
        <v>0</v>
      </c>
      <c r="S489" s="27">
        <v>131.19999999999999</v>
      </c>
      <c r="T489" s="154">
        <f t="shared" si="8"/>
        <v>131.19999999999999</v>
      </c>
    </row>
    <row r="490" spans="1:20">
      <c r="A490" t="s">
        <v>104</v>
      </c>
      <c r="B490" t="s">
        <v>1463</v>
      </c>
      <c r="C490" t="s">
        <v>1464</v>
      </c>
      <c r="D490" t="s">
        <v>2029</v>
      </c>
      <c r="E490" t="s">
        <v>2642</v>
      </c>
      <c r="F490" t="s">
        <v>121</v>
      </c>
      <c r="G490" t="s">
        <v>121</v>
      </c>
      <c r="H490" t="s">
        <v>2033</v>
      </c>
      <c r="I490" t="s">
        <v>2989</v>
      </c>
      <c r="J490" t="s">
        <v>162</v>
      </c>
      <c r="K490" s="62">
        <v>44742</v>
      </c>
      <c r="L490" t="s">
        <v>122</v>
      </c>
      <c r="M490" t="s">
        <v>185</v>
      </c>
      <c r="N490" t="s">
        <v>186</v>
      </c>
      <c r="O490">
        <v>1</v>
      </c>
      <c r="P490">
        <v>1</v>
      </c>
      <c r="Q490" s="27">
        <v>9.85</v>
      </c>
      <c r="R490" s="27">
        <v>0</v>
      </c>
      <c r="S490" s="27">
        <v>9.85</v>
      </c>
      <c r="T490" s="154">
        <f t="shared" si="8"/>
        <v>9.85</v>
      </c>
    </row>
    <row r="491" spans="1:20">
      <c r="A491" t="s">
        <v>104</v>
      </c>
      <c r="B491" t="s">
        <v>1463</v>
      </c>
      <c r="C491" t="s">
        <v>1464</v>
      </c>
      <c r="D491" t="s">
        <v>2029</v>
      </c>
      <c r="E491" t="s">
        <v>2642</v>
      </c>
      <c r="F491" t="s">
        <v>121</v>
      </c>
      <c r="G491" t="s">
        <v>121</v>
      </c>
      <c r="H491" t="s">
        <v>2033</v>
      </c>
      <c r="I491" t="s">
        <v>2989</v>
      </c>
      <c r="J491" t="s">
        <v>162</v>
      </c>
      <c r="K491" s="62">
        <v>44742</v>
      </c>
      <c r="L491" t="s">
        <v>122</v>
      </c>
      <c r="M491" t="s">
        <v>984</v>
      </c>
      <c r="N491" t="s">
        <v>985</v>
      </c>
      <c r="O491">
        <v>1</v>
      </c>
      <c r="P491">
        <v>1</v>
      </c>
      <c r="Q491" s="27">
        <v>1.52</v>
      </c>
      <c r="R491" s="27">
        <v>0</v>
      </c>
      <c r="S491" s="27">
        <v>1.52</v>
      </c>
      <c r="T491" s="154">
        <f t="shared" si="8"/>
        <v>1.52</v>
      </c>
    </row>
    <row r="492" spans="1:20">
      <c r="A492" t="s">
        <v>104</v>
      </c>
      <c r="B492" t="s">
        <v>1465</v>
      </c>
      <c r="C492" t="s">
        <v>1466</v>
      </c>
      <c r="D492" t="s">
        <v>2029</v>
      </c>
      <c r="E492" t="s">
        <v>2642</v>
      </c>
      <c r="F492" t="s">
        <v>121</v>
      </c>
      <c r="G492" t="s">
        <v>121</v>
      </c>
      <c r="H492" t="s">
        <v>2033</v>
      </c>
      <c r="I492" t="s">
        <v>2990</v>
      </c>
      <c r="J492" t="s">
        <v>162</v>
      </c>
      <c r="K492" s="62">
        <v>44742</v>
      </c>
      <c r="L492" t="s">
        <v>120</v>
      </c>
      <c r="M492" t="s">
        <v>121</v>
      </c>
      <c r="N492" t="s">
        <v>121</v>
      </c>
      <c r="O492">
        <v>0</v>
      </c>
      <c r="P492">
        <v>1</v>
      </c>
      <c r="Q492" s="27">
        <v>7.61</v>
      </c>
      <c r="R492" s="27">
        <v>2</v>
      </c>
      <c r="S492" s="27">
        <v>9.61</v>
      </c>
      <c r="T492" s="154">
        <f t="shared" si="8"/>
        <v>9.61</v>
      </c>
    </row>
    <row r="493" spans="1:20">
      <c r="A493" t="s">
        <v>104</v>
      </c>
      <c r="B493" t="s">
        <v>1465</v>
      </c>
      <c r="C493" t="s">
        <v>1466</v>
      </c>
      <c r="D493" t="s">
        <v>2029</v>
      </c>
      <c r="E493" t="s">
        <v>2642</v>
      </c>
      <c r="F493" t="s">
        <v>121</v>
      </c>
      <c r="G493" t="s">
        <v>121</v>
      </c>
      <c r="H493" t="s">
        <v>2033</v>
      </c>
      <c r="I493" t="s">
        <v>2990</v>
      </c>
      <c r="J493" t="s">
        <v>162</v>
      </c>
      <c r="K493" s="62">
        <v>44742</v>
      </c>
      <c r="L493" t="s">
        <v>122</v>
      </c>
      <c r="M493" t="s">
        <v>879</v>
      </c>
      <c r="N493" t="s">
        <v>880</v>
      </c>
      <c r="O493">
        <v>1</v>
      </c>
      <c r="P493">
        <v>1</v>
      </c>
      <c r="Q493" s="27">
        <v>8.1999999999999993</v>
      </c>
      <c r="R493" s="27">
        <v>0</v>
      </c>
      <c r="S493" s="27">
        <v>8.1999999999999993</v>
      </c>
      <c r="T493" s="154">
        <f t="shared" si="8"/>
        <v>8.1999999999999993</v>
      </c>
    </row>
    <row r="494" spans="1:20">
      <c r="A494" t="s">
        <v>104</v>
      </c>
      <c r="B494" t="s">
        <v>1465</v>
      </c>
      <c r="C494" t="s">
        <v>1466</v>
      </c>
      <c r="D494" t="s">
        <v>2029</v>
      </c>
      <c r="E494" t="s">
        <v>2642</v>
      </c>
      <c r="F494" t="s">
        <v>121</v>
      </c>
      <c r="G494" t="s">
        <v>121</v>
      </c>
      <c r="H494" t="s">
        <v>2033</v>
      </c>
      <c r="I494" t="s">
        <v>2990</v>
      </c>
      <c r="J494" t="s">
        <v>162</v>
      </c>
      <c r="K494" s="62">
        <v>44742</v>
      </c>
      <c r="L494" t="s">
        <v>120</v>
      </c>
      <c r="M494" t="s">
        <v>121</v>
      </c>
      <c r="N494" t="s">
        <v>121</v>
      </c>
      <c r="O494">
        <v>0</v>
      </c>
      <c r="P494">
        <v>3</v>
      </c>
      <c r="Q494" s="27">
        <v>22.830000000000002</v>
      </c>
      <c r="R494" s="27">
        <v>8</v>
      </c>
      <c r="S494" s="27">
        <v>30.830000000000002</v>
      </c>
      <c r="T494" s="154">
        <f t="shared" si="8"/>
        <v>30.830000000000002</v>
      </c>
    </row>
    <row r="495" spans="1:20">
      <c r="A495" t="s">
        <v>104</v>
      </c>
      <c r="B495" t="s">
        <v>1465</v>
      </c>
      <c r="C495" t="s">
        <v>1466</v>
      </c>
      <c r="D495" t="s">
        <v>2029</v>
      </c>
      <c r="E495" t="s">
        <v>2642</v>
      </c>
      <c r="F495" t="s">
        <v>121</v>
      </c>
      <c r="G495" t="s">
        <v>121</v>
      </c>
      <c r="H495" t="s">
        <v>2033</v>
      </c>
      <c r="I495" t="s">
        <v>2990</v>
      </c>
      <c r="J495" t="s">
        <v>162</v>
      </c>
      <c r="K495" s="62">
        <v>44742</v>
      </c>
      <c r="L495" t="s">
        <v>122</v>
      </c>
      <c r="M495" t="s">
        <v>879</v>
      </c>
      <c r="N495" t="s">
        <v>880</v>
      </c>
      <c r="O495">
        <v>2</v>
      </c>
      <c r="P495">
        <v>2</v>
      </c>
      <c r="Q495" s="27">
        <v>16.399999999999999</v>
      </c>
      <c r="R495" s="27">
        <v>0</v>
      </c>
      <c r="S495" s="27">
        <v>16.399999999999999</v>
      </c>
      <c r="T495" s="154">
        <f t="shared" si="8"/>
        <v>16.399999999999999</v>
      </c>
    </row>
    <row r="496" spans="1:20">
      <c r="A496" t="s">
        <v>104</v>
      </c>
      <c r="B496" t="s">
        <v>1467</v>
      </c>
      <c r="C496" t="s">
        <v>1468</v>
      </c>
      <c r="D496" t="s">
        <v>2029</v>
      </c>
      <c r="E496" t="s">
        <v>2642</v>
      </c>
      <c r="F496" t="s">
        <v>121</v>
      </c>
      <c r="G496" t="s">
        <v>121</v>
      </c>
      <c r="H496" t="s">
        <v>2033</v>
      </c>
      <c r="I496" t="s">
        <v>2991</v>
      </c>
      <c r="J496" t="s">
        <v>162</v>
      </c>
      <c r="K496" s="62">
        <v>44742</v>
      </c>
      <c r="L496" t="s">
        <v>120</v>
      </c>
      <c r="M496" t="s">
        <v>121</v>
      </c>
      <c r="N496" t="s">
        <v>121</v>
      </c>
      <c r="O496">
        <v>0</v>
      </c>
      <c r="P496">
        <v>9</v>
      </c>
      <c r="Q496" s="27">
        <v>68.489999999999995</v>
      </c>
      <c r="R496" s="27">
        <v>15</v>
      </c>
      <c r="S496" s="27">
        <v>83.49</v>
      </c>
      <c r="T496" s="154">
        <f t="shared" si="8"/>
        <v>83.49</v>
      </c>
    </row>
    <row r="497" spans="1:20">
      <c r="A497" t="s">
        <v>104</v>
      </c>
      <c r="B497" t="s">
        <v>1467</v>
      </c>
      <c r="C497" t="s">
        <v>1468</v>
      </c>
      <c r="D497" t="s">
        <v>2029</v>
      </c>
      <c r="E497" t="s">
        <v>2642</v>
      </c>
      <c r="F497" t="s">
        <v>121</v>
      </c>
      <c r="G497" t="s">
        <v>121</v>
      </c>
      <c r="H497" t="s">
        <v>2033</v>
      </c>
      <c r="I497" t="s">
        <v>2991</v>
      </c>
      <c r="J497" t="s">
        <v>162</v>
      </c>
      <c r="K497" s="62">
        <v>44742</v>
      </c>
      <c r="L497" t="s">
        <v>122</v>
      </c>
      <c r="M497" t="s">
        <v>879</v>
      </c>
      <c r="N497" t="s">
        <v>880</v>
      </c>
      <c r="O497">
        <v>9</v>
      </c>
      <c r="P497">
        <v>9</v>
      </c>
      <c r="Q497" s="27">
        <v>73.8</v>
      </c>
      <c r="R497" s="27">
        <v>0</v>
      </c>
      <c r="S497" s="27">
        <v>73.8</v>
      </c>
      <c r="T497" s="154">
        <f t="shared" si="8"/>
        <v>73.8</v>
      </c>
    </row>
    <row r="498" spans="1:20">
      <c r="A498" t="s">
        <v>104</v>
      </c>
      <c r="B498" t="s">
        <v>1469</v>
      </c>
      <c r="C498" t="s">
        <v>1470</v>
      </c>
      <c r="D498" t="s">
        <v>2029</v>
      </c>
      <c r="E498" t="s">
        <v>2642</v>
      </c>
      <c r="F498" t="s">
        <v>121</v>
      </c>
      <c r="G498" t="s">
        <v>121</v>
      </c>
      <c r="H498" t="s">
        <v>2033</v>
      </c>
      <c r="I498" t="s">
        <v>2992</v>
      </c>
      <c r="J498" t="s">
        <v>162</v>
      </c>
      <c r="K498" s="62">
        <v>44742</v>
      </c>
      <c r="L498" t="s">
        <v>120</v>
      </c>
      <c r="M498" t="s">
        <v>121</v>
      </c>
      <c r="N498" t="s">
        <v>121</v>
      </c>
      <c r="O498">
        <v>0</v>
      </c>
      <c r="P498">
        <v>6</v>
      </c>
      <c r="Q498" s="27">
        <v>45.660000000000004</v>
      </c>
      <c r="R498" s="27">
        <v>12</v>
      </c>
      <c r="S498" s="27">
        <v>57.660000000000004</v>
      </c>
      <c r="T498" s="154">
        <f t="shared" si="8"/>
        <v>57.660000000000004</v>
      </c>
    </row>
    <row r="499" spans="1:20">
      <c r="A499" t="s">
        <v>104</v>
      </c>
      <c r="B499" t="s">
        <v>1469</v>
      </c>
      <c r="C499" t="s">
        <v>1470</v>
      </c>
      <c r="D499" t="s">
        <v>2029</v>
      </c>
      <c r="E499" t="s">
        <v>2642</v>
      </c>
      <c r="F499" t="s">
        <v>121</v>
      </c>
      <c r="G499" t="s">
        <v>121</v>
      </c>
      <c r="H499" t="s">
        <v>2033</v>
      </c>
      <c r="I499" t="s">
        <v>2992</v>
      </c>
      <c r="J499" t="s">
        <v>162</v>
      </c>
      <c r="K499" s="62">
        <v>44742</v>
      </c>
      <c r="L499" t="s">
        <v>122</v>
      </c>
      <c r="M499" t="s">
        <v>879</v>
      </c>
      <c r="N499" t="s">
        <v>880</v>
      </c>
      <c r="O499">
        <v>6</v>
      </c>
      <c r="P499">
        <v>6</v>
      </c>
      <c r="Q499" s="27">
        <v>49.2</v>
      </c>
      <c r="R499" s="27">
        <v>0</v>
      </c>
      <c r="S499" s="27">
        <v>49.2</v>
      </c>
      <c r="T499" s="154">
        <f t="shared" si="8"/>
        <v>49.2</v>
      </c>
    </row>
    <row r="500" spans="1:20">
      <c r="A500" t="s">
        <v>104</v>
      </c>
      <c r="B500" t="s">
        <v>1471</v>
      </c>
      <c r="C500" t="s">
        <v>1472</v>
      </c>
      <c r="D500" t="s">
        <v>2029</v>
      </c>
      <c r="E500" t="s">
        <v>2642</v>
      </c>
      <c r="F500" t="s">
        <v>121</v>
      </c>
      <c r="G500" t="s">
        <v>121</v>
      </c>
      <c r="H500" t="s">
        <v>2033</v>
      </c>
      <c r="I500" t="s">
        <v>2993</v>
      </c>
      <c r="J500" t="s">
        <v>162</v>
      </c>
      <c r="K500" s="62">
        <v>44742</v>
      </c>
      <c r="L500" t="s">
        <v>120</v>
      </c>
      <c r="M500" t="s">
        <v>121</v>
      </c>
      <c r="N500" t="s">
        <v>121</v>
      </c>
      <c r="O500">
        <v>0</v>
      </c>
      <c r="P500">
        <v>13</v>
      </c>
      <c r="Q500" s="27">
        <v>98.93</v>
      </c>
      <c r="R500" s="27">
        <v>30</v>
      </c>
      <c r="S500" s="27">
        <v>128.93</v>
      </c>
      <c r="T500" s="154">
        <f t="shared" si="8"/>
        <v>128.93</v>
      </c>
    </row>
    <row r="501" spans="1:20">
      <c r="A501" t="s">
        <v>104</v>
      </c>
      <c r="B501" t="s">
        <v>1471</v>
      </c>
      <c r="C501" t="s">
        <v>1472</v>
      </c>
      <c r="D501" t="s">
        <v>2029</v>
      </c>
      <c r="E501" t="s">
        <v>2642</v>
      </c>
      <c r="F501" t="s">
        <v>121</v>
      </c>
      <c r="G501" t="s">
        <v>121</v>
      </c>
      <c r="H501" t="s">
        <v>2033</v>
      </c>
      <c r="I501" t="s">
        <v>2993</v>
      </c>
      <c r="J501" t="s">
        <v>162</v>
      </c>
      <c r="K501" s="62">
        <v>44742</v>
      </c>
      <c r="L501" t="s">
        <v>122</v>
      </c>
      <c r="M501" t="s">
        <v>879</v>
      </c>
      <c r="N501" t="s">
        <v>880</v>
      </c>
      <c r="O501">
        <v>13</v>
      </c>
      <c r="P501">
        <v>13</v>
      </c>
      <c r="Q501" s="27">
        <v>106.60000000000001</v>
      </c>
      <c r="R501" s="27">
        <v>0</v>
      </c>
      <c r="S501" s="27">
        <v>106.60000000000001</v>
      </c>
      <c r="T501" s="154">
        <f t="shared" si="8"/>
        <v>106.60000000000001</v>
      </c>
    </row>
    <row r="502" spans="1:20">
      <c r="A502" t="s">
        <v>80</v>
      </c>
      <c r="B502" t="s">
        <v>1320</v>
      </c>
      <c r="C502" t="s">
        <v>1321</v>
      </c>
      <c r="D502" t="s">
        <v>2029</v>
      </c>
      <c r="E502" t="s">
        <v>2642</v>
      </c>
      <c r="F502" t="s">
        <v>121</v>
      </c>
      <c r="G502" t="s">
        <v>121</v>
      </c>
      <c r="H502" t="s">
        <v>2033</v>
      </c>
      <c r="I502" t="s">
        <v>2994</v>
      </c>
      <c r="J502" t="s">
        <v>162</v>
      </c>
      <c r="K502" s="62">
        <v>44742</v>
      </c>
      <c r="L502" t="s">
        <v>120</v>
      </c>
      <c r="M502" t="s">
        <v>121</v>
      </c>
      <c r="N502" t="s">
        <v>121</v>
      </c>
      <c r="O502">
        <v>0</v>
      </c>
      <c r="P502">
        <v>6</v>
      </c>
      <c r="Q502" s="27">
        <v>45.660000000000004</v>
      </c>
      <c r="R502" s="27">
        <v>7</v>
      </c>
      <c r="S502" s="27">
        <v>52.660000000000004</v>
      </c>
      <c r="T502" s="154">
        <f t="shared" si="8"/>
        <v>52.660000000000004</v>
      </c>
    </row>
    <row r="503" spans="1:20">
      <c r="A503" t="s">
        <v>80</v>
      </c>
      <c r="B503" t="s">
        <v>1324</v>
      </c>
      <c r="C503" t="s">
        <v>1325</v>
      </c>
      <c r="D503" t="s">
        <v>2029</v>
      </c>
      <c r="E503" t="s">
        <v>2642</v>
      </c>
      <c r="F503" t="s">
        <v>121</v>
      </c>
      <c r="G503" t="s">
        <v>121</v>
      </c>
      <c r="H503" t="s">
        <v>2033</v>
      </c>
      <c r="I503" t="s">
        <v>2995</v>
      </c>
      <c r="J503" t="s">
        <v>162</v>
      </c>
      <c r="K503" s="62">
        <v>44742</v>
      </c>
      <c r="L503" t="s">
        <v>120</v>
      </c>
      <c r="M503" t="s">
        <v>121</v>
      </c>
      <c r="N503" t="s">
        <v>121</v>
      </c>
      <c r="O503">
        <v>0</v>
      </c>
      <c r="P503">
        <v>24</v>
      </c>
      <c r="Q503" s="27">
        <v>182.64000000000001</v>
      </c>
      <c r="R503" s="27">
        <v>21</v>
      </c>
      <c r="S503" s="27">
        <v>203.64000000000001</v>
      </c>
      <c r="T503" s="154">
        <f t="shared" si="8"/>
        <v>203.64000000000001</v>
      </c>
    </row>
    <row r="504" spans="1:20">
      <c r="A504" t="s">
        <v>80</v>
      </c>
      <c r="B504" t="s">
        <v>1324</v>
      </c>
      <c r="C504" t="s">
        <v>1325</v>
      </c>
      <c r="D504" t="s">
        <v>2029</v>
      </c>
      <c r="E504" t="s">
        <v>2642</v>
      </c>
      <c r="F504" t="s">
        <v>121</v>
      </c>
      <c r="G504" t="s">
        <v>121</v>
      </c>
      <c r="H504" t="s">
        <v>2033</v>
      </c>
      <c r="I504" t="s">
        <v>2995</v>
      </c>
      <c r="J504" t="s">
        <v>162</v>
      </c>
      <c r="K504" s="62">
        <v>44742</v>
      </c>
      <c r="L504" t="s">
        <v>122</v>
      </c>
      <c r="M504" t="s">
        <v>879</v>
      </c>
      <c r="N504" t="s">
        <v>880</v>
      </c>
      <c r="O504">
        <v>24</v>
      </c>
      <c r="P504">
        <v>24</v>
      </c>
      <c r="Q504" s="27">
        <v>196.8</v>
      </c>
      <c r="R504" s="27">
        <v>0</v>
      </c>
      <c r="S504" s="27">
        <v>196.8</v>
      </c>
      <c r="T504" s="154">
        <f t="shared" si="8"/>
        <v>196.8</v>
      </c>
    </row>
    <row r="505" spans="1:20">
      <c r="A505" t="s">
        <v>80</v>
      </c>
      <c r="B505" t="s">
        <v>1324</v>
      </c>
      <c r="C505" t="s">
        <v>1325</v>
      </c>
      <c r="D505" t="s">
        <v>2029</v>
      </c>
      <c r="E505" t="s">
        <v>2642</v>
      </c>
      <c r="F505" t="s">
        <v>121</v>
      </c>
      <c r="G505" t="s">
        <v>121</v>
      </c>
      <c r="H505" t="s">
        <v>2033</v>
      </c>
      <c r="I505" t="s">
        <v>2995</v>
      </c>
      <c r="J505" t="s">
        <v>162</v>
      </c>
      <c r="K505" s="62">
        <v>44742</v>
      </c>
      <c r="L505" t="s">
        <v>122</v>
      </c>
      <c r="M505" t="s">
        <v>163</v>
      </c>
      <c r="N505" t="s">
        <v>164</v>
      </c>
      <c r="O505">
        <v>11</v>
      </c>
      <c r="P505">
        <v>10</v>
      </c>
      <c r="Q505" s="27">
        <v>12.1</v>
      </c>
      <c r="R505" s="27">
        <v>0</v>
      </c>
      <c r="S505" s="27">
        <v>12.1</v>
      </c>
      <c r="T505" s="154">
        <f t="shared" si="8"/>
        <v>12.1</v>
      </c>
    </row>
    <row r="506" spans="1:20">
      <c r="A506" t="s">
        <v>80</v>
      </c>
      <c r="B506" t="s">
        <v>1324</v>
      </c>
      <c r="C506" t="s">
        <v>1325</v>
      </c>
      <c r="D506" t="s">
        <v>2029</v>
      </c>
      <c r="E506" t="s">
        <v>2642</v>
      </c>
      <c r="F506" t="s">
        <v>121</v>
      </c>
      <c r="G506" t="s">
        <v>121</v>
      </c>
      <c r="H506" t="s">
        <v>2033</v>
      </c>
      <c r="I506" t="s">
        <v>2995</v>
      </c>
      <c r="J506" t="s">
        <v>162</v>
      </c>
      <c r="K506" s="62">
        <v>44742</v>
      </c>
      <c r="L506" t="s">
        <v>120</v>
      </c>
      <c r="M506" t="s">
        <v>121</v>
      </c>
      <c r="N506" t="s">
        <v>121</v>
      </c>
      <c r="O506">
        <v>0</v>
      </c>
      <c r="P506">
        <v>17</v>
      </c>
      <c r="Q506" s="27">
        <v>129.37</v>
      </c>
      <c r="R506" s="27">
        <v>30</v>
      </c>
      <c r="S506" s="27">
        <v>159.37</v>
      </c>
      <c r="T506" s="154">
        <f t="shared" si="8"/>
        <v>159.37</v>
      </c>
    </row>
    <row r="507" spans="1:20">
      <c r="A507" t="s">
        <v>80</v>
      </c>
      <c r="B507" t="s">
        <v>1324</v>
      </c>
      <c r="C507" t="s">
        <v>1325</v>
      </c>
      <c r="D507" t="s">
        <v>2029</v>
      </c>
      <c r="E507" t="s">
        <v>2642</v>
      </c>
      <c r="F507" t="s">
        <v>121</v>
      </c>
      <c r="G507" t="s">
        <v>121</v>
      </c>
      <c r="H507" t="s">
        <v>2033</v>
      </c>
      <c r="I507" t="s">
        <v>2995</v>
      </c>
      <c r="J507" t="s">
        <v>162</v>
      </c>
      <c r="K507" s="62">
        <v>44742</v>
      </c>
      <c r="L507" t="s">
        <v>122</v>
      </c>
      <c r="M507" t="s">
        <v>879</v>
      </c>
      <c r="N507" t="s">
        <v>880</v>
      </c>
      <c r="O507">
        <v>19</v>
      </c>
      <c r="P507">
        <v>17</v>
      </c>
      <c r="Q507" s="27">
        <v>155.80000000000001</v>
      </c>
      <c r="R507" s="27">
        <v>0</v>
      </c>
      <c r="S507" s="27">
        <v>155.80000000000001</v>
      </c>
      <c r="T507" s="154">
        <f t="shared" si="8"/>
        <v>155.80000000000001</v>
      </c>
    </row>
    <row r="508" spans="1:20">
      <c r="A508" t="s">
        <v>80</v>
      </c>
      <c r="B508" t="s">
        <v>1324</v>
      </c>
      <c r="C508" t="s">
        <v>1325</v>
      </c>
      <c r="D508" t="s">
        <v>2029</v>
      </c>
      <c r="E508" t="s">
        <v>2642</v>
      </c>
      <c r="F508" t="s">
        <v>121</v>
      </c>
      <c r="G508" t="s">
        <v>121</v>
      </c>
      <c r="H508" t="s">
        <v>2033</v>
      </c>
      <c r="I508" t="s">
        <v>2995</v>
      </c>
      <c r="J508" t="s">
        <v>162</v>
      </c>
      <c r="K508" s="62">
        <v>44742</v>
      </c>
      <c r="L508" t="s">
        <v>122</v>
      </c>
      <c r="M508" t="s">
        <v>163</v>
      </c>
      <c r="N508" t="s">
        <v>164</v>
      </c>
      <c r="O508">
        <v>1</v>
      </c>
      <c r="P508">
        <v>1</v>
      </c>
      <c r="Q508" s="27">
        <v>1.1000000000000001</v>
      </c>
      <c r="R508" s="27">
        <v>0</v>
      </c>
      <c r="S508" s="27">
        <v>1.1000000000000001</v>
      </c>
      <c r="T508" s="154">
        <f t="shared" si="8"/>
        <v>1.1000000000000001</v>
      </c>
    </row>
    <row r="509" spans="1:20">
      <c r="A509" t="s">
        <v>80</v>
      </c>
      <c r="B509" t="s">
        <v>1324</v>
      </c>
      <c r="C509" t="s">
        <v>1325</v>
      </c>
      <c r="D509" t="s">
        <v>2029</v>
      </c>
      <c r="E509" t="s">
        <v>2642</v>
      </c>
      <c r="F509" t="s">
        <v>121</v>
      </c>
      <c r="G509" t="s">
        <v>121</v>
      </c>
      <c r="H509" t="s">
        <v>2033</v>
      </c>
      <c r="I509" t="s">
        <v>2995</v>
      </c>
      <c r="J509" t="s">
        <v>162</v>
      </c>
      <c r="K509" s="62">
        <v>44742</v>
      </c>
      <c r="L509" t="s">
        <v>122</v>
      </c>
      <c r="M509" t="s">
        <v>424</v>
      </c>
      <c r="N509" t="s">
        <v>425</v>
      </c>
      <c r="O509">
        <v>2</v>
      </c>
      <c r="P509">
        <v>2</v>
      </c>
      <c r="Q509" s="27">
        <v>3.24</v>
      </c>
      <c r="R509" s="27">
        <v>0</v>
      </c>
      <c r="S509" s="27">
        <v>3.24</v>
      </c>
      <c r="T509" s="154">
        <f t="shared" si="8"/>
        <v>3.24</v>
      </c>
    </row>
    <row r="510" spans="1:20">
      <c r="A510" t="s">
        <v>80</v>
      </c>
      <c r="B510" t="s">
        <v>2996</v>
      </c>
      <c r="C510" t="s">
        <v>2997</v>
      </c>
      <c r="D510" t="s">
        <v>2029</v>
      </c>
      <c r="E510" t="s">
        <v>2642</v>
      </c>
      <c r="F510" t="s">
        <v>121</v>
      </c>
      <c r="G510" t="s">
        <v>121</v>
      </c>
      <c r="H510" t="s">
        <v>2033</v>
      </c>
      <c r="I510" t="s">
        <v>2998</v>
      </c>
      <c r="J510" t="s">
        <v>162</v>
      </c>
      <c r="K510" s="62">
        <v>44742</v>
      </c>
      <c r="L510" t="s">
        <v>120</v>
      </c>
      <c r="M510" t="s">
        <v>121</v>
      </c>
      <c r="N510" t="s">
        <v>121</v>
      </c>
      <c r="O510">
        <v>0</v>
      </c>
      <c r="P510">
        <v>12</v>
      </c>
      <c r="Q510" s="27">
        <v>91.320000000000007</v>
      </c>
      <c r="R510" s="27">
        <v>24</v>
      </c>
      <c r="S510" s="27">
        <v>115.32000000000001</v>
      </c>
      <c r="T510" s="154">
        <f t="shared" ref="T510:T573" si="9">S510</f>
        <v>115.32000000000001</v>
      </c>
    </row>
    <row r="511" spans="1:20">
      <c r="A511" t="s">
        <v>80</v>
      </c>
      <c r="B511" t="s">
        <v>2996</v>
      </c>
      <c r="C511" t="s">
        <v>2997</v>
      </c>
      <c r="D511" t="s">
        <v>2029</v>
      </c>
      <c r="E511" t="s">
        <v>2642</v>
      </c>
      <c r="F511" t="s">
        <v>121</v>
      </c>
      <c r="G511" t="s">
        <v>121</v>
      </c>
      <c r="H511" t="s">
        <v>2033</v>
      </c>
      <c r="I511" t="s">
        <v>2998</v>
      </c>
      <c r="J511" t="s">
        <v>162</v>
      </c>
      <c r="K511" s="62">
        <v>44742</v>
      </c>
      <c r="L511" t="s">
        <v>122</v>
      </c>
      <c r="M511" t="s">
        <v>879</v>
      </c>
      <c r="N511" t="s">
        <v>880</v>
      </c>
      <c r="O511">
        <v>11</v>
      </c>
      <c r="P511">
        <v>11</v>
      </c>
      <c r="Q511" s="27">
        <v>90.2</v>
      </c>
      <c r="R511" s="27">
        <v>0</v>
      </c>
      <c r="S511" s="27">
        <v>90.2</v>
      </c>
      <c r="T511" s="154">
        <f t="shared" si="9"/>
        <v>90.2</v>
      </c>
    </row>
    <row r="512" spans="1:20">
      <c r="A512" t="s">
        <v>80</v>
      </c>
      <c r="B512" t="s">
        <v>723</v>
      </c>
      <c r="C512" t="s">
        <v>95</v>
      </c>
      <c r="D512" t="s">
        <v>2029</v>
      </c>
      <c r="E512" t="s">
        <v>2642</v>
      </c>
      <c r="F512" t="s">
        <v>121</v>
      </c>
      <c r="G512" t="s">
        <v>121</v>
      </c>
      <c r="H512" t="s">
        <v>2033</v>
      </c>
      <c r="I512" t="s">
        <v>2469</v>
      </c>
      <c r="J512" t="s">
        <v>162</v>
      </c>
      <c r="K512" s="62">
        <v>44742</v>
      </c>
      <c r="L512" t="s">
        <v>120</v>
      </c>
      <c r="M512" t="s">
        <v>121</v>
      </c>
      <c r="N512" t="s">
        <v>121</v>
      </c>
      <c r="O512">
        <v>0</v>
      </c>
      <c r="P512">
        <v>1</v>
      </c>
      <c r="Q512" s="27">
        <v>7.61</v>
      </c>
      <c r="R512" s="27">
        <v>1</v>
      </c>
      <c r="S512" s="27">
        <v>8.61</v>
      </c>
      <c r="T512" s="154">
        <f t="shared" si="9"/>
        <v>8.61</v>
      </c>
    </row>
    <row r="513" spans="1:20">
      <c r="A513" t="s">
        <v>80</v>
      </c>
      <c r="B513" t="s">
        <v>723</v>
      </c>
      <c r="C513" t="s">
        <v>95</v>
      </c>
      <c r="D513" t="s">
        <v>2029</v>
      </c>
      <c r="E513" t="s">
        <v>2642</v>
      </c>
      <c r="F513" t="s">
        <v>121</v>
      </c>
      <c r="G513" t="s">
        <v>121</v>
      </c>
      <c r="H513" t="s">
        <v>2033</v>
      </c>
      <c r="I513" t="s">
        <v>2469</v>
      </c>
      <c r="J513" t="s">
        <v>162</v>
      </c>
      <c r="K513" s="62">
        <v>44742</v>
      </c>
      <c r="L513" t="s">
        <v>120</v>
      </c>
      <c r="M513" t="s">
        <v>121</v>
      </c>
      <c r="N513" t="s">
        <v>121</v>
      </c>
      <c r="O513">
        <v>0</v>
      </c>
      <c r="P513">
        <v>12</v>
      </c>
      <c r="Q513" s="27">
        <v>91.320000000000007</v>
      </c>
      <c r="R513" s="27">
        <v>24</v>
      </c>
      <c r="S513" s="27">
        <v>115.32000000000001</v>
      </c>
      <c r="T513" s="154">
        <f t="shared" si="9"/>
        <v>115.32000000000001</v>
      </c>
    </row>
    <row r="514" spans="1:20">
      <c r="A514" t="s">
        <v>80</v>
      </c>
      <c r="B514" t="s">
        <v>1326</v>
      </c>
      <c r="C514" t="s">
        <v>1327</v>
      </c>
      <c r="D514" t="s">
        <v>2029</v>
      </c>
      <c r="E514" t="s">
        <v>2642</v>
      </c>
      <c r="F514" t="s">
        <v>121</v>
      </c>
      <c r="G514" t="s">
        <v>121</v>
      </c>
      <c r="H514" t="s">
        <v>2033</v>
      </c>
      <c r="I514" t="s">
        <v>2999</v>
      </c>
      <c r="J514" t="s">
        <v>162</v>
      </c>
      <c r="K514" s="62">
        <v>44742</v>
      </c>
      <c r="L514" t="s">
        <v>120</v>
      </c>
      <c r="M514" t="s">
        <v>121</v>
      </c>
      <c r="N514" t="s">
        <v>121</v>
      </c>
      <c r="O514">
        <v>0</v>
      </c>
      <c r="P514">
        <v>1</v>
      </c>
      <c r="Q514" s="27">
        <v>7.61</v>
      </c>
      <c r="R514" s="27">
        <v>2</v>
      </c>
      <c r="S514" s="27">
        <v>9.61</v>
      </c>
      <c r="T514" s="154">
        <f t="shared" si="9"/>
        <v>9.61</v>
      </c>
    </row>
    <row r="515" spans="1:20">
      <c r="A515" t="s">
        <v>80</v>
      </c>
      <c r="B515" t="s">
        <v>1328</v>
      </c>
      <c r="C515" t="s">
        <v>1329</v>
      </c>
      <c r="D515" t="s">
        <v>2029</v>
      </c>
      <c r="E515" t="s">
        <v>2642</v>
      </c>
      <c r="F515" t="s">
        <v>121</v>
      </c>
      <c r="G515" t="s">
        <v>121</v>
      </c>
      <c r="H515" t="s">
        <v>2033</v>
      </c>
      <c r="I515" t="s">
        <v>3000</v>
      </c>
      <c r="J515" t="s">
        <v>162</v>
      </c>
      <c r="K515" s="62">
        <v>44742</v>
      </c>
      <c r="L515" t="s">
        <v>120</v>
      </c>
      <c r="M515" t="s">
        <v>121</v>
      </c>
      <c r="N515" t="s">
        <v>121</v>
      </c>
      <c r="O515">
        <v>0</v>
      </c>
      <c r="P515">
        <v>1</v>
      </c>
      <c r="Q515" s="27">
        <v>7.61</v>
      </c>
      <c r="R515" s="27">
        <v>4</v>
      </c>
      <c r="S515" s="27">
        <v>11.61</v>
      </c>
      <c r="T515" s="154">
        <f t="shared" si="9"/>
        <v>11.61</v>
      </c>
    </row>
    <row r="516" spans="1:20">
      <c r="A516" t="s">
        <v>80</v>
      </c>
      <c r="B516" t="s">
        <v>1328</v>
      </c>
      <c r="C516" t="s">
        <v>1329</v>
      </c>
      <c r="D516" t="s">
        <v>2029</v>
      </c>
      <c r="E516" t="s">
        <v>2642</v>
      </c>
      <c r="F516" t="s">
        <v>121</v>
      </c>
      <c r="G516" t="s">
        <v>121</v>
      </c>
      <c r="H516" t="s">
        <v>2033</v>
      </c>
      <c r="I516" t="s">
        <v>3000</v>
      </c>
      <c r="J516" t="s">
        <v>162</v>
      </c>
      <c r="K516" s="62">
        <v>44742</v>
      </c>
      <c r="L516" t="s">
        <v>122</v>
      </c>
      <c r="M516" t="s">
        <v>879</v>
      </c>
      <c r="N516" t="s">
        <v>880</v>
      </c>
      <c r="O516">
        <v>1</v>
      </c>
      <c r="P516">
        <v>1</v>
      </c>
      <c r="Q516" s="27">
        <v>8.1999999999999993</v>
      </c>
      <c r="R516" s="27">
        <v>0</v>
      </c>
      <c r="S516" s="27">
        <v>8.1999999999999993</v>
      </c>
      <c r="T516" s="154">
        <f t="shared" si="9"/>
        <v>8.1999999999999993</v>
      </c>
    </row>
    <row r="517" spans="1:20">
      <c r="A517" t="s">
        <v>80</v>
      </c>
      <c r="B517" t="s">
        <v>1328</v>
      </c>
      <c r="C517" t="s">
        <v>1329</v>
      </c>
      <c r="D517" t="s">
        <v>2029</v>
      </c>
      <c r="E517" t="s">
        <v>2642</v>
      </c>
      <c r="F517" t="s">
        <v>121</v>
      </c>
      <c r="G517" t="s">
        <v>121</v>
      </c>
      <c r="H517" t="s">
        <v>2033</v>
      </c>
      <c r="I517" t="s">
        <v>3000</v>
      </c>
      <c r="J517" t="s">
        <v>162</v>
      </c>
      <c r="K517" s="62">
        <v>44742</v>
      </c>
      <c r="L517" t="s">
        <v>120</v>
      </c>
      <c r="M517" t="s">
        <v>121</v>
      </c>
      <c r="N517" t="s">
        <v>121</v>
      </c>
      <c r="O517">
        <v>0</v>
      </c>
      <c r="P517">
        <v>11</v>
      </c>
      <c r="Q517" s="27">
        <v>83.710000000000008</v>
      </c>
      <c r="R517" s="27">
        <v>24</v>
      </c>
      <c r="S517" s="27">
        <v>107.71000000000001</v>
      </c>
      <c r="T517" s="154">
        <f t="shared" si="9"/>
        <v>107.71000000000001</v>
      </c>
    </row>
    <row r="518" spans="1:20">
      <c r="A518" t="s">
        <v>80</v>
      </c>
      <c r="B518" t="s">
        <v>1328</v>
      </c>
      <c r="C518" t="s">
        <v>1329</v>
      </c>
      <c r="D518" t="s">
        <v>2029</v>
      </c>
      <c r="E518" t="s">
        <v>2642</v>
      </c>
      <c r="F518" t="s">
        <v>121</v>
      </c>
      <c r="G518" t="s">
        <v>121</v>
      </c>
      <c r="H518" t="s">
        <v>2033</v>
      </c>
      <c r="I518" t="s">
        <v>3000</v>
      </c>
      <c r="J518" t="s">
        <v>162</v>
      </c>
      <c r="K518" s="62">
        <v>44742</v>
      </c>
      <c r="L518" t="s">
        <v>122</v>
      </c>
      <c r="M518" t="s">
        <v>879</v>
      </c>
      <c r="N518" t="s">
        <v>880</v>
      </c>
      <c r="O518">
        <v>11</v>
      </c>
      <c r="P518">
        <v>11</v>
      </c>
      <c r="Q518" s="27">
        <v>90.2</v>
      </c>
      <c r="R518" s="27">
        <v>0</v>
      </c>
      <c r="S518" s="27">
        <v>90.2</v>
      </c>
      <c r="T518" s="154">
        <f t="shared" si="9"/>
        <v>90.2</v>
      </c>
    </row>
    <row r="519" spans="1:20">
      <c r="A519" t="s">
        <v>80</v>
      </c>
      <c r="B519" t="s">
        <v>1328</v>
      </c>
      <c r="C519" t="s">
        <v>1329</v>
      </c>
      <c r="D519" t="s">
        <v>2029</v>
      </c>
      <c r="E519" t="s">
        <v>2642</v>
      </c>
      <c r="F519" t="s">
        <v>121</v>
      </c>
      <c r="G519" t="s">
        <v>121</v>
      </c>
      <c r="H519" t="s">
        <v>2033</v>
      </c>
      <c r="I519" t="s">
        <v>3000</v>
      </c>
      <c r="J519" t="s">
        <v>162</v>
      </c>
      <c r="K519" s="62">
        <v>44742</v>
      </c>
      <c r="L519" t="s">
        <v>122</v>
      </c>
      <c r="M519" t="s">
        <v>163</v>
      </c>
      <c r="N519" t="s">
        <v>164</v>
      </c>
      <c r="O519">
        <v>4</v>
      </c>
      <c r="P519">
        <v>3</v>
      </c>
      <c r="Q519" s="27">
        <v>4.4000000000000004</v>
      </c>
      <c r="R519" s="27">
        <v>0</v>
      </c>
      <c r="S519" s="27">
        <v>4.4000000000000004</v>
      </c>
      <c r="T519" s="154">
        <f t="shared" si="9"/>
        <v>4.4000000000000004</v>
      </c>
    </row>
    <row r="520" spans="1:20">
      <c r="A520" t="s">
        <v>69</v>
      </c>
      <c r="B520" t="s">
        <v>3001</v>
      </c>
      <c r="C520" t="s">
        <v>3002</v>
      </c>
      <c r="D520" t="s">
        <v>2029</v>
      </c>
      <c r="E520" t="s">
        <v>2642</v>
      </c>
      <c r="F520" t="s">
        <v>121</v>
      </c>
      <c r="G520" t="s">
        <v>121</v>
      </c>
      <c r="H520" t="s">
        <v>2033</v>
      </c>
      <c r="I520" t="s">
        <v>3003</v>
      </c>
      <c r="J520" t="s">
        <v>162</v>
      </c>
      <c r="K520" s="62">
        <v>44742</v>
      </c>
      <c r="L520" t="s">
        <v>120</v>
      </c>
      <c r="M520" t="s">
        <v>121</v>
      </c>
      <c r="N520" t="s">
        <v>121</v>
      </c>
      <c r="O520">
        <v>0</v>
      </c>
      <c r="P520">
        <v>3</v>
      </c>
      <c r="Q520" s="27">
        <v>22.830000000000002</v>
      </c>
      <c r="R520" s="27">
        <v>6</v>
      </c>
      <c r="S520" s="27">
        <v>28.830000000000002</v>
      </c>
      <c r="T520" s="154">
        <f t="shared" si="9"/>
        <v>28.830000000000002</v>
      </c>
    </row>
    <row r="521" spans="1:20">
      <c r="A521" t="s">
        <v>69</v>
      </c>
      <c r="B521" t="s">
        <v>873</v>
      </c>
      <c r="C521" t="s">
        <v>874</v>
      </c>
      <c r="D521" t="s">
        <v>2029</v>
      </c>
      <c r="E521" t="s">
        <v>2642</v>
      </c>
      <c r="F521" t="s">
        <v>121</v>
      </c>
      <c r="G521" t="s">
        <v>121</v>
      </c>
      <c r="H521" t="s">
        <v>2033</v>
      </c>
      <c r="I521" t="s">
        <v>3004</v>
      </c>
      <c r="J521" t="s">
        <v>162</v>
      </c>
      <c r="K521" s="62">
        <v>44742</v>
      </c>
      <c r="L521" t="s">
        <v>120</v>
      </c>
      <c r="M521" t="s">
        <v>121</v>
      </c>
      <c r="N521" t="s">
        <v>121</v>
      </c>
      <c r="O521">
        <v>0</v>
      </c>
      <c r="P521">
        <v>3</v>
      </c>
      <c r="Q521" s="27">
        <v>22.830000000000002</v>
      </c>
      <c r="R521" s="27">
        <v>4</v>
      </c>
      <c r="S521" s="27">
        <v>26.830000000000002</v>
      </c>
      <c r="T521" s="154">
        <f t="shared" si="9"/>
        <v>26.830000000000002</v>
      </c>
    </row>
    <row r="522" spans="1:20">
      <c r="A522" t="s">
        <v>69</v>
      </c>
      <c r="B522" t="s">
        <v>875</v>
      </c>
      <c r="C522" t="s">
        <v>876</v>
      </c>
      <c r="D522" t="s">
        <v>2029</v>
      </c>
      <c r="E522" t="s">
        <v>2642</v>
      </c>
      <c r="F522" t="s">
        <v>121</v>
      </c>
      <c r="G522" t="s">
        <v>121</v>
      </c>
      <c r="H522" t="s">
        <v>2033</v>
      </c>
      <c r="I522" t="s">
        <v>3005</v>
      </c>
      <c r="J522" t="s">
        <v>162</v>
      </c>
      <c r="K522" s="62">
        <v>44742</v>
      </c>
      <c r="L522" t="s">
        <v>120</v>
      </c>
      <c r="M522" t="s">
        <v>121</v>
      </c>
      <c r="N522" t="s">
        <v>121</v>
      </c>
      <c r="O522">
        <v>0</v>
      </c>
      <c r="P522">
        <v>6</v>
      </c>
      <c r="Q522" s="27">
        <v>45.660000000000004</v>
      </c>
      <c r="R522" s="27">
        <v>8</v>
      </c>
      <c r="S522" s="27">
        <v>53.660000000000004</v>
      </c>
      <c r="T522" s="154">
        <f t="shared" si="9"/>
        <v>53.660000000000004</v>
      </c>
    </row>
    <row r="523" spans="1:20">
      <c r="A523" t="s">
        <v>69</v>
      </c>
      <c r="B523" t="s">
        <v>877</v>
      </c>
      <c r="C523" t="s">
        <v>878</v>
      </c>
      <c r="D523" t="s">
        <v>2029</v>
      </c>
      <c r="E523" t="s">
        <v>2642</v>
      </c>
      <c r="F523" t="s">
        <v>121</v>
      </c>
      <c r="G523" t="s">
        <v>121</v>
      </c>
      <c r="H523" t="s">
        <v>2033</v>
      </c>
      <c r="I523" t="s">
        <v>3006</v>
      </c>
      <c r="J523" t="s">
        <v>162</v>
      </c>
      <c r="K523" s="62">
        <v>44742</v>
      </c>
      <c r="L523" t="s">
        <v>120</v>
      </c>
      <c r="M523" t="s">
        <v>121</v>
      </c>
      <c r="N523" t="s">
        <v>121</v>
      </c>
      <c r="O523">
        <v>0</v>
      </c>
      <c r="P523">
        <v>8</v>
      </c>
      <c r="Q523" s="27">
        <v>60.88</v>
      </c>
      <c r="R523" s="27">
        <v>15</v>
      </c>
      <c r="S523" s="27">
        <v>75.88</v>
      </c>
      <c r="T523" s="154">
        <f t="shared" si="9"/>
        <v>75.88</v>
      </c>
    </row>
    <row r="524" spans="1:20">
      <c r="A524" t="s">
        <v>69</v>
      </c>
      <c r="B524" t="s">
        <v>877</v>
      </c>
      <c r="C524" t="s">
        <v>878</v>
      </c>
      <c r="D524" t="s">
        <v>2029</v>
      </c>
      <c r="E524" t="s">
        <v>2642</v>
      </c>
      <c r="F524" t="s">
        <v>121</v>
      </c>
      <c r="G524" t="s">
        <v>121</v>
      </c>
      <c r="H524" t="s">
        <v>2033</v>
      </c>
      <c r="I524" t="s">
        <v>3006</v>
      </c>
      <c r="J524" t="s">
        <v>162</v>
      </c>
      <c r="K524" s="62">
        <v>44742</v>
      </c>
      <c r="L524" t="s">
        <v>122</v>
      </c>
      <c r="M524" t="s">
        <v>879</v>
      </c>
      <c r="N524" t="s">
        <v>880</v>
      </c>
      <c r="O524">
        <v>9</v>
      </c>
      <c r="P524">
        <v>8</v>
      </c>
      <c r="Q524" s="27">
        <v>73.8</v>
      </c>
      <c r="R524" s="27">
        <v>0</v>
      </c>
      <c r="S524" s="27">
        <v>73.8</v>
      </c>
      <c r="T524" s="154">
        <f t="shared" si="9"/>
        <v>73.8</v>
      </c>
    </row>
    <row r="525" spans="1:20">
      <c r="A525" t="s">
        <v>69</v>
      </c>
      <c r="B525" t="s">
        <v>881</v>
      </c>
      <c r="C525" t="s">
        <v>882</v>
      </c>
      <c r="D525" t="s">
        <v>2029</v>
      </c>
      <c r="E525" t="s">
        <v>2642</v>
      </c>
      <c r="F525" t="s">
        <v>121</v>
      </c>
      <c r="G525" t="s">
        <v>121</v>
      </c>
      <c r="H525" t="s">
        <v>2033</v>
      </c>
      <c r="I525" t="s">
        <v>3007</v>
      </c>
      <c r="J525" t="s">
        <v>162</v>
      </c>
      <c r="K525" s="62">
        <v>44742</v>
      </c>
      <c r="L525" t="s">
        <v>120</v>
      </c>
      <c r="M525" t="s">
        <v>121</v>
      </c>
      <c r="N525" t="s">
        <v>121</v>
      </c>
      <c r="O525">
        <v>0</v>
      </c>
      <c r="P525">
        <v>1</v>
      </c>
      <c r="Q525" s="27">
        <v>7.61</v>
      </c>
      <c r="R525" s="27">
        <v>1</v>
      </c>
      <c r="S525" s="27">
        <v>8.61</v>
      </c>
      <c r="T525" s="154">
        <f t="shared" si="9"/>
        <v>8.61</v>
      </c>
    </row>
    <row r="526" spans="1:20">
      <c r="A526" t="s">
        <v>69</v>
      </c>
      <c r="B526" t="s">
        <v>883</v>
      </c>
      <c r="C526" t="s">
        <v>884</v>
      </c>
      <c r="D526" t="s">
        <v>2029</v>
      </c>
      <c r="E526" t="s">
        <v>2642</v>
      </c>
      <c r="F526" t="s">
        <v>121</v>
      </c>
      <c r="G526" t="s">
        <v>121</v>
      </c>
      <c r="H526" t="s">
        <v>2033</v>
      </c>
      <c r="I526" t="s">
        <v>3008</v>
      </c>
      <c r="J526" t="s">
        <v>162</v>
      </c>
      <c r="K526" s="62">
        <v>44742</v>
      </c>
      <c r="L526" t="s">
        <v>120</v>
      </c>
      <c r="M526" t="s">
        <v>121</v>
      </c>
      <c r="N526" t="s">
        <v>121</v>
      </c>
      <c r="O526">
        <v>0</v>
      </c>
      <c r="P526">
        <v>4</v>
      </c>
      <c r="Q526" s="27">
        <v>30.44</v>
      </c>
      <c r="R526" s="27">
        <v>10</v>
      </c>
      <c r="S526" s="27">
        <v>40.44</v>
      </c>
      <c r="T526" s="154">
        <f t="shared" si="9"/>
        <v>40.44</v>
      </c>
    </row>
    <row r="527" spans="1:20">
      <c r="A527" t="s">
        <v>69</v>
      </c>
      <c r="B527" t="s">
        <v>883</v>
      </c>
      <c r="C527" t="s">
        <v>884</v>
      </c>
      <c r="D527" t="s">
        <v>2029</v>
      </c>
      <c r="E527" t="s">
        <v>2642</v>
      </c>
      <c r="F527" t="s">
        <v>121</v>
      </c>
      <c r="G527" t="s">
        <v>121</v>
      </c>
      <c r="H527" t="s">
        <v>2033</v>
      </c>
      <c r="I527" t="s">
        <v>3008</v>
      </c>
      <c r="J527" t="s">
        <v>162</v>
      </c>
      <c r="K527" s="62">
        <v>44742</v>
      </c>
      <c r="L527" t="s">
        <v>122</v>
      </c>
      <c r="M527" t="s">
        <v>879</v>
      </c>
      <c r="N527" t="s">
        <v>880</v>
      </c>
      <c r="O527">
        <v>3</v>
      </c>
      <c r="P527">
        <v>3</v>
      </c>
      <c r="Q527" s="27">
        <v>24.6</v>
      </c>
      <c r="R527" s="27">
        <v>0</v>
      </c>
      <c r="S527" s="27">
        <v>24.6</v>
      </c>
      <c r="T527" s="154">
        <f t="shared" si="9"/>
        <v>24.6</v>
      </c>
    </row>
    <row r="528" spans="1:20">
      <c r="A528" t="s">
        <v>69</v>
      </c>
      <c r="B528" t="s">
        <v>885</v>
      </c>
      <c r="C528" t="s">
        <v>886</v>
      </c>
      <c r="D528" t="s">
        <v>2029</v>
      </c>
      <c r="E528" t="s">
        <v>2642</v>
      </c>
      <c r="F528" t="s">
        <v>121</v>
      </c>
      <c r="G528" t="s">
        <v>121</v>
      </c>
      <c r="H528" t="s">
        <v>2033</v>
      </c>
      <c r="I528" t="s">
        <v>3009</v>
      </c>
      <c r="J528" t="s">
        <v>162</v>
      </c>
      <c r="K528" s="62">
        <v>44742</v>
      </c>
      <c r="L528" t="s">
        <v>120</v>
      </c>
      <c r="M528" t="s">
        <v>121</v>
      </c>
      <c r="N528" t="s">
        <v>121</v>
      </c>
      <c r="O528">
        <v>0</v>
      </c>
      <c r="P528">
        <v>1</v>
      </c>
      <c r="Q528" s="27">
        <v>7.61</v>
      </c>
      <c r="R528" s="27">
        <v>4</v>
      </c>
      <c r="S528" s="27">
        <v>11.61</v>
      </c>
      <c r="T528" s="154">
        <f t="shared" si="9"/>
        <v>11.61</v>
      </c>
    </row>
    <row r="529" spans="1:20">
      <c r="A529" t="s">
        <v>69</v>
      </c>
      <c r="B529" t="s">
        <v>887</v>
      </c>
      <c r="C529" t="s">
        <v>888</v>
      </c>
      <c r="D529" t="s">
        <v>2029</v>
      </c>
      <c r="E529" t="s">
        <v>2642</v>
      </c>
      <c r="F529" t="s">
        <v>121</v>
      </c>
      <c r="G529" t="s">
        <v>121</v>
      </c>
      <c r="H529" t="s">
        <v>2033</v>
      </c>
      <c r="I529" t="s">
        <v>3010</v>
      </c>
      <c r="J529" t="s">
        <v>162</v>
      </c>
      <c r="K529" s="62">
        <v>44742</v>
      </c>
      <c r="L529" t="s">
        <v>120</v>
      </c>
      <c r="M529" t="s">
        <v>121</v>
      </c>
      <c r="N529" t="s">
        <v>121</v>
      </c>
      <c r="O529">
        <v>0</v>
      </c>
      <c r="P529">
        <v>12</v>
      </c>
      <c r="Q529" s="27">
        <v>91.320000000000007</v>
      </c>
      <c r="R529" s="27">
        <v>18</v>
      </c>
      <c r="S529" s="27">
        <v>109.32000000000001</v>
      </c>
      <c r="T529" s="154">
        <f t="shared" si="9"/>
        <v>109.32000000000001</v>
      </c>
    </row>
    <row r="530" spans="1:20">
      <c r="A530" t="s">
        <v>69</v>
      </c>
      <c r="B530" t="s">
        <v>887</v>
      </c>
      <c r="C530" t="s">
        <v>888</v>
      </c>
      <c r="D530" t="s">
        <v>2029</v>
      </c>
      <c r="E530" t="s">
        <v>2642</v>
      </c>
      <c r="F530" t="s">
        <v>121</v>
      </c>
      <c r="G530" t="s">
        <v>121</v>
      </c>
      <c r="H530" t="s">
        <v>2033</v>
      </c>
      <c r="I530" t="s">
        <v>3010</v>
      </c>
      <c r="J530" t="s">
        <v>162</v>
      </c>
      <c r="K530" s="62">
        <v>44742</v>
      </c>
      <c r="L530" t="s">
        <v>122</v>
      </c>
      <c r="M530" t="s">
        <v>879</v>
      </c>
      <c r="N530" t="s">
        <v>880</v>
      </c>
      <c r="O530">
        <v>11</v>
      </c>
      <c r="P530">
        <v>11</v>
      </c>
      <c r="Q530" s="27">
        <v>90.2</v>
      </c>
      <c r="R530" s="27">
        <v>0</v>
      </c>
      <c r="S530" s="27">
        <v>90.2</v>
      </c>
      <c r="T530" s="154">
        <f t="shared" si="9"/>
        <v>90.2</v>
      </c>
    </row>
    <row r="531" spans="1:20">
      <c r="A531" t="s">
        <v>69</v>
      </c>
      <c r="B531" t="s">
        <v>887</v>
      </c>
      <c r="C531" t="s">
        <v>888</v>
      </c>
      <c r="D531" t="s">
        <v>2029</v>
      </c>
      <c r="E531" t="s">
        <v>2642</v>
      </c>
      <c r="F531" t="s">
        <v>121</v>
      </c>
      <c r="G531" t="s">
        <v>121</v>
      </c>
      <c r="H531" t="s">
        <v>2033</v>
      </c>
      <c r="I531" t="s">
        <v>3010</v>
      </c>
      <c r="J531" t="s">
        <v>162</v>
      </c>
      <c r="K531" s="62">
        <v>44742</v>
      </c>
      <c r="L531" t="s">
        <v>122</v>
      </c>
      <c r="M531" t="s">
        <v>356</v>
      </c>
      <c r="N531" t="s">
        <v>357</v>
      </c>
      <c r="O531">
        <v>2</v>
      </c>
      <c r="P531">
        <v>2</v>
      </c>
      <c r="Q531" s="27">
        <v>3.04</v>
      </c>
      <c r="R531" s="27">
        <v>0</v>
      </c>
      <c r="S531" s="27">
        <v>3.04</v>
      </c>
      <c r="T531" s="154">
        <f t="shared" si="9"/>
        <v>3.04</v>
      </c>
    </row>
    <row r="532" spans="1:20">
      <c r="A532" t="s">
        <v>69</v>
      </c>
      <c r="B532" t="s">
        <v>887</v>
      </c>
      <c r="C532" t="s">
        <v>888</v>
      </c>
      <c r="D532" t="s">
        <v>2029</v>
      </c>
      <c r="E532" t="s">
        <v>2642</v>
      </c>
      <c r="F532" t="s">
        <v>121</v>
      </c>
      <c r="G532" t="s">
        <v>121</v>
      </c>
      <c r="H532" t="s">
        <v>2033</v>
      </c>
      <c r="I532" t="s">
        <v>3010</v>
      </c>
      <c r="J532" t="s">
        <v>162</v>
      </c>
      <c r="K532" s="62">
        <v>44742</v>
      </c>
      <c r="L532" t="s">
        <v>122</v>
      </c>
      <c r="M532" t="s">
        <v>163</v>
      </c>
      <c r="N532" t="s">
        <v>164</v>
      </c>
      <c r="O532">
        <v>1</v>
      </c>
      <c r="P532">
        <v>1</v>
      </c>
      <c r="Q532" s="27">
        <v>1.1000000000000001</v>
      </c>
      <c r="R532" s="27">
        <v>0</v>
      </c>
      <c r="S532" s="27">
        <v>1.1000000000000001</v>
      </c>
      <c r="T532" s="154">
        <f t="shared" si="9"/>
        <v>1.1000000000000001</v>
      </c>
    </row>
    <row r="533" spans="1:20">
      <c r="A533" t="s">
        <v>69</v>
      </c>
      <c r="B533" t="s">
        <v>887</v>
      </c>
      <c r="C533" t="s">
        <v>888</v>
      </c>
      <c r="D533" t="s">
        <v>2029</v>
      </c>
      <c r="E533" t="s">
        <v>2642</v>
      </c>
      <c r="F533" t="s">
        <v>121</v>
      </c>
      <c r="G533" t="s">
        <v>121</v>
      </c>
      <c r="H533" t="s">
        <v>2033</v>
      </c>
      <c r="I533" t="s">
        <v>3010</v>
      </c>
      <c r="J533" t="s">
        <v>162</v>
      </c>
      <c r="K533" s="62">
        <v>44742</v>
      </c>
      <c r="L533" t="s">
        <v>122</v>
      </c>
      <c r="M533" t="s">
        <v>598</v>
      </c>
      <c r="N533" t="s">
        <v>599</v>
      </c>
      <c r="O533">
        <v>1</v>
      </c>
      <c r="P533">
        <v>1</v>
      </c>
      <c r="Q533" s="27">
        <v>0.44</v>
      </c>
      <c r="R533" s="27">
        <v>0</v>
      </c>
      <c r="S533" s="27">
        <v>0.44</v>
      </c>
      <c r="T533" s="154">
        <f t="shared" si="9"/>
        <v>0.44</v>
      </c>
    </row>
    <row r="534" spans="1:20">
      <c r="A534" t="s">
        <v>69</v>
      </c>
      <c r="B534" t="s">
        <v>887</v>
      </c>
      <c r="C534" t="s">
        <v>888</v>
      </c>
      <c r="D534" t="s">
        <v>2029</v>
      </c>
      <c r="E534" t="s">
        <v>2642</v>
      </c>
      <c r="F534" t="s">
        <v>121</v>
      </c>
      <c r="G534" t="s">
        <v>121</v>
      </c>
      <c r="H534" t="s">
        <v>2033</v>
      </c>
      <c r="I534" t="s">
        <v>3010</v>
      </c>
      <c r="J534" t="s">
        <v>162</v>
      </c>
      <c r="K534" s="62">
        <v>44742</v>
      </c>
      <c r="L534" t="s">
        <v>122</v>
      </c>
      <c r="M534" t="s">
        <v>984</v>
      </c>
      <c r="N534" t="s">
        <v>985</v>
      </c>
      <c r="O534">
        <v>1</v>
      </c>
      <c r="P534">
        <v>1</v>
      </c>
      <c r="Q534" s="27">
        <v>1.52</v>
      </c>
      <c r="R534" s="27">
        <v>0</v>
      </c>
      <c r="S534" s="27">
        <v>1.52</v>
      </c>
      <c r="T534" s="154">
        <f t="shared" si="9"/>
        <v>1.52</v>
      </c>
    </row>
    <row r="535" spans="1:20">
      <c r="A535" t="s">
        <v>69</v>
      </c>
      <c r="B535" t="s">
        <v>887</v>
      </c>
      <c r="C535" t="s">
        <v>888</v>
      </c>
      <c r="D535" t="s">
        <v>2029</v>
      </c>
      <c r="E535" t="s">
        <v>2642</v>
      </c>
      <c r="F535" t="s">
        <v>121</v>
      </c>
      <c r="G535" t="s">
        <v>121</v>
      </c>
      <c r="H535" t="s">
        <v>2033</v>
      </c>
      <c r="I535" t="s">
        <v>3010</v>
      </c>
      <c r="J535" t="s">
        <v>162</v>
      </c>
      <c r="K535" s="62">
        <v>44742</v>
      </c>
      <c r="L535" t="s">
        <v>122</v>
      </c>
      <c r="M535" t="s">
        <v>424</v>
      </c>
      <c r="N535" t="s">
        <v>425</v>
      </c>
      <c r="O535">
        <v>2</v>
      </c>
      <c r="P535">
        <v>2</v>
      </c>
      <c r="Q535" s="27">
        <v>3.24</v>
      </c>
      <c r="R535" s="27">
        <v>0</v>
      </c>
      <c r="S535" s="27">
        <v>3.24</v>
      </c>
      <c r="T535" s="154">
        <f t="shared" si="9"/>
        <v>3.24</v>
      </c>
    </row>
    <row r="536" spans="1:20">
      <c r="A536" t="s">
        <v>69</v>
      </c>
      <c r="B536" t="s">
        <v>224</v>
      </c>
      <c r="C536" t="s">
        <v>225</v>
      </c>
      <c r="D536" t="s">
        <v>2029</v>
      </c>
      <c r="E536" t="s">
        <v>2642</v>
      </c>
      <c r="F536" t="s">
        <v>121</v>
      </c>
      <c r="G536" t="s">
        <v>121</v>
      </c>
      <c r="H536" t="s">
        <v>2033</v>
      </c>
      <c r="I536" t="s">
        <v>2480</v>
      </c>
      <c r="J536" t="s">
        <v>162</v>
      </c>
      <c r="K536" s="62">
        <v>44742</v>
      </c>
      <c r="L536" t="s">
        <v>120</v>
      </c>
      <c r="M536" t="s">
        <v>121</v>
      </c>
      <c r="N536" t="s">
        <v>121</v>
      </c>
      <c r="O536">
        <v>0</v>
      </c>
      <c r="P536">
        <v>53</v>
      </c>
      <c r="Q536" s="27">
        <v>0</v>
      </c>
      <c r="R536" s="27">
        <v>101</v>
      </c>
      <c r="S536" s="27">
        <v>101</v>
      </c>
      <c r="T536" s="154">
        <f t="shared" si="9"/>
        <v>101</v>
      </c>
    </row>
    <row r="537" spans="1:20">
      <c r="A537" t="s">
        <v>69</v>
      </c>
      <c r="B537" t="s">
        <v>892</v>
      </c>
      <c r="C537" t="s">
        <v>893</v>
      </c>
      <c r="D537" t="s">
        <v>2029</v>
      </c>
      <c r="E537" t="s">
        <v>2642</v>
      </c>
      <c r="F537" t="s">
        <v>121</v>
      </c>
      <c r="G537" t="s">
        <v>121</v>
      </c>
      <c r="H537" t="s">
        <v>2033</v>
      </c>
      <c r="I537" t="s">
        <v>3011</v>
      </c>
      <c r="J537" t="s">
        <v>162</v>
      </c>
      <c r="K537" s="62">
        <v>44742</v>
      </c>
      <c r="L537" t="s">
        <v>120</v>
      </c>
      <c r="M537" t="s">
        <v>121</v>
      </c>
      <c r="N537" t="s">
        <v>121</v>
      </c>
      <c r="O537">
        <v>0</v>
      </c>
      <c r="P537">
        <v>1</v>
      </c>
      <c r="Q537" s="27">
        <v>7.61</v>
      </c>
      <c r="R537" s="27">
        <v>4</v>
      </c>
      <c r="S537" s="27">
        <v>11.61</v>
      </c>
      <c r="T537" s="154">
        <f t="shared" si="9"/>
        <v>11.61</v>
      </c>
    </row>
    <row r="538" spans="1:20">
      <c r="A538" t="s">
        <v>69</v>
      </c>
      <c r="B538" t="s">
        <v>892</v>
      </c>
      <c r="C538" t="s">
        <v>893</v>
      </c>
      <c r="D538" t="s">
        <v>2029</v>
      </c>
      <c r="E538" t="s">
        <v>2642</v>
      </c>
      <c r="F538" t="s">
        <v>121</v>
      </c>
      <c r="G538" t="s">
        <v>121</v>
      </c>
      <c r="H538" t="s">
        <v>2033</v>
      </c>
      <c r="I538" t="s">
        <v>3011</v>
      </c>
      <c r="J538" t="s">
        <v>162</v>
      </c>
      <c r="K538" s="62">
        <v>44742</v>
      </c>
      <c r="L538" t="s">
        <v>122</v>
      </c>
      <c r="M538" t="s">
        <v>879</v>
      </c>
      <c r="N538" t="s">
        <v>880</v>
      </c>
      <c r="O538">
        <v>1</v>
      </c>
      <c r="P538">
        <v>1</v>
      </c>
      <c r="Q538" s="27">
        <v>8.1999999999999993</v>
      </c>
      <c r="R538" s="27">
        <v>0</v>
      </c>
      <c r="S538" s="27">
        <v>8.1999999999999993</v>
      </c>
      <c r="T538" s="154">
        <f t="shared" si="9"/>
        <v>8.1999999999999993</v>
      </c>
    </row>
    <row r="539" spans="1:20">
      <c r="A539" t="s">
        <v>69</v>
      </c>
      <c r="B539" t="s">
        <v>892</v>
      </c>
      <c r="C539" t="s">
        <v>893</v>
      </c>
      <c r="D539" t="s">
        <v>2029</v>
      </c>
      <c r="E539" t="s">
        <v>2642</v>
      </c>
      <c r="F539" t="s">
        <v>121</v>
      </c>
      <c r="G539" t="s">
        <v>121</v>
      </c>
      <c r="H539" t="s">
        <v>2033</v>
      </c>
      <c r="I539" t="s">
        <v>3011</v>
      </c>
      <c r="J539" t="s">
        <v>162</v>
      </c>
      <c r="K539" s="62">
        <v>44742</v>
      </c>
      <c r="L539" t="s">
        <v>120</v>
      </c>
      <c r="M539" t="s">
        <v>121</v>
      </c>
      <c r="N539" t="s">
        <v>121</v>
      </c>
      <c r="O539">
        <v>0</v>
      </c>
      <c r="P539">
        <v>1</v>
      </c>
      <c r="Q539" s="27">
        <v>7.61</v>
      </c>
      <c r="R539" s="27">
        <v>1</v>
      </c>
      <c r="S539" s="27">
        <v>8.61</v>
      </c>
      <c r="T539" s="154">
        <f t="shared" si="9"/>
        <v>8.61</v>
      </c>
    </row>
    <row r="540" spans="1:20">
      <c r="A540" t="s">
        <v>69</v>
      </c>
      <c r="B540" t="s">
        <v>892</v>
      </c>
      <c r="C540" t="s">
        <v>893</v>
      </c>
      <c r="D540" t="s">
        <v>2029</v>
      </c>
      <c r="E540" t="s">
        <v>2642</v>
      </c>
      <c r="F540" t="s">
        <v>121</v>
      </c>
      <c r="G540" t="s">
        <v>121</v>
      </c>
      <c r="H540" t="s">
        <v>2033</v>
      </c>
      <c r="I540" t="s">
        <v>3011</v>
      </c>
      <c r="J540" t="s">
        <v>162</v>
      </c>
      <c r="K540" s="62">
        <v>44742</v>
      </c>
      <c r="L540" t="s">
        <v>122</v>
      </c>
      <c r="M540" t="s">
        <v>879</v>
      </c>
      <c r="N540" t="s">
        <v>880</v>
      </c>
      <c r="O540">
        <v>1</v>
      </c>
      <c r="P540">
        <v>1</v>
      </c>
      <c r="Q540" s="27">
        <v>8.1999999999999993</v>
      </c>
      <c r="R540" s="27">
        <v>0</v>
      </c>
      <c r="S540" s="27">
        <v>8.1999999999999993</v>
      </c>
      <c r="T540" s="154">
        <f t="shared" si="9"/>
        <v>8.1999999999999993</v>
      </c>
    </row>
    <row r="541" spans="1:20">
      <c r="A541" t="s">
        <v>69</v>
      </c>
      <c r="B541" t="s">
        <v>894</v>
      </c>
      <c r="C541" t="s">
        <v>895</v>
      </c>
      <c r="D541" t="s">
        <v>2029</v>
      </c>
      <c r="E541" t="s">
        <v>2642</v>
      </c>
      <c r="F541" t="s">
        <v>121</v>
      </c>
      <c r="G541" t="s">
        <v>121</v>
      </c>
      <c r="H541" t="s">
        <v>2033</v>
      </c>
      <c r="I541" t="s">
        <v>3012</v>
      </c>
      <c r="J541" t="s">
        <v>162</v>
      </c>
      <c r="K541" s="62">
        <v>44742</v>
      </c>
      <c r="L541" t="s">
        <v>120</v>
      </c>
      <c r="M541" t="s">
        <v>121</v>
      </c>
      <c r="N541" t="s">
        <v>121</v>
      </c>
      <c r="O541">
        <v>0</v>
      </c>
      <c r="P541">
        <v>1</v>
      </c>
      <c r="Q541" s="27">
        <v>7.61</v>
      </c>
      <c r="R541" s="27">
        <v>6</v>
      </c>
      <c r="S541" s="27">
        <v>13.61</v>
      </c>
      <c r="T541" s="154">
        <f t="shared" si="9"/>
        <v>13.61</v>
      </c>
    </row>
    <row r="542" spans="1:20">
      <c r="A542" t="s">
        <v>69</v>
      </c>
      <c r="B542" t="s">
        <v>896</v>
      </c>
      <c r="C542" t="s">
        <v>897</v>
      </c>
      <c r="D542" t="s">
        <v>2029</v>
      </c>
      <c r="E542" t="s">
        <v>2642</v>
      </c>
      <c r="F542" t="s">
        <v>121</v>
      </c>
      <c r="G542" t="s">
        <v>121</v>
      </c>
      <c r="H542" t="s">
        <v>2033</v>
      </c>
      <c r="I542" t="s">
        <v>3013</v>
      </c>
      <c r="J542" t="s">
        <v>162</v>
      </c>
      <c r="K542" s="62">
        <v>44742</v>
      </c>
      <c r="L542" t="s">
        <v>120</v>
      </c>
      <c r="M542" t="s">
        <v>121</v>
      </c>
      <c r="N542" t="s">
        <v>121</v>
      </c>
      <c r="O542">
        <v>0</v>
      </c>
      <c r="P542">
        <v>1</v>
      </c>
      <c r="Q542" s="27">
        <v>7.61</v>
      </c>
      <c r="R542" s="27">
        <v>2</v>
      </c>
      <c r="S542" s="27">
        <v>9.61</v>
      </c>
      <c r="T542" s="154">
        <f t="shared" si="9"/>
        <v>9.61</v>
      </c>
    </row>
    <row r="543" spans="1:20">
      <c r="A543" t="s">
        <v>69</v>
      </c>
      <c r="B543" t="s">
        <v>896</v>
      </c>
      <c r="C543" t="s">
        <v>897</v>
      </c>
      <c r="D543" t="s">
        <v>2029</v>
      </c>
      <c r="E543" t="s">
        <v>2642</v>
      </c>
      <c r="F543" t="s">
        <v>121</v>
      </c>
      <c r="G543" t="s">
        <v>121</v>
      </c>
      <c r="H543" t="s">
        <v>2033</v>
      </c>
      <c r="I543" t="s">
        <v>3013</v>
      </c>
      <c r="J543" t="s">
        <v>162</v>
      </c>
      <c r="K543" s="62">
        <v>44742</v>
      </c>
      <c r="L543" t="s">
        <v>122</v>
      </c>
      <c r="M543" t="s">
        <v>879</v>
      </c>
      <c r="N543" t="s">
        <v>880</v>
      </c>
      <c r="O543">
        <v>1</v>
      </c>
      <c r="P543">
        <v>1</v>
      </c>
      <c r="Q543" s="27">
        <v>8.1999999999999993</v>
      </c>
      <c r="R543" s="27">
        <v>0</v>
      </c>
      <c r="S543" s="27">
        <v>8.1999999999999993</v>
      </c>
      <c r="T543" s="154">
        <f t="shared" si="9"/>
        <v>8.1999999999999993</v>
      </c>
    </row>
    <row r="544" spans="1:20">
      <c r="A544" t="s">
        <v>69</v>
      </c>
      <c r="B544" t="s">
        <v>898</v>
      </c>
      <c r="C544" t="s">
        <v>899</v>
      </c>
      <c r="D544" t="s">
        <v>2029</v>
      </c>
      <c r="E544" t="s">
        <v>2642</v>
      </c>
      <c r="F544" t="s">
        <v>121</v>
      </c>
      <c r="G544" t="s">
        <v>121</v>
      </c>
      <c r="H544" t="s">
        <v>2033</v>
      </c>
      <c r="I544" t="s">
        <v>3014</v>
      </c>
      <c r="J544" t="s">
        <v>162</v>
      </c>
      <c r="K544" s="62">
        <v>44742</v>
      </c>
      <c r="L544" t="s">
        <v>120</v>
      </c>
      <c r="M544" t="s">
        <v>121</v>
      </c>
      <c r="N544" t="s">
        <v>121</v>
      </c>
      <c r="O544">
        <v>0</v>
      </c>
      <c r="P544">
        <v>1</v>
      </c>
      <c r="Q544" s="27">
        <v>7.61</v>
      </c>
      <c r="R544" s="27">
        <v>0</v>
      </c>
      <c r="S544" s="27">
        <v>7.61</v>
      </c>
      <c r="T544" s="154">
        <f t="shared" si="9"/>
        <v>7.61</v>
      </c>
    </row>
    <row r="545" spans="1:20">
      <c r="A545" t="s">
        <v>69</v>
      </c>
      <c r="B545" t="s">
        <v>900</v>
      </c>
      <c r="C545" t="s">
        <v>901</v>
      </c>
      <c r="D545" t="s">
        <v>2029</v>
      </c>
      <c r="E545" t="s">
        <v>2642</v>
      </c>
      <c r="F545" t="s">
        <v>121</v>
      </c>
      <c r="G545" t="s">
        <v>121</v>
      </c>
      <c r="H545" t="s">
        <v>2033</v>
      </c>
      <c r="I545" t="s">
        <v>3015</v>
      </c>
      <c r="J545" t="s">
        <v>162</v>
      </c>
      <c r="K545" s="62">
        <v>44742</v>
      </c>
      <c r="L545" t="s">
        <v>120</v>
      </c>
      <c r="M545" t="s">
        <v>121</v>
      </c>
      <c r="N545" t="s">
        <v>121</v>
      </c>
      <c r="O545">
        <v>0</v>
      </c>
      <c r="P545">
        <v>1</v>
      </c>
      <c r="Q545" s="27">
        <v>7.61</v>
      </c>
      <c r="R545" s="27">
        <v>2</v>
      </c>
      <c r="S545" s="27">
        <v>9.61</v>
      </c>
      <c r="T545" s="154">
        <f t="shared" si="9"/>
        <v>9.61</v>
      </c>
    </row>
    <row r="546" spans="1:20">
      <c r="A546" t="s">
        <v>69</v>
      </c>
      <c r="B546" t="s">
        <v>902</v>
      </c>
      <c r="C546" t="s">
        <v>903</v>
      </c>
      <c r="D546" t="s">
        <v>2029</v>
      </c>
      <c r="E546" t="s">
        <v>2642</v>
      </c>
      <c r="F546" t="s">
        <v>121</v>
      </c>
      <c r="G546" t="s">
        <v>121</v>
      </c>
      <c r="H546" t="s">
        <v>2033</v>
      </c>
      <c r="I546" t="s">
        <v>3016</v>
      </c>
      <c r="J546" t="s">
        <v>162</v>
      </c>
      <c r="K546" s="62">
        <v>44742</v>
      </c>
      <c r="L546" t="s">
        <v>120</v>
      </c>
      <c r="M546" t="s">
        <v>121</v>
      </c>
      <c r="N546" t="s">
        <v>121</v>
      </c>
      <c r="O546">
        <v>0</v>
      </c>
      <c r="P546">
        <v>4</v>
      </c>
      <c r="Q546" s="27">
        <v>30.44</v>
      </c>
      <c r="R546" s="27">
        <v>24</v>
      </c>
      <c r="S546" s="27">
        <v>54.44</v>
      </c>
      <c r="T546" s="154">
        <f t="shared" si="9"/>
        <v>54.44</v>
      </c>
    </row>
    <row r="547" spans="1:20">
      <c r="A547" t="s">
        <v>69</v>
      </c>
      <c r="B547" t="s">
        <v>902</v>
      </c>
      <c r="C547" t="s">
        <v>903</v>
      </c>
      <c r="D547" t="s">
        <v>2029</v>
      </c>
      <c r="E547" t="s">
        <v>2642</v>
      </c>
      <c r="F547" t="s">
        <v>121</v>
      </c>
      <c r="G547" t="s">
        <v>121</v>
      </c>
      <c r="H547" t="s">
        <v>2033</v>
      </c>
      <c r="I547" t="s">
        <v>3016</v>
      </c>
      <c r="J547" t="s">
        <v>162</v>
      </c>
      <c r="K547" s="62">
        <v>44742</v>
      </c>
      <c r="L547" t="s">
        <v>122</v>
      </c>
      <c r="M547" t="s">
        <v>879</v>
      </c>
      <c r="N547" t="s">
        <v>880</v>
      </c>
      <c r="O547">
        <v>12</v>
      </c>
      <c r="P547">
        <v>4</v>
      </c>
      <c r="Q547" s="27">
        <v>98.4</v>
      </c>
      <c r="R547" s="27">
        <v>0</v>
      </c>
      <c r="S547" s="27">
        <v>98.4</v>
      </c>
      <c r="T547" s="154">
        <f t="shared" si="9"/>
        <v>98.4</v>
      </c>
    </row>
    <row r="548" spans="1:20">
      <c r="A548" t="s">
        <v>69</v>
      </c>
      <c r="B548" t="s">
        <v>902</v>
      </c>
      <c r="C548" t="s">
        <v>903</v>
      </c>
      <c r="D548" t="s">
        <v>2029</v>
      </c>
      <c r="E548" t="s">
        <v>2642</v>
      </c>
      <c r="F548" t="s">
        <v>121</v>
      </c>
      <c r="G548" t="s">
        <v>121</v>
      </c>
      <c r="H548" t="s">
        <v>2033</v>
      </c>
      <c r="I548" t="s">
        <v>3016</v>
      </c>
      <c r="J548" t="s">
        <v>162</v>
      </c>
      <c r="K548" s="62">
        <v>44742</v>
      </c>
      <c r="L548" t="s">
        <v>120</v>
      </c>
      <c r="M548" t="s">
        <v>121</v>
      </c>
      <c r="N548" t="s">
        <v>121</v>
      </c>
      <c r="O548">
        <v>0</v>
      </c>
      <c r="P548">
        <v>18</v>
      </c>
      <c r="Q548" s="27">
        <v>136.97999999999999</v>
      </c>
      <c r="R548" s="27">
        <v>38</v>
      </c>
      <c r="S548" s="27">
        <v>174.98</v>
      </c>
      <c r="T548" s="154">
        <f t="shared" si="9"/>
        <v>174.98</v>
      </c>
    </row>
    <row r="549" spans="1:20">
      <c r="A549" t="s">
        <v>69</v>
      </c>
      <c r="B549" t="s">
        <v>902</v>
      </c>
      <c r="C549" t="s">
        <v>903</v>
      </c>
      <c r="D549" t="s">
        <v>2029</v>
      </c>
      <c r="E549" t="s">
        <v>2642</v>
      </c>
      <c r="F549" t="s">
        <v>121</v>
      </c>
      <c r="G549" t="s">
        <v>121</v>
      </c>
      <c r="H549" t="s">
        <v>2033</v>
      </c>
      <c r="I549" t="s">
        <v>3016</v>
      </c>
      <c r="J549" t="s">
        <v>162</v>
      </c>
      <c r="K549" s="62">
        <v>44742</v>
      </c>
      <c r="L549" t="s">
        <v>122</v>
      </c>
      <c r="M549" t="s">
        <v>505</v>
      </c>
      <c r="N549" t="s">
        <v>506</v>
      </c>
      <c r="O549">
        <v>1</v>
      </c>
      <c r="P549">
        <v>1</v>
      </c>
      <c r="Q549" s="27">
        <v>3.54</v>
      </c>
      <c r="R549" s="27">
        <v>0</v>
      </c>
      <c r="S549" s="27">
        <v>3.54</v>
      </c>
      <c r="T549" s="154">
        <f t="shared" si="9"/>
        <v>3.54</v>
      </c>
    </row>
    <row r="550" spans="1:20">
      <c r="A550" t="s">
        <v>69</v>
      </c>
      <c r="B550" t="s">
        <v>902</v>
      </c>
      <c r="C550" t="s">
        <v>903</v>
      </c>
      <c r="D550" t="s">
        <v>2029</v>
      </c>
      <c r="E550" t="s">
        <v>2642</v>
      </c>
      <c r="F550" t="s">
        <v>121</v>
      </c>
      <c r="G550" t="s">
        <v>121</v>
      </c>
      <c r="H550" t="s">
        <v>2033</v>
      </c>
      <c r="I550" t="s">
        <v>3016</v>
      </c>
      <c r="J550" t="s">
        <v>162</v>
      </c>
      <c r="K550" s="62">
        <v>44742</v>
      </c>
      <c r="L550" t="s">
        <v>122</v>
      </c>
      <c r="M550" t="s">
        <v>879</v>
      </c>
      <c r="N550" t="s">
        <v>880</v>
      </c>
      <c r="O550">
        <v>23</v>
      </c>
      <c r="P550">
        <v>16</v>
      </c>
      <c r="Q550" s="27">
        <v>188.6</v>
      </c>
      <c r="R550" s="27">
        <v>0</v>
      </c>
      <c r="S550" s="27">
        <v>188.6</v>
      </c>
      <c r="T550" s="154">
        <f t="shared" si="9"/>
        <v>188.6</v>
      </c>
    </row>
    <row r="551" spans="1:20">
      <c r="A551" t="s">
        <v>69</v>
      </c>
      <c r="B551" t="s">
        <v>902</v>
      </c>
      <c r="C551" t="s">
        <v>903</v>
      </c>
      <c r="D551" t="s">
        <v>2029</v>
      </c>
      <c r="E551" t="s">
        <v>2642</v>
      </c>
      <c r="F551" t="s">
        <v>121</v>
      </c>
      <c r="G551" t="s">
        <v>121</v>
      </c>
      <c r="H551" t="s">
        <v>2033</v>
      </c>
      <c r="I551" t="s">
        <v>3016</v>
      </c>
      <c r="J551" t="s">
        <v>162</v>
      </c>
      <c r="K551" s="62">
        <v>44742</v>
      </c>
      <c r="L551" t="s">
        <v>122</v>
      </c>
      <c r="M551" t="s">
        <v>163</v>
      </c>
      <c r="N551" t="s">
        <v>164</v>
      </c>
      <c r="O551">
        <v>3</v>
      </c>
      <c r="P551">
        <v>3</v>
      </c>
      <c r="Q551" s="27">
        <v>3.3000000000000003</v>
      </c>
      <c r="R551" s="27">
        <v>0</v>
      </c>
      <c r="S551" s="27">
        <v>3.3000000000000003</v>
      </c>
      <c r="T551" s="154">
        <f t="shared" si="9"/>
        <v>3.3000000000000003</v>
      </c>
    </row>
    <row r="552" spans="1:20">
      <c r="A552" t="s">
        <v>69</v>
      </c>
      <c r="B552" t="s">
        <v>902</v>
      </c>
      <c r="C552" t="s">
        <v>903</v>
      </c>
      <c r="D552" t="s">
        <v>2029</v>
      </c>
      <c r="E552" t="s">
        <v>2642</v>
      </c>
      <c r="F552" t="s">
        <v>121</v>
      </c>
      <c r="G552" t="s">
        <v>121</v>
      </c>
      <c r="H552" t="s">
        <v>2033</v>
      </c>
      <c r="I552" t="s">
        <v>3016</v>
      </c>
      <c r="J552" t="s">
        <v>162</v>
      </c>
      <c r="K552" s="62">
        <v>44742</v>
      </c>
      <c r="L552" t="s">
        <v>122</v>
      </c>
      <c r="M552" t="s">
        <v>598</v>
      </c>
      <c r="N552" t="s">
        <v>599</v>
      </c>
      <c r="O552">
        <v>1</v>
      </c>
      <c r="P552">
        <v>1</v>
      </c>
      <c r="Q552" s="27">
        <v>0.44</v>
      </c>
      <c r="R552" s="27">
        <v>0</v>
      </c>
      <c r="S552" s="27">
        <v>0.44</v>
      </c>
      <c r="T552" s="154">
        <f t="shared" si="9"/>
        <v>0.44</v>
      </c>
    </row>
    <row r="553" spans="1:20">
      <c r="A553" t="s">
        <v>69</v>
      </c>
      <c r="B553" t="s">
        <v>902</v>
      </c>
      <c r="C553" t="s">
        <v>903</v>
      </c>
      <c r="D553" t="s">
        <v>2029</v>
      </c>
      <c r="E553" t="s">
        <v>2642</v>
      </c>
      <c r="F553" t="s">
        <v>121</v>
      </c>
      <c r="G553" t="s">
        <v>121</v>
      </c>
      <c r="H553" t="s">
        <v>2033</v>
      </c>
      <c r="I553" t="s">
        <v>3016</v>
      </c>
      <c r="J553" t="s">
        <v>162</v>
      </c>
      <c r="K553" s="62">
        <v>44742</v>
      </c>
      <c r="L553" t="s">
        <v>122</v>
      </c>
      <c r="M553" t="s">
        <v>984</v>
      </c>
      <c r="N553" t="s">
        <v>985</v>
      </c>
      <c r="O553">
        <v>1</v>
      </c>
      <c r="P553">
        <v>1</v>
      </c>
      <c r="Q553" s="27">
        <v>1.52</v>
      </c>
      <c r="R553" s="27">
        <v>0</v>
      </c>
      <c r="S553" s="27">
        <v>1.52</v>
      </c>
      <c r="T553" s="154">
        <f t="shared" si="9"/>
        <v>1.52</v>
      </c>
    </row>
    <row r="554" spans="1:20">
      <c r="A554" t="s">
        <v>69</v>
      </c>
      <c r="B554" t="s">
        <v>3017</v>
      </c>
      <c r="C554" t="s">
        <v>3018</v>
      </c>
      <c r="D554" t="s">
        <v>2029</v>
      </c>
      <c r="E554" t="s">
        <v>2642</v>
      </c>
      <c r="F554" t="s">
        <v>121</v>
      </c>
      <c r="G554" t="s">
        <v>121</v>
      </c>
      <c r="H554" t="s">
        <v>2033</v>
      </c>
      <c r="I554" t="s">
        <v>3019</v>
      </c>
      <c r="J554" t="s">
        <v>162</v>
      </c>
      <c r="K554" s="62">
        <v>44742</v>
      </c>
      <c r="L554" t="s">
        <v>120</v>
      </c>
      <c r="M554" t="s">
        <v>121</v>
      </c>
      <c r="N554" t="s">
        <v>121</v>
      </c>
      <c r="O554">
        <v>0</v>
      </c>
      <c r="P554">
        <v>1</v>
      </c>
      <c r="Q554" s="27">
        <v>7.61</v>
      </c>
      <c r="R554" s="27">
        <v>4</v>
      </c>
      <c r="S554" s="27">
        <v>11.61</v>
      </c>
      <c r="T554" s="154">
        <f t="shared" si="9"/>
        <v>11.61</v>
      </c>
    </row>
    <row r="555" spans="1:20">
      <c r="A555" t="s">
        <v>69</v>
      </c>
      <c r="B555" t="s">
        <v>3020</v>
      </c>
      <c r="C555" t="s">
        <v>3021</v>
      </c>
      <c r="D555" t="s">
        <v>2029</v>
      </c>
      <c r="E555" t="s">
        <v>2642</v>
      </c>
      <c r="F555" t="s">
        <v>121</v>
      </c>
      <c r="G555" t="s">
        <v>121</v>
      </c>
      <c r="H555" t="s">
        <v>2033</v>
      </c>
      <c r="I555" t="s">
        <v>3022</v>
      </c>
      <c r="J555" t="s">
        <v>162</v>
      </c>
      <c r="K555" s="62">
        <v>44742</v>
      </c>
      <c r="L555" t="s">
        <v>120</v>
      </c>
      <c r="M555" t="s">
        <v>121</v>
      </c>
      <c r="N555" t="s">
        <v>121</v>
      </c>
      <c r="O555">
        <v>0</v>
      </c>
      <c r="P555">
        <v>1</v>
      </c>
      <c r="Q555" s="27">
        <v>7.61</v>
      </c>
      <c r="R555" s="27">
        <v>2</v>
      </c>
      <c r="S555" s="27">
        <v>9.61</v>
      </c>
      <c r="T555" s="154">
        <f t="shared" si="9"/>
        <v>9.61</v>
      </c>
    </row>
    <row r="556" spans="1:20">
      <c r="A556" t="s">
        <v>69</v>
      </c>
      <c r="B556" t="s">
        <v>904</v>
      </c>
      <c r="C556" t="s">
        <v>905</v>
      </c>
      <c r="D556" t="s">
        <v>2029</v>
      </c>
      <c r="E556" t="s">
        <v>2642</v>
      </c>
      <c r="F556" t="s">
        <v>121</v>
      </c>
      <c r="G556" t="s">
        <v>121</v>
      </c>
      <c r="H556" t="s">
        <v>2033</v>
      </c>
      <c r="I556" t="s">
        <v>3023</v>
      </c>
      <c r="J556" t="s">
        <v>162</v>
      </c>
      <c r="K556" s="62">
        <v>44742</v>
      </c>
      <c r="L556" t="s">
        <v>120</v>
      </c>
      <c r="M556" t="s">
        <v>121</v>
      </c>
      <c r="N556" t="s">
        <v>121</v>
      </c>
      <c r="O556">
        <v>0</v>
      </c>
      <c r="P556">
        <v>1</v>
      </c>
      <c r="Q556" s="27">
        <v>7.61</v>
      </c>
      <c r="R556" s="27">
        <v>2</v>
      </c>
      <c r="S556" s="27">
        <v>9.61</v>
      </c>
      <c r="T556" s="154">
        <f t="shared" si="9"/>
        <v>9.61</v>
      </c>
    </row>
    <row r="557" spans="1:20">
      <c r="A557" t="s">
        <v>69</v>
      </c>
      <c r="B557" t="s">
        <v>904</v>
      </c>
      <c r="C557" t="s">
        <v>905</v>
      </c>
      <c r="D557" t="s">
        <v>2029</v>
      </c>
      <c r="E557" t="s">
        <v>2642</v>
      </c>
      <c r="F557" t="s">
        <v>121</v>
      </c>
      <c r="G557" t="s">
        <v>121</v>
      </c>
      <c r="H557" t="s">
        <v>2033</v>
      </c>
      <c r="I557" t="s">
        <v>3023</v>
      </c>
      <c r="J557" t="s">
        <v>162</v>
      </c>
      <c r="K557" s="62">
        <v>44742</v>
      </c>
      <c r="L557" t="s">
        <v>122</v>
      </c>
      <c r="M557" t="s">
        <v>879</v>
      </c>
      <c r="N557" t="s">
        <v>880</v>
      </c>
      <c r="O557">
        <v>1</v>
      </c>
      <c r="P557">
        <v>1</v>
      </c>
      <c r="Q557" s="27">
        <v>8.1999999999999993</v>
      </c>
      <c r="R557" s="27">
        <v>0</v>
      </c>
      <c r="S557" s="27">
        <v>8.1999999999999993</v>
      </c>
      <c r="T557" s="154">
        <f t="shared" si="9"/>
        <v>8.1999999999999993</v>
      </c>
    </row>
    <row r="558" spans="1:20">
      <c r="A558" t="s">
        <v>69</v>
      </c>
      <c r="B558" t="s">
        <v>906</v>
      </c>
      <c r="C558" t="s">
        <v>907</v>
      </c>
      <c r="D558" t="s">
        <v>2029</v>
      </c>
      <c r="E558" t="s">
        <v>2642</v>
      </c>
      <c r="F558" t="s">
        <v>121</v>
      </c>
      <c r="G558" t="s">
        <v>121</v>
      </c>
      <c r="H558" t="s">
        <v>2033</v>
      </c>
      <c r="I558" t="s">
        <v>3024</v>
      </c>
      <c r="J558" t="s">
        <v>162</v>
      </c>
      <c r="K558" s="62">
        <v>44742</v>
      </c>
      <c r="L558" t="s">
        <v>120</v>
      </c>
      <c r="M558" t="s">
        <v>121</v>
      </c>
      <c r="N558" t="s">
        <v>121</v>
      </c>
      <c r="O558">
        <v>0</v>
      </c>
      <c r="P558">
        <v>3</v>
      </c>
      <c r="Q558" s="27">
        <v>22.830000000000002</v>
      </c>
      <c r="R558" s="27">
        <v>6</v>
      </c>
      <c r="S558" s="27">
        <v>28.830000000000002</v>
      </c>
      <c r="T558" s="154">
        <f t="shared" si="9"/>
        <v>28.830000000000002</v>
      </c>
    </row>
    <row r="559" spans="1:20">
      <c r="A559" t="s">
        <v>69</v>
      </c>
      <c r="B559" t="s">
        <v>906</v>
      </c>
      <c r="C559" t="s">
        <v>907</v>
      </c>
      <c r="D559" t="s">
        <v>2029</v>
      </c>
      <c r="E559" t="s">
        <v>2642</v>
      </c>
      <c r="F559" t="s">
        <v>121</v>
      </c>
      <c r="G559" t="s">
        <v>121</v>
      </c>
      <c r="H559" t="s">
        <v>2033</v>
      </c>
      <c r="I559" t="s">
        <v>3024</v>
      </c>
      <c r="J559" t="s">
        <v>162</v>
      </c>
      <c r="K559" s="62">
        <v>44742</v>
      </c>
      <c r="L559" t="s">
        <v>122</v>
      </c>
      <c r="M559" t="s">
        <v>879</v>
      </c>
      <c r="N559" t="s">
        <v>880</v>
      </c>
      <c r="O559">
        <v>4</v>
      </c>
      <c r="P559">
        <v>3</v>
      </c>
      <c r="Q559" s="27">
        <v>32.799999999999997</v>
      </c>
      <c r="R559" s="27">
        <v>0</v>
      </c>
      <c r="S559" s="27">
        <v>32.799999999999997</v>
      </c>
      <c r="T559" s="154">
        <f t="shared" si="9"/>
        <v>32.799999999999997</v>
      </c>
    </row>
    <row r="560" spans="1:20">
      <c r="A560" t="s">
        <v>73</v>
      </c>
      <c r="B560" t="s">
        <v>988</v>
      </c>
      <c r="C560" t="s">
        <v>989</v>
      </c>
      <c r="D560" t="s">
        <v>2029</v>
      </c>
      <c r="E560" t="s">
        <v>2642</v>
      </c>
      <c r="F560" t="s">
        <v>121</v>
      </c>
      <c r="G560" t="s">
        <v>121</v>
      </c>
      <c r="H560" t="s">
        <v>2033</v>
      </c>
      <c r="I560" t="s">
        <v>3025</v>
      </c>
      <c r="J560" t="s">
        <v>162</v>
      </c>
      <c r="K560" s="62">
        <v>44742</v>
      </c>
      <c r="L560" t="s">
        <v>120</v>
      </c>
      <c r="M560" t="s">
        <v>121</v>
      </c>
      <c r="N560" t="s">
        <v>121</v>
      </c>
      <c r="O560">
        <v>0</v>
      </c>
      <c r="P560">
        <v>1</v>
      </c>
      <c r="Q560" s="27">
        <v>7.61</v>
      </c>
      <c r="R560" s="27">
        <v>0</v>
      </c>
      <c r="S560" s="27">
        <v>7.61</v>
      </c>
      <c r="T560" s="154">
        <f t="shared" si="9"/>
        <v>7.61</v>
      </c>
    </row>
    <row r="561" spans="1:20">
      <c r="A561" t="s">
        <v>73</v>
      </c>
      <c r="B561" t="s">
        <v>990</v>
      </c>
      <c r="C561" t="s">
        <v>991</v>
      </c>
      <c r="D561" t="s">
        <v>2029</v>
      </c>
      <c r="E561" t="s">
        <v>2642</v>
      </c>
      <c r="F561" t="s">
        <v>121</v>
      </c>
      <c r="G561" t="s">
        <v>121</v>
      </c>
      <c r="H561" t="s">
        <v>2033</v>
      </c>
      <c r="I561" t="s">
        <v>3026</v>
      </c>
      <c r="J561" t="s">
        <v>162</v>
      </c>
      <c r="K561" s="62">
        <v>44742</v>
      </c>
      <c r="L561" t="s">
        <v>120</v>
      </c>
      <c r="M561" t="s">
        <v>121</v>
      </c>
      <c r="N561" t="s">
        <v>121</v>
      </c>
      <c r="O561">
        <v>0</v>
      </c>
      <c r="P561">
        <v>5</v>
      </c>
      <c r="Q561" s="27">
        <v>38.050000000000004</v>
      </c>
      <c r="R561" s="27">
        <v>15</v>
      </c>
      <c r="S561" s="27">
        <v>53.050000000000004</v>
      </c>
      <c r="T561" s="154">
        <f t="shared" si="9"/>
        <v>53.050000000000004</v>
      </c>
    </row>
    <row r="562" spans="1:20">
      <c r="A562" t="s">
        <v>73</v>
      </c>
      <c r="B562" t="s">
        <v>990</v>
      </c>
      <c r="C562" t="s">
        <v>991</v>
      </c>
      <c r="D562" t="s">
        <v>2029</v>
      </c>
      <c r="E562" t="s">
        <v>2642</v>
      </c>
      <c r="F562" t="s">
        <v>121</v>
      </c>
      <c r="G562" t="s">
        <v>121</v>
      </c>
      <c r="H562" t="s">
        <v>2033</v>
      </c>
      <c r="I562" t="s">
        <v>3026</v>
      </c>
      <c r="J562" t="s">
        <v>162</v>
      </c>
      <c r="K562" s="62">
        <v>44742</v>
      </c>
      <c r="L562" t="s">
        <v>122</v>
      </c>
      <c r="M562" t="s">
        <v>879</v>
      </c>
      <c r="N562" t="s">
        <v>880</v>
      </c>
      <c r="O562">
        <v>8</v>
      </c>
      <c r="P562">
        <v>4</v>
      </c>
      <c r="Q562" s="27">
        <v>65.599999999999994</v>
      </c>
      <c r="R562" s="27">
        <v>0</v>
      </c>
      <c r="S562" s="27">
        <v>65.599999999999994</v>
      </c>
      <c r="T562" s="154">
        <f t="shared" si="9"/>
        <v>65.599999999999994</v>
      </c>
    </row>
    <row r="563" spans="1:20">
      <c r="A563" t="s">
        <v>73</v>
      </c>
      <c r="B563" t="s">
        <v>992</v>
      </c>
      <c r="C563" t="s">
        <v>993</v>
      </c>
      <c r="D563" t="s">
        <v>2029</v>
      </c>
      <c r="E563" t="s">
        <v>2642</v>
      </c>
      <c r="F563" t="s">
        <v>121</v>
      </c>
      <c r="G563" t="s">
        <v>121</v>
      </c>
      <c r="H563" t="s">
        <v>2033</v>
      </c>
      <c r="I563" t="s">
        <v>3027</v>
      </c>
      <c r="J563" t="s">
        <v>162</v>
      </c>
      <c r="K563" s="62">
        <v>44742</v>
      </c>
      <c r="L563" t="s">
        <v>120</v>
      </c>
      <c r="M563" t="s">
        <v>121</v>
      </c>
      <c r="N563" t="s">
        <v>121</v>
      </c>
      <c r="O563">
        <v>0</v>
      </c>
      <c r="P563">
        <v>5</v>
      </c>
      <c r="Q563" s="27">
        <v>38.050000000000004</v>
      </c>
      <c r="R563" s="27">
        <v>8</v>
      </c>
      <c r="S563" s="27">
        <v>46.050000000000004</v>
      </c>
      <c r="T563" s="154">
        <f t="shared" si="9"/>
        <v>46.050000000000004</v>
      </c>
    </row>
    <row r="564" spans="1:20">
      <c r="A564" t="s">
        <v>73</v>
      </c>
      <c r="B564" t="s">
        <v>992</v>
      </c>
      <c r="C564" t="s">
        <v>993</v>
      </c>
      <c r="D564" t="s">
        <v>2029</v>
      </c>
      <c r="E564" t="s">
        <v>2642</v>
      </c>
      <c r="F564" t="s">
        <v>121</v>
      </c>
      <c r="G564" t="s">
        <v>121</v>
      </c>
      <c r="H564" t="s">
        <v>2033</v>
      </c>
      <c r="I564" t="s">
        <v>3027</v>
      </c>
      <c r="J564" t="s">
        <v>162</v>
      </c>
      <c r="K564" s="62">
        <v>44742</v>
      </c>
      <c r="L564" t="s">
        <v>122</v>
      </c>
      <c r="M564" t="s">
        <v>879</v>
      </c>
      <c r="N564" t="s">
        <v>880</v>
      </c>
      <c r="O564">
        <v>2</v>
      </c>
      <c r="P564">
        <v>2</v>
      </c>
      <c r="Q564" s="27">
        <v>16.399999999999999</v>
      </c>
      <c r="R564" s="27">
        <v>0</v>
      </c>
      <c r="S564" s="27">
        <v>16.399999999999999</v>
      </c>
      <c r="T564" s="154">
        <f t="shared" si="9"/>
        <v>16.399999999999999</v>
      </c>
    </row>
    <row r="565" spans="1:20">
      <c r="A565" t="s">
        <v>73</v>
      </c>
      <c r="B565" t="s">
        <v>994</v>
      </c>
      <c r="C565" t="s">
        <v>995</v>
      </c>
      <c r="D565" t="s">
        <v>2029</v>
      </c>
      <c r="E565" t="s">
        <v>2642</v>
      </c>
      <c r="F565" t="s">
        <v>121</v>
      </c>
      <c r="G565" t="s">
        <v>121</v>
      </c>
      <c r="H565" t="s">
        <v>2033</v>
      </c>
      <c r="I565" t="s">
        <v>3028</v>
      </c>
      <c r="J565" t="s">
        <v>162</v>
      </c>
      <c r="K565" s="62">
        <v>44742</v>
      </c>
      <c r="L565" t="s">
        <v>120</v>
      </c>
      <c r="M565" t="s">
        <v>121</v>
      </c>
      <c r="N565" t="s">
        <v>121</v>
      </c>
      <c r="O565">
        <v>0</v>
      </c>
      <c r="P565">
        <v>4</v>
      </c>
      <c r="Q565" s="27">
        <v>30.44</v>
      </c>
      <c r="R565" s="27">
        <v>16</v>
      </c>
      <c r="S565" s="27">
        <v>46.44</v>
      </c>
      <c r="T565" s="154">
        <f t="shared" si="9"/>
        <v>46.44</v>
      </c>
    </row>
    <row r="566" spans="1:20">
      <c r="A566" t="s">
        <v>73</v>
      </c>
      <c r="B566" t="s">
        <v>994</v>
      </c>
      <c r="C566" t="s">
        <v>995</v>
      </c>
      <c r="D566" t="s">
        <v>2029</v>
      </c>
      <c r="E566" t="s">
        <v>2642</v>
      </c>
      <c r="F566" t="s">
        <v>121</v>
      </c>
      <c r="G566" t="s">
        <v>121</v>
      </c>
      <c r="H566" t="s">
        <v>2033</v>
      </c>
      <c r="I566" t="s">
        <v>3028</v>
      </c>
      <c r="J566" t="s">
        <v>162</v>
      </c>
      <c r="K566" s="62">
        <v>44742</v>
      </c>
      <c r="L566" t="s">
        <v>122</v>
      </c>
      <c r="M566" t="s">
        <v>879</v>
      </c>
      <c r="N566" t="s">
        <v>880</v>
      </c>
      <c r="O566">
        <v>8</v>
      </c>
      <c r="P566">
        <v>4</v>
      </c>
      <c r="Q566" s="27">
        <v>65.599999999999994</v>
      </c>
      <c r="R566" s="27">
        <v>0</v>
      </c>
      <c r="S566" s="27">
        <v>65.599999999999994</v>
      </c>
      <c r="T566" s="154">
        <f t="shared" si="9"/>
        <v>65.599999999999994</v>
      </c>
    </row>
    <row r="567" spans="1:20">
      <c r="A567" t="s">
        <v>73</v>
      </c>
      <c r="B567" t="s">
        <v>994</v>
      </c>
      <c r="C567" t="s">
        <v>995</v>
      </c>
      <c r="D567" t="s">
        <v>2029</v>
      </c>
      <c r="E567" t="s">
        <v>2642</v>
      </c>
      <c r="F567" t="s">
        <v>121</v>
      </c>
      <c r="G567" t="s">
        <v>121</v>
      </c>
      <c r="H567" t="s">
        <v>2033</v>
      </c>
      <c r="I567" t="s">
        <v>3028</v>
      </c>
      <c r="J567" t="s">
        <v>162</v>
      </c>
      <c r="K567" s="62">
        <v>44742</v>
      </c>
      <c r="L567" t="s">
        <v>120</v>
      </c>
      <c r="M567" t="s">
        <v>121</v>
      </c>
      <c r="N567" t="s">
        <v>121</v>
      </c>
      <c r="O567">
        <v>0</v>
      </c>
      <c r="P567">
        <v>9</v>
      </c>
      <c r="Q567" s="27">
        <v>68.489999999999995</v>
      </c>
      <c r="R567" s="27">
        <v>22</v>
      </c>
      <c r="S567" s="27">
        <v>90.49</v>
      </c>
      <c r="T567" s="154">
        <f t="shared" si="9"/>
        <v>90.49</v>
      </c>
    </row>
    <row r="568" spans="1:20">
      <c r="A568" t="s">
        <v>73</v>
      </c>
      <c r="B568" t="s">
        <v>994</v>
      </c>
      <c r="C568" t="s">
        <v>995</v>
      </c>
      <c r="D568" t="s">
        <v>2029</v>
      </c>
      <c r="E568" t="s">
        <v>2642</v>
      </c>
      <c r="F568" t="s">
        <v>121</v>
      </c>
      <c r="G568" t="s">
        <v>121</v>
      </c>
      <c r="H568" t="s">
        <v>2033</v>
      </c>
      <c r="I568" t="s">
        <v>3028</v>
      </c>
      <c r="J568" t="s">
        <v>162</v>
      </c>
      <c r="K568" s="62">
        <v>44742</v>
      </c>
      <c r="L568" t="s">
        <v>122</v>
      </c>
      <c r="M568" t="s">
        <v>879</v>
      </c>
      <c r="N568" t="s">
        <v>880</v>
      </c>
      <c r="O568">
        <v>10</v>
      </c>
      <c r="P568">
        <v>8</v>
      </c>
      <c r="Q568" s="27">
        <v>82</v>
      </c>
      <c r="R568" s="27">
        <v>0</v>
      </c>
      <c r="S568" s="27">
        <v>82</v>
      </c>
      <c r="T568" s="154">
        <f t="shared" si="9"/>
        <v>82</v>
      </c>
    </row>
    <row r="569" spans="1:20">
      <c r="A569" t="s">
        <v>73</v>
      </c>
      <c r="B569" t="s">
        <v>996</v>
      </c>
      <c r="C569" t="s">
        <v>997</v>
      </c>
      <c r="D569" t="s">
        <v>2029</v>
      </c>
      <c r="E569" t="s">
        <v>2642</v>
      </c>
      <c r="F569" t="s">
        <v>121</v>
      </c>
      <c r="G569" t="s">
        <v>121</v>
      </c>
      <c r="H569" t="s">
        <v>2033</v>
      </c>
      <c r="I569" t="s">
        <v>3029</v>
      </c>
      <c r="J569" t="s">
        <v>162</v>
      </c>
      <c r="K569" s="62">
        <v>44742</v>
      </c>
      <c r="L569" t="s">
        <v>120</v>
      </c>
      <c r="M569" t="s">
        <v>121</v>
      </c>
      <c r="N569" t="s">
        <v>121</v>
      </c>
      <c r="O569">
        <v>0</v>
      </c>
      <c r="P569">
        <v>1</v>
      </c>
      <c r="Q569" s="27">
        <v>7.61</v>
      </c>
      <c r="R569" s="27">
        <v>2</v>
      </c>
      <c r="S569" s="27">
        <v>9.61</v>
      </c>
      <c r="T569" s="154">
        <f t="shared" si="9"/>
        <v>9.61</v>
      </c>
    </row>
    <row r="570" spans="1:20">
      <c r="A570" t="s">
        <v>73</v>
      </c>
      <c r="B570" t="s">
        <v>998</v>
      </c>
      <c r="C570" t="s">
        <v>999</v>
      </c>
      <c r="D570" t="s">
        <v>2029</v>
      </c>
      <c r="E570" t="s">
        <v>2642</v>
      </c>
      <c r="F570" t="s">
        <v>121</v>
      </c>
      <c r="G570" t="s">
        <v>121</v>
      </c>
      <c r="H570" t="s">
        <v>2033</v>
      </c>
      <c r="I570" t="s">
        <v>3030</v>
      </c>
      <c r="J570" t="s">
        <v>162</v>
      </c>
      <c r="K570" s="62">
        <v>44742</v>
      </c>
      <c r="L570" t="s">
        <v>120</v>
      </c>
      <c r="M570" t="s">
        <v>121</v>
      </c>
      <c r="N570" t="s">
        <v>121</v>
      </c>
      <c r="O570">
        <v>0</v>
      </c>
      <c r="P570">
        <v>1</v>
      </c>
      <c r="Q570" s="27">
        <v>7.61</v>
      </c>
      <c r="R570" s="27">
        <v>2</v>
      </c>
      <c r="S570" s="27">
        <v>9.61</v>
      </c>
      <c r="T570" s="154">
        <f t="shared" si="9"/>
        <v>9.61</v>
      </c>
    </row>
    <row r="571" spans="1:20">
      <c r="A571" t="s">
        <v>73</v>
      </c>
      <c r="B571" t="s">
        <v>998</v>
      </c>
      <c r="C571" t="s">
        <v>999</v>
      </c>
      <c r="D571" t="s">
        <v>2029</v>
      </c>
      <c r="E571" t="s">
        <v>2642</v>
      </c>
      <c r="F571" t="s">
        <v>121</v>
      </c>
      <c r="G571" t="s">
        <v>121</v>
      </c>
      <c r="H571" t="s">
        <v>2033</v>
      </c>
      <c r="I571" t="s">
        <v>3030</v>
      </c>
      <c r="J571" t="s">
        <v>162</v>
      </c>
      <c r="K571" s="62">
        <v>44742</v>
      </c>
      <c r="L571" t="s">
        <v>120</v>
      </c>
      <c r="M571" t="s">
        <v>121</v>
      </c>
      <c r="N571" t="s">
        <v>121</v>
      </c>
      <c r="O571">
        <v>0</v>
      </c>
      <c r="P571">
        <v>1</v>
      </c>
      <c r="Q571" s="27">
        <v>7.61</v>
      </c>
      <c r="R571" s="27">
        <v>2</v>
      </c>
      <c r="S571" s="27">
        <v>9.61</v>
      </c>
      <c r="T571" s="154">
        <f t="shared" si="9"/>
        <v>9.61</v>
      </c>
    </row>
    <row r="572" spans="1:20">
      <c r="A572" t="s">
        <v>73</v>
      </c>
      <c r="B572" t="s">
        <v>1000</v>
      </c>
      <c r="C572" t="s">
        <v>1001</v>
      </c>
      <c r="D572" t="s">
        <v>2029</v>
      </c>
      <c r="E572" t="s">
        <v>2642</v>
      </c>
      <c r="F572" t="s">
        <v>121</v>
      </c>
      <c r="G572" t="s">
        <v>121</v>
      </c>
      <c r="H572" t="s">
        <v>2033</v>
      </c>
      <c r="I572" t="s">
        <v>3031</v>
      </c>
      <c r="J572" t="s">
        <v>162</v>
      </c>
      <c r="K572" s="62">
        <v>44742</v>
      </c>
      <c r="L572" t="s">
        <v>120</v>
      </c>
      <c r="M572" t="s">
        <v>121</v>
      </c>
      <c r="N572" t="s">
        <v>121</v>
      </c>
      <c r="O572">
        <v>0</v>
      </c>
      <c r="P572">
        <v>4</v>
      </c>
      <c r="Q572" s="27">
        <v>30.44</v>
      </c>
      <c r="R572" s="27">
        <v>9</v>
      </c>
      <c r="S572" s="27">
        <v>39.44</v>
      </c>
      <c r="T572" s="154">
        <f t="shared" si="9"/>
        <v>39.44</v>
      </c>
    </row>
    <row r="573" spans="1:20">
      <c r="A573" t="s">
        <v>73</v>
      </c>
      <c r="B573" t="s">
        <v>1000</v>
      </c>
      <c r="C573" t="s">
        <v>1001</v>
      </c>
      <c r="D573" t="s">
        <v>2029</v>
      </c>
      <c r="E573" t="s">
        <v>2642</v>
      </c>
      <c r="F573" t="s">
        <v>121</v>
      </c>
      <c r="G573" t="s">
        <v>121</v>
      </c>
      <c r="H573" t="s">
        <v>2033</v>
      </c>
      <c r="I573" t="s">
        <v>3031</v>
      </c>
      <c r="J573" t="s">
        <v>162</v>
      </c>
      <c r="K573" s="62">
        <v>44742</v>
      </c>
      <c r="L573" t="s">
        <v>122</v>
      </c>
      <c r="M573" t="s">
        <v>879</v>
      </c>
      <c r="N573" t="s">
        <v>880</v>
      </c>
      <c r="O573">
        <v>6</v>
      </c>
      <c r="P573">
        <v>4</v>
      </c>
      <c r="Q573" s="27">
        <v>49.2</v>
      </c>
      <c r="R573" s="27">
        <v>0</v>
      </c>
      <c r="S573" s="27">
        <v>49.2</v>
      </c>
      <c r="T573" s="154">
        <f t="shared" si="9"/>
        <v>49.2</v>
      </c>
    </row>
    <row r="574" spans="1:20">
      <c r="A574" t="s">
        <v>99</v>
      </c>
      <c r="B574" t="s">
        <v>1393</v>
      </c>
      <c r="C574" t="s">
        <v>1394</v>
      </c>
      <c r="D574" t="s">
        <v>2029</v>
      </c>
      <c r="E574" t="s">
        <v>2642</v>
      </c>
      <c r="F574" t="s">
        <v>121</v>
      </c>
      <c r="G574" t="s">
        <v>121</v>
      </c>
      <c r="H574" t="s">
        <v>2033</v>
      </c>
      <c r="I574" t="s">
        <v>3032</v>
      </c>
      <c r="J574" t="s">
        <v>162</v>
      </c>
      <c r="K574" s="62">
        <v>44742</v>
      </c>
      <c r="L574" t="s">
        <v>120</v>
      </c>
      <c r="M574" t="s">
        <v>121</v>
      </c>
      <c r="N574" t="s">
        <v>121</v>
      </c>
      <c r="O574">
        <v>0</v>
      </c>
      <c r="P574">
        <v>1</v>
      </c>
      <c r="Q574" s="27">
        <v>7.61</v>
      </c>
      <c r="R574" s="27">
        <v>2</v>
      </c>
      <c r="S574" s="27">
        <v>9.61</v>
      </c>
      <c r="T574" s="154">
        <f t="shared" ref="T574:T629" si="10">S574</f>
        <v>9.61</v>
      </c>
    </row>
    <row r="575" spans="1:20">
      <c r="A575" t="s">
        <v>99</v>
      </c>
      <c r="B575" t="s">
        <v>1393</v>
      </c>
      <c r="C575" t="s">
        <v>1394</v>
      </c>
      <c r="D575" t="s">
        <v>2029</v>
      </c>
      <c r="E575" t="s">
        <v>2642</v>
      </c>
      <c r="F575" t="s">
        <v>121</v>
      </c>
      <c r="G575" t="s">
        <v>121</v>
      </c>
      <c r="H575" t="s">
        <v>2033</v>
      </c>
      <c r="I575" t="s">
        <v>3032</v>
      </c>
      <c r="J575" t="s">
        <v>162</v>
      </c>
      <c r="K575" s="62">
        <v>44742</v>
      </c>
      <c r="L575" t="s">
        <v>122</v>
      </c>
      <c r="M575" t="s">
        <v>879</v>
      </c>
      <c r="N575" t="s">
        <v>880</v>
      </c>
      <c r="O575">
        <v>1</v>
      </c>
      <c r="P575">
        <v>1</v>
      </c>
      <c r="Q575" s="27">
        <v>8.1999999999999993</v>
      </c>
      <c r="R575" s="27">
        <v>0</v>
      </c>
      <c r="S575" s="27">
        <v>8.1999999999999993</v>
      </c>
      <c r="T575" s="154">
        <f t="shared" si="10"/>
        <v>8.1999999999999993</v>
      </c>
    </row>
    <row r="576" spans="1:20">
      <c r="A576" t="s">
        <v>99</v>
      </c>
      <c r="B576" t="s">
        <v>1395</v>
      </c>
      <c r="C576" t="s">
        <v>1396</v>
      </c>
      <c r="D576" t="s">
        <v>2029</v>
      </c>
      <c r="E576" t="s">
        <v>2642</v>
      </c>
      <c r="F576" t="s">
        <v>121</v>
      </c>
      <c r="G576" t="s">
        <v>121</v>
      </c>
      <c r="H576" t="s">
        <v>2033</v>
      </c>
      <c r="I576" t="s">
        <v>3033</v>
      </c>
      <c r="J576" t="s">
        <v>162</v>
      </c>
      <c r="K576" s="62">
        <v>44742</v>
      </c>
      <c r="L576" t="s">
        <v>120</v>
      </c>
      <c r="M576" t="s">
        <v>121</v>
      </c>
      <c r="N576" t="s">
        <v>121</v>
      </c>
      <c r="O576">
        <v>0</v>
      </c>
      <c r="P576">
        <v>2</v>
      </c>
      <c r="Q576" s="27">
        <v>15.22</v>
      </c>
      <c r="R576" s="27">
        <v>2</v>
      </c>
      <c r="S576" s="27">
        <v>17.22</v>
      </c>
      <c r="T576" s="154">
        <f t="shared" si="10"/>
        <v>17.22</v>
      </c>
    </row>
    <row r="577" spans="1:20">
      <c r="A577" t="s">
        <v>99</v>
      </c>
      <c r="B577" t="s">
        <v>1395</v>
      </c>
      <c r="C577" t="s">
        <v>1396</v>
      </c>
      <c r="D577" t="s">
        <v>2029</v>
      </c>
      <c r="E577" t="s">
        <v>2642</v>
      </c>
      <c r="F577" t="s">
        <v>121</v>
      </c>
      <c r="G577" t="s">
        <v>121</v>
      </c>
      <c r="H577" t="s">
        <v>2033</v>
      </c>
      <c r="I577" t="s">
        <v>3033</v>
      </c>
      <c r="J577" t="s">
        <v>162</v>
      </c>
      <c r="K577" s="62">
        <v>44742</v>
      </c>
      <c r="L577" t="s">
        <v>122</v>
      </c>
      <c r="M577" t="s">
        <v>163</v>
      </c>
      <c r="N577" t="s">
        <v>164</v>
      </c>
      <c r="O577">
        <v>1</v>
      </c>
      <c r="P577">
        <v>1</v>
      </c>
      <c r="Q577" s="27">
        <v>1.1000000000000001</v>
      </c>
      <c r="R577" s="27">
        <v>0</v>
      </c>
      <c r="S577" s="27">
        <v>1.1000000000000001</v>
      </c>
      <c r="T577" s="154">
        <f t="shared" si="10"/>
        <v>1.1000000000000001</v>
      </c>
    </row>
    <row r="578" spans="1:20">
      <c r="A578" t="s">
        <v>69</v>
      </c>
      <c r="B578" t="s">
        <v>908</v>
      </c>
      <c r="C578" t="s">
        <v>909</v>
      </c>
      <c r="D578" t="s">
        <v>2029</v>
      </c>
      <c r="E578" t="s">
        <v>2642</v>
      </c>
      <c r="F578" t="s">
        <v>121</v>
      </c>
      <c r="G578" t="s">
        <v>121</v>
      </c>
      <c r="H578" t="s">
        <v>2033</v>
      </c>
      <c r="I578" t="s">
        <v>3034</v>
      </c>
      <c r="J578" t="s">
        <v>162</v>
      </c>
      <c r="K578" s="62">
        <v>44742</v>
      </c>
      <c r="L578" t="s">
        <v>120</v>
      </c>
      <c r="M578" t="s">
        <v>121</v>
      </c>
      <c r="N578" t="s">
        <v>121</v>
      </c>
      <c r="O578">
        <v>0</v>
      </c>
      <c r="P578">
        <v>45</v>
      </c>
      <c r="Q578" s="27">
        <v>342.45</v>
      </c>
      <c r="R578" s="27">
        <v>10</v>
      </c>
      <c r="S578" s="27">
        <v>352.45</v>
      </c>
      <c r="T578" s="154">
        <f t="shared" si="10"/>
        <v>352.45</v>
      </c>
    </row>
    <row r="579" spans="1:20">
      <c r="A579" t="s">
        <v>69</v>
      </c>
      <c r="B579" t="s">
        <v>908</v>
      </c>
      <c r="C579" t="s">
        <v>909</v>
      </c>
      <c r="D579" t="s">
        <v>2029</v>
      </c>
      <c r="E579" t="s">
        <v>2642</v>
      </c>
      <c r="F579" t="s">
        <v>121</v>
      </c>
      <c r="G579" t="s">
        <v>121</v>
      </c>
      <c r="H579" t="s">
        <v>2033</v>
      </c>
      <c r="I579" t="s">
        <v>3034</v>
      </c>
      <c r="J579" t="s">
        <v>162</v>
      </c>
      <c r="K579" s="62">
        <v>44742</v>
      </c>
      <c r="L579" t="s">
        <v>122</v>
      </c>
      <c r="M579" t="s">
        <v>879</v>
      </c>
      <c r="N579" t="s">
        <v>880</v>
      </c>
      <c r="O579">
        <v>40</v>
      </c>
      <c r="P579">
        <v>40</v>
      </c>
      <c r="Q579" s="27">
        <v>328</v>
      </c>
      <c r="R579" s="27">
        <v>0</v>
      </c>
      <c r="S579" s="27">
        <v>328</v>
      </c>
      <c r="T579" s="154">
        <f t="shared" si="10"/>
        <v>328</v>
      </c>
    </row>
    <row r="580" spans="1:20">
      <c r="A580" t="s">
        <v>69</v>
      </c>
      <c r="B580" t="s">
        <v>910</v>
      </c>
      <c r="C580" t="s">
        <v>911</v>
      </c>
      <c r="D580" t="s">
        <v>2029</v>
      </c>
      <c r="E580" t="s">
        <v>2642</v>
      </c>
      <c r="F580" t="s">
        <v>121</v>
      </c>
      <c r="G580" t="s">
        <v>121</v>
      </c>
      <c r="H580" t="s">
        <v>2033</v>
      </c>
      <c r="I580" t="s">
        <v>3035</v>
      </c>
      <c r="J580" t="s">
        <v>162</v>
      </c>
      <c r="K580" s="62">
        <v>44742</v>
      </c>
      <c r="L580" t="s">
        <v>120</v>
      </c>
      <c r="M580" t="s">
        <v>121</v>
      </c>
      <c r="N580" t="s">
        <v>121</v>
      </c>
      <c r="O580">
        <v>0</v>
      </c>
      <c r="P580">
        <v>2</v>
      </c>
      <c r="Q580" s="27">
        <v>15.22</v>
      </c>
      <c r="R580" s="27">
        <v>4</v>
      </c>
      <c r="S580" s="27">
        <v>19.22</v>
      </c>
      <c r="T580" s="154">
        <f t="shared" si="10"/>
        <v>19.22</v>
      </c>
    </row>
    <row r="581" spans="1:20">
      <c r="A581" t="s">
        <v>69</v>
      </c>
      <c r="B581" t="s">
        <v>244</v>
      </c>
      <c r="C581" t="s">
        <v>245</v>
      </c>
      <c r="D581" t="s">
        <v>2029</v>
      </c>
      <c r="E581" t="s">
        <v>2642</v>
      </c>
      <c r="F581" t="s">
        <v>121</v>
      </c>
      <c r="G581" t="s">
        <v>121</v>
      </c>
      <c r="H581" t="s">
        <v>2033</v>
      </c>
      <c r="I581" t="s">
        <v>2489</v>
      </c>
      <c r="J581" t="s">
        <v>162</v>
      </c>
      <c r="K581" s="62">
        <v>44742</v>
      </c>
      <c r="L581" t="s">
        <v>120</v>
      </c>
      <c r="M581" t="s">
        <v>121</v>
      </c>
      <c r="N581" t="s">
        <v>121</v>
      </c>
      <c r="O581">
        <v>0</v>
      </c>
      <c r="P581">
        <v>4</v>
      </c>
      <c r="Q581" s="27">
        <v>0</v>
      </c>
      <c r="R581" s="27">
        <v>8</v>
      </c>
      <c r="S581" s="27">
        <v>8</v>
      </c>
      <c r="T581" s="154">
        <f t="shared" si="10"/>
        <v>8</v>
      </c>
    </row>
    <row r="582" spans="1:20">
      <c r="A582" t="s">
        <v>69</v>
      </c>
      <c r="B582" t="s">
        <v>288</v>
      </c>
      <c r="C582" t="s">
        <v>289</v>
      </c>
      <c r="D582" t="s">
        <v>2029</v>
      </c>
      <c r="E582" t="s">
        <v>2642</v>
      </c>
      <c r="F582" t="s">
        <v>121</v>
      </c>
      <c r="G582" t="s">
        <v>121</v>
      </c>
      <c r="H582" t="s">
        <v>2033</v>
      </c>
      <c r="I582" t="s">
        <v>2490</v>
      </c>
      <c r="J582" t="s">
        <v>162</v>
      </c>
      <c r="K582" s="62">
        <v>44742</v>
      </c>
      <c r="L582" t="s">
        <v>120</v>
      </c>
      <c r="M582" t="s">
        <v>121</v>
      </c>
      <c r="N582" t="s">
        <v>121</v>
      </c>
      <c r="O582">
        <v>0</v>
      </c>
      <c r="P582">
        <v>16</v>
      </c>
      <c r="Q582" s="27">
        <v>121.76</v>
      </c>
      <c r="R582" s="27">
        <v>25</v>
      </c>
      <c r="S582" s="27">
        <v>146.76</v>
      </c>
      <c r="T582" s="154">
        <f t="shared" si="10"/>
        <v>146.76</v>
      </c>
    </row>
    <row r="583" spans="1:20">
      <c r="A583" t="s">
        <v>69</v>
      </c>
      <c r="B583" t="s">
        <v>288</v>
      </c>
      <c r="C583" t="s">
        <v>289</v>
      </c>
      <c r="D583" t="s">
        <v>2029</v>
      </c>
      <c r="E583" t="s">
        <v>2642</v>
      </c>
      <c r="F583" t="s">
        <v>121</v>
      </c>
      <c r="G583" t="s">
        <v>121</v>
      </c>
      <c r="H583" t="s">
        <v>2033</v>
      </c>
      <c r="I583" t="s">
        <v>2490</v>
      </c>
      <c r="J583" t="s">
        <v>162</v>
      </c>
      <c r="K583" s="62">
        <v>44742</v>
      </c>
      <c r="L583" t="s">
        <v>122</v>
      </c>
      <c r="M583" t="s">
        <v>879</v>
      </c>
      <c r="N583" t="s">
        <v>880</v>
      </c>
      <c r="O583">
        <v>13</v>
      </c>
      <c r="P583">
        <v>13</v>
      </c>
      <c r="Q583" s="27">
        <v>106.60000000000001</v>
      </c>
      <c r="R583" s="27">
        <v>0</v>
      </c>
      <c r="S583" s="27">
        <v>106.60000000000001</v>
      </c>
      <c r="T583" s="154">
        <f t="shared" si="10"/>
        <v>106.60000000000001</v>
      </c>
    </row>
    <row r="584" spans="1:20">
      <c r="A584" t="s">
        <v>69</v>
      </c>
      <c r="B584" t="s">
        <v>288</v>
      </c>
      <c r="C584" t="s">
        <v>289</v>
      </c>
      <c r="D584" t="s">
        <v>2029</v>
      </c>
      <c r="E584" t="s">
        <v>2642</v>
      </c>
      <c r="F584" t="s">
        <v>121</v>
      </c>
      <c r="G584" t="s">
        <v>121</v>
      </c>
      <c r="H584" t="s">
        <v>2033</v>
      </c>
      <c r="I584" t="s">
        <v>2490</v>
      </c>
      <c r="J584" t="s">
        <v>162</v>
      </c>
      <c r="K584" s="62">
        <v>44742</v>
      </c>
      <c r="L584" t="s">
        <v>122</v>
      </c>
      <c r="M584" t="s">
        <v>163</v>
      </c>
      <c r="N584" t="s">
        <v>164</v>
      </c>
      <c r="O584">
        <v>1</v>
      </c>
      <c r="P584">
        <v>1</v>
      </c>
      <c r="Q584" s="27">
        <v>1.1000000000000001</v>
      </c>
      <c r="R584" s="27">
        <v>0</v>
      </c>
      <c r="S584" s="27">
        <v>1.1000000000000001</v>
      </c>
      <c r="T584" s="154">
        <f t="shared" si="10"/>
        <v>1.1000000000000001</v>
      </c>
    </row>
    <row r="585" spans="1:20">
      <c r="A585" t="s">
        <v>69</v>
      </c>
      <c r="B585" t="s">
        <v>306</v>
      </c>
      <c r="C585" t="s">
        <v>307</v>
      </c>
      <c r="D585" t="s">
        <v>2029</v>
      </c>
      <c r="E585" t="s">
        <v>2642</v>
      </c>
      <c r="F585" t="s">
        <v>121</v>
      </c>
      <c r="G585" t="s">
        <v>121</v>
      </c>
      <c r="H585" t="s">
        <v>2033</v>
      </c>
      <c r="I585" t="s">
        <v>3036</v>
      </c>
      <c r="J585" t="s">
        <v>162</v>
      </c>
      <c r="K585" s="62">
        <v>44742</v>
      </c>
      <c r="L585" t="s">
        <v>120</v>
      </c>
      <c r="M585" t="s">
        <v>121</v>
      </c>
      <c r="N585" t="s">
        <v>121</v>
      </c>
      <c r="O585">
        <v>0</v>
      </c>
      <c r="P585">
        <v>18</v>
      </c>
      <c r="Q585" s="27">
        <v>136.97999999999999</v>
      </c>
      <c r="R585" s="27">
        <v>21</v>
      </c>
      <c r="S585" s="27">
        <v>157.97999999999999</v>
      </c>
      <c r="T585" s="154">
        <f t="shared" si="10"/>
        <v>157.97999999999999</v>
      </c>
    </row>
    <row r="586" spans="1:20">
      <c r="A586" t="s">
        <v>69</v>
      </c>
      <c r="B586" t="s">
        <v>314</v>
      </c>
      <c r="C586" t="s">
        <v>315</v>
      </c>
      <c r="D586" t="s">
        <v>2029</v>
      </c>
      <c r="E586" t="s">
        <v>2642</v>
      </c>
      <c r="F586" t="s">
        <v>121</v>
      </c>
      <c r="G586" t="s">
        <v>121</v>
      </c>
      <c r="H586" t="s">
        <v>2033</v>
      </c>
      <c r="I586" t="s">
        <v>3037</v>
      </c>
      <c r="J586" t="s">
        <v>162</v>
      </c>
      <c r="K586" s="62">
        <v>44742</v>
      </c>
      <c r="L586" t="s">
        <v>120</v>
      </c>
      <c r="M586" t="s">
        <v>121</v>
      </c>
      <c r="N586" t="s">
        <v>121</v>
      </c>
      <c r="O586">
        <v>0</v>
      </c>
      <c r="P586">
        <v>15</v>
      </c>
      <c r="Q586" s="27">
        <v>114.15</v>
      </c>
      <c r="R586" s="27">
        <v>26</v>
      </c>
      <c r="S586" s="27">
        <v>140.15</v>
      </c>
      <c r="T586" s="154">
        <f t="shared" si="10"/>
        <v>140.15</v>
      </c>
    </row>
    <row r="587" spans="1:20">
      <c r="A587" t="s">
        <v>69</v>
      </c>
      <c r="B587" t="s">
        <v>314</v>
      </c>
      <c r="C587" t="s">
        <v>315</v>
      </c>
      <c r="D587" t="s">
        <v>2029</v>
      </c>
      <c r="E587" t="s">
        <v>2642</v>
      </c>
      <c r="F587" t="s">
        <v>121</v>
      </c>
      <c r="G587" t="s">
        <v>121</v>
      </c>
      <c r="H587" t="s">
        <v>2033</v>
      </c>
      <c r="I587" t="s">
        <v>3037</v>
      </c>
      <c r="J587" t="s">
        <v>162</v>
      </c>
      <c r="K587" s="62">
        <v>44742</v>
      </c>
      <c r="L587" t="s">
        <v>122</v>
      </c>
      <c r="M587" t="s">
        <v>879</v>
      </c>
      <c r="N587" t="s">
        <v>880</v>
      </c>
      <c r="O587">
        <v>14</v>
      </c>
      <c r="P587">
        <v>14</v>
      </c>
      <c r="Q587" s="27">
        <v>114.8</v>
      </c>
      <c r="R587" s="27">
        <v>0</v>
      </c>
      <c r="S587" s="27">
        <v>114.8</v>
      </c>
      <c r="T587" s="154">
        <f t="shared" si="10"/>
        <v>114.8</v>
      </c>
    </row>
    <row r="588" spans="1:20">
      <c r="A588" t="s">
        <v>69</v>
      </c>
      <c r="B588" t="s">
        <v>912</v>
      </c>
      <c r="C588" t="s">
        <v>913</v>
      </c>
      <c r="D588" t="s">
        <v>2029</v>
      </c>
      <c r="E588" t="s">
        <v>2642</v>
      </c>
      <c r="F588" t="s">
        <v>121</v>
      </c>
      <c r="G588" t="s">
        <v>121</v>
      </c>
      <c r="H588" t="s">
        <v>2033</v>
      </c>
      <c r="I588" t="s">
        <v>3038</v>
      </c>
      <c r="J588" t="s">
        <v>162</v>
      </c>
      <c r="K588" s="62">
        <v>44742</v>
      </c>
      <c r="L588" t="s">
        <v>120</v>
      </c>
      <c r="M588" t="s">
        <v>121</v>
      </c>
      <c r="N588" t="s">
        <v>121</v>
      </c>
      <c r="O588">
        <v>0</v>
      </c>
      <c r="P588">
        <v>1</v>
      </c>
      <c r="Q588" s="27">
        <v>7.61</v>
      </c>
      <c r="R588" s="27">
        <v>4</v>
      </c>
      <c r="S588" s="27">
        <v>11.61</v>
      </c>
      <c r="T588" s="154">
        <f t="shared" si="10"/>
        <v>11.61</v>
      </c>
    </row>
    <row r="589" spans="1:20">
      <c r="A589" t="s">
        <v>69</v>
      </c>
      <c r="B589" t="s">
        <v>914</v>
      </c>
      <c r="C589" t="s">
        <v>915</v>
      </c>
      <c r="D589" t="s">
        <v>2029</v>
      </c>
      <c r="E589" t="s">
        <v>2642</v>
      </c>
      <c r="F589" t="s">
        <v>121</v>
      </c>
      <c r="G589" t="s">
        <v>121</v>
      </c>
      <c r="H589" t="s">
        <v>2033</v>
      </c>
      <c r="I589" t="s">
        <v>3039</v>
      </c>
      <c r="J589" t="s">
        <v>162</v>
      </c>
      <c r="K589" s="62">
        <v>44742</v>
      </c>
      <c r="L589" t="s">
        <v>120</v>
      </c>
      <c r="M589" t="s">
        <v>121</v>
      </c>
      <c r="N589" t="s">
        <v>121</v>
      </c>
      <c r="O589">
        <v>0</v>
      </c>
      <c r="P589">
        <v>1</v>
      </c>
      <c r="Q589" s="27">
        <v>7.61</v>
      </c>
      <c r="R589" s="27">
        <v>2</v>
      </c>
      <c r="S589" s="27">
        <v>9.61</v>
      </c>
      <c r="T589" s="154">
        <f t="shared" si="10"/>
        <v>9.61</v>
      </c>
    </row>
    <row r="590" spans="1:20">
      <c r="A590" t="s">
        <v>104</v>
      </c>
      <c r="B590" t="s">
        <v>3040</v>
      </c>
      <c r="C590" t="s">
        <v>3041</v>
      </c>
      <c r="D590" t="s">
        <v>2029</v>
      </c>
      <c r="E590" t="s">
        <v>2642</v>
      </c>
      <c r="F590" t="s">
        <v>121</v>
      </c>
      <c r="G590" t="s">
        <v>121</v>
      </c>
      <c r="H590" t="s">
        <v>2033</v>
      </c>
      <c r="I590" t="s">
        <v>3042</v>
      </c>
      <c r="J590" t="s">
        <v>162</v>
      </c>
      <c r="K590" s="62">
        <v>44742</v>
      </c>
      <c r="L590" t="s">
        <v>120</v>
      </c>
      <c r="M590" t="s">
        <v>121</v>
      </c>
      <c r="N590" t="s">
        <v>121</v>
      </c>
      <c r="O590">
        <v>0</v>
      </c>
      <c r="P590">
        <v>1</v>
      </c>
      <c r="Q590" s="27">
        <v>7.61</v>
      </c>
      <c r="R590" s="27">
        <v>4</v>
      </c>
      <c r="S590" s="27">
        <v>11.61</v>
      </c>
      <c r="T590" s="154">
        <f t="shared" si="10"/>
        <v>11.61</v>
      </c>
    </row>
    <row r="591" spans="1:20">
      <c r="A591" t="s">
        <v>104</v>
      </c>
      <c r="B591" t="s">
        <v>1473</v>
      </c>
      <c r="C591" t="s">
        <v>1474</v>
      </c>
      <c r="D591" t="s">
        <v>2029</v>
      </c>
      <c r="E591" t="s">
        <v>2642</v>
      </c>
      <c r="F591" t="s">
        <v>121</v>
      </c>
      <c r="G591" t="s">
        <v>121</v>
      </c>
      <c r="H591" t="s">
        <v>2033</v>
      </c>
      <c r="I591" t="s">
        <v>3043</v>
      </c>
      <c r="J591" t="s">
        <v>162</v>
      </c>
      <c r="K591" s="62">
        <v>44742</v>
      </c>
      <c r="L591" t="s">
        <v>120</v>
      </c>
      <c r="M591" t="s">
        <v>121</v>
      </c>
      <c r="N591" t="s">
        <v>121</v>
      </c>
      <c r="O591">
        <v>0</v>
      </c>
      <c r="P591">
        <v>2</v>
      </c>
      <c r="Q591" s="27">
        <v>15.22</v>
      </c>
      <c r="R591" s="27">
        <v>4</v>
      </c>
      <c r="S591" s="27">
        <v>19.22</v>
      </c>
      <c r="T591" s="154">
        <f t="shared" si="10"/>
        <v>19.22</v>
      </c>
    </row>
    <row r="592" spans="1:20">
      <c r="A592" t="s">
        <v>104</v>
      </c>
      <c r="B592" t="s">
        <v>1475</v>
      </c>
      <c r="C592" t="s">
        <v>1476</v>
      </c>
      <c r="D592" t="s">
        <v>2029</v>
      </c>
      <c r="E592" t="s">
        <v>2642</v>
      </c>
      <c r="F592" t="s">
        <v>121</v>
      </c>
      <c r="G592" t="s">
        <v>121</v>
      </c>
      <c r="H592" t="s">
        <v>2033</v>
      </c>
      <c r="I592" t="s">
        <v>3044</v>
      </c>
      <c r="J592" t="s">
        <v>162</v>
      </c>
      <c r="K592" s="62">
        <v>44742</v>
      </c>
      <c r="L592" t="s">
        <v>120</v>
      </c>
      <c r="M592" t="s">
        <v>121</v>
      </c>
      <c r="N592" t="s">
        <v>121</v>
      </c>
      <c r="O592">
        <v>0</v>
      </c>
      <c r="P592">
        <v>4</v>
      </c>
      <c r="Q592" s="27">
        <v>30.44</v>
      </c>
      <c r="R592" s="27">
        <v>7</v>
      </c>
      <c r="S592" s="27">
        <v>37.44</v>
      </c>
      <c r="T592" s="154">
        <f t="shared" si="10"/>
        <v>37.44</v>
      </c>
    </row>
    <row r="593" spans="1:20">
      <c r="A593" t="s">
        <v>104</v>
      </c>
      <c r="B593" t="s">
        <v>1475</v>
      </c>
      <c r="C593" t="s">
        <v>1476</v>
      </c>
      <c r="D593" t="s">
        <v>2029</v>
      </c>
      <c r="E593" t="s">
        <v>2642</v>
      </c>
      <c r="F593" t="s">
        <v>121</v>
      </c>
      <c r="G593" t="s">
        <v>121</v>
      </c>
      <c r="H593" t="s">
        <v>2033</v>
      </c>
      <c r="I593" t="s">
        <v>3044</v>
      </c>
      <c r="J593" t="s">
        <v>162</v>
      </c>
      <c r="K593" s="62">
        <v>44742</v>
      </c>
      <c r="L593" t="s">
        <v>122</v>
      </c>
      <c r="M593" t="s">
        <v>879</v>
      </c>
      <c r="N593" t="s">
        <v>880</v>
      </c>
      <c r="O593">
        <v>4</v>
      </c>
      <c r="P593">
        <v>4</v>
      </c>
      <c r="Q593" s="27">
        <v>32.799999999999997</v>
      </c>
      <c r="R593" s="27">
        <v>0</v>
      </c>
      <c r="S593" s="27">
        <v>32.799999999999997</v>
      </c>
      <c r="T593" s="154">
        <f t="shared" si="10"/>
        <v>32.799999999999997</v>
      </c>
    </row>
    <row r="594" spans="1:20">
      <c r="A594" t="s">
        <v>104</v>
      </c>
      <c r="B594" t="s">
        <v>1477</v>
      </c>
      <c r="C594" t="s">
        <v>1478</v>
      </c>
      <c r="D594" t="s">
        <v>2029</v>
      </c>
      <c r="E594" t="s">
        <v>2642</v>
      </c>
      <c r="F594" t="s">
        <v>121</v>
      </c>
      <c r="G594" t="s">
        <v>121</v>
      </c>
      <c r="H594" t="s">
        <v>2033</v>
      </c>
      <c r="I594" t="s">
        <v>3045</v>
      </c>
      <c r="J594" t="s">
        <v>162</v>
      </c>
      <c r="K594" s="62">
        <v>44742</v>
      </c>
      <c r="L594" t="s">
        <v>120</v>
      </c>
      <c r="M594" t="s">
        <v>121</v>
      </c>
      <c r="N594" t="s">
        <v>121</v>
      </c>
      <c r="O594">
        <v>0</v>
      </c>
      <c r="P594">
        <v>2</v>
      </c>
      <c r="Q594" s="27">
        <v>15.22</v>
      </c>
      <c r="R594" s="27">
        <v>2</v>
      </c>
      <c r="S594" s="27">
        <v>17.22</v>
      </c>
      <c r="T594" s="154">
        <f t="shared" si="10"/>
        <v>17.22</v>
      </c>
    </row>
    <row r="595" spans="1:20">
      <c r="A595" t="s">
        <v>104</v>
      </c>
      <c r="B595" t="s">
        <v>1477</v>
      </c>
      <c r="C595" t="s">
        <v>1478</v>
      </c>
      <c r="D595" t="s">
        <v>2029</v>
      </c>
      <c r="E595" t="s">
        <v>2642</v>
      </c>
      <c r="F595" t="s">
        <v>121</v>
      </c>
      <c r="G595" t="s">
        <v>121</v>
      </c>
      <c r="H595" t="s">
        <v>2033</v>
      </c>
      <c r="I595" t="s">
        <v>3045</v>
      </c>
      <c r="J595" t="s">
        <v>162</v>
      </c>
      <c r="K595" s="62">
        <v>44742</v>
      </c>
      <c r="L595" t="s">
        <v>122</v>
      </c>
      <c r="M595" t="s">
        <v>879</v>
      </c>
      <c r="N595" t="s">
        <v>880</v>
      </c>
      <c r="O595">
        <v>2</v>
      </c>
      <c r="P595">
        <v>2</v>
      </c>
      <c r="Q595" s="27">
        <v>16.399999999999999</v>
      </c>
      <c r="R595" s="27">
        <v>0</v>
      </c>
      <c r="S595" s="27">
        <v>16.399999999999999</v>
      </c>
      <c r="T595" s="154">
        <f t="shared" si="10"/>
        <v>16.399999999999999</v>
      </c>
    </row>
    <row r="596" spans="1:20">
      <c r="A596" t="s">
        <v>104</v>
      </c>
      <c r="B596" t="s">
        <v>1477</v>
      </c>
      <c r="C596" t="s">
        <v>1478</v>
      </c>
      <c r="D596" t="s">
        <v>2029</v>
      </c>
      <c r="E596" t="s">
        <v>2642</v>
      </c>
      <c r="F596" t="s">
        <v>121</v>
      </c>
      <c r="G596" t="s">
        <v>121</v>
      </c>
      <c r="H596" t="s">
        <v>2033</v>
      </c>
      <c r="I596" t="s">
        <v>3045</v>
      </c>
      <c r="J596" t="s">
        <v>162</v>
      </c>
      <c r="K596" s="62">
        <v>44742</v>
      </c>
      <c r="L596" t="s">
        <v>122</v>
      </c>
      <c r="M596" t="s">
        <v>598</v>
      </c>
      <c r="N596" t="s">
        <v>599</v>
      </c>
      <c r="O596">
        <v>1</v>
      </c>
      <c r="P596">
        <v>1</v>
      </c>
      <c r="Q596" s="27">
        <v>0.44</v>
      </c>
      <c r="R596" s="27">
        <v>0</v>
      </c>
      <c r="S596" s="27">
        <v>0.44</v>
      </c>
      <c r="T596" s="154">
        <f t="shared" si="10"/>
        <v>0.44</v>
      </c>
    </row>
    <row r="597" spans="1:20">
      <c r="A597" t="s">
        <v>104</v>
      </c>
      <c r="B597" t="s">
        <v>1479</v>
      </c>
      <c r="C597" t="s">
        <v>1480</v>
      </c>
      <c r="D597" t="s">
        <v>2029</v>
      </c>
      <c r="E597" t="s">
        <v>2642</v>
      </c>
      <c r="F597" t="s">
        <v>121</v>
      </c>
      <c r="G597" t="s">
        <v>121</v>
      </c>
      <c r="H597" t="s">
        <v>2033</v>
      </c>
      <c r="I597" t="s">
        <v>3046</v>
      </c>
      <c r="J597" t="s">
        <v>162</v>
      </c>
      <c r="K597" s="62">
        <v>44742</v>
      </c>
      <c r="L597" t="s">
        <v>120</v>
      </c>
      <c r="M597" t="s">
        <v>121</v>
      </c>
      <c r="N597" t="s">
        <v>121</v>
      </c>
      <c r="O597">
        <v>0</v>
      </c>
      <c r="P597">
        <v>4</v>
      </c>
      <c r="Q597" s="27">
        <v>30.44</v>
      </c>
      <c r="R597" s="27">
        <v>7</v>
      </c>
      <c r="S597" s="27">
        <v>37.44</v>
      </c>
      <c r="T597" s="154">
        <f t="shared" si="10"/>
        <v>37.44</v>
      </c>
    </row>
    <row r="598" spans="1:20">
      <c r="A598" t="s">
        <v>104</v>
      </c>
      <c r="B598" t="s">
        <v>1479</v>
      </c>
      <c r="C598" t="s">
        <v>1480</v>
      </c>
      <c r="D598" t="s">
        <v>2029</v>
      </c>
      <c r="E598" t="s">
        <v>2642</v>
      </c>
      <c r="F598" t="s">
        <v>121</v>
      </c>
      <c r="G598" t="s">
        <v>121</v>
      </c>
      <c r="H598" t="s">
        <v>2033</v>
      </c>
      <c r="I598" t="s">
        <v>3046</v>
      </c>
      <c r="J598" t="s">
        <v>162</v>
      </c>
      <c r="K598" s="62">
        <v>44742</v>
      </c>
      <c r="L598" t="s">
        <v>122</v>
      </c>
      <c r="M598" t="s">
        <v>879</v>
      </c>
      <c r="N598" t="s">
        <v>880</v>
      </c>
      <c r="O598">
        <v>4</v>
      </c>
      <c r="P598">
        <v>4</v>
      </c>
      <c r="Q598" s="27">
        <v>32.799999999999997</v>
      </c>
      <c r="R598" s="27">
        <v>0</v>
      </c>
      <c r="S598" s="27">
        <v>32.799999999999997</v>
      </c>
      <c r="T598" s="154">
        <f t="shared" si="10"/>
        <v>32.799999999999997</v>
      </c>
    </row>
    <row r="599" spans="1:20">
      <c r="A599" t="s">
        <v>104</v>
      </c>
      <c r="B599" t="s">
        <v>1479</v>
      </c>
      <c r="C599" t="s">
        <v>1480</v>
      </c>
      <c r="D599" t="s">
        <v>2029</v>
      </c>
      <c r="E599" t="s">
        <v>2642</v>
      </c>
      <c r="F599" t="s">
        <v>121</v>
      </c>
      <c r="G599" t="s">
        <v>121</v>
      </c>
      <c r="H599" t="s">
        <v>2033</v>
      </c>
      <c r="I599" t="s">
        <v>3046</v>
      </c>
      <c r="J599" t="s">
        <v>162</v>
      </c>
      <c r="K599" s="62">
        <v>44742</v>
      </c>
      <c r="L599" t="s">
        <v>122</v>
      </c>
      <c r="M599" t="s">
        <v>424</v>
      </c>
      <c r="N599" t="s">
        <v>425</v>
      </c>
      <c r="O599">
        <v>1</v>
      </c>
      <c r="P599">
        <v>1</v>
      </c>
      <c r="Q599" s="27">
        <v>1.62</v>
      </c>
      <c r="R599" s="27">
        <v>0</v>
      </c>
      <c r="S599" s="27">
        <v>1.62</v>
      </c>
      <c r="T599" s="154">
        <f t="shared" si="10"/>
        <v>1.62</v>
      </c>
    </row>
    <row r="600" spans="1:20">
      <c r="A600" t="s">
        <v>104</v>
      </c>
      <c r="B600" t="s">
        <v>1481</v>
      </c>
      <c r="C600" t="s">
        <v>1482</v>
      </c>
      <c r="D600" t="s">
        <v>2029</v>
      </c>
      <c r="E600" t="s">
        <v>2642</v>
      </c>
      <c r="F600" t="s">
        <v>121</v>
      </c>
      <c r="G600" t="s">
        <v>121</v>
      </c>
      <c r="H600" t="s">
        <v>2033</v>
      </c>
      <c r="I600" t="s">
        <v>3047</v>
      </c>
      <c r="J600" t="s">
        <v>162</v>
      </c>
      <c r="K600" s="62">
        <v>44742</v>
      </c>
      <c r="L600" t="s">
        <v>120</v>
      </c>
      <c r="M600" t="s">
        <v>121</v>
      </c>
      <c r="N600" t="s">
        <v>121</v>
      </c>
      <c r="O600">
        <v>0</v>
      </c>
      <c r="P600">
        <v>1</v>
      </c>
      <c r="Q600" s="27">
        <v>0</v>
      </c>
      <c r="R600" s="27">
        <v>0</v>
      </c>
      <c r="S600" s="27">
        <v>0</v>
      </c>
      <c r="T600" s="154">
        <f t="shared" si="10"/>
        <v>0</v>
      </c>
    </row>
    <row r="601" spans="1:20">
      <c r="A601" t="s">
        <v>104</v>
      </c>
      <c r="B601" t="s">
        <v>1481</v>
      </c>
      <c r="C601" t="s">
        <v>1482</v>
      </c>
      <c r="D601" t="s">
        <v>2029</v>
      </c>
      <c r="E601" t="s">
        <v>2642</v>
      </c>
      <c r="F601" t="s">
        <v>121</v>
      </c>
      <c r="G601" t="s">
        <v>121</v>
      </c>
      <c r="H601" t="s">
        <v>2033</v>
      </c>
      <c r="I601" t="s">
        <v>3047</v>
      </c>
      <c r="J601" t="s">
        <v>162</v>
      </c>
      <c r="K601" s="62">
        <v>44742</v>
      </c>
      <c r="L601" t="s">
        <v>122</v>
      </c>
      <c r="M601" t="s">
        <v>879</v>
      </c>
      <c r="N601" t="s">
        <v>880</v>
      </c>
      <c r="O601">
        <v>0</v>
      </c>
      <c r="P601">
        <v>1</v>
      </c>
      <c r="Q601" s="27">
        <v>0</v>
      </c>
      <c r="R601" s="27">
        <v>0</v>
      </c>
      <c r="S601" s="27">
        <v>0</v>
      </c>
      <c r="T601" s="154">
        <f t="shared" si="10"/>
        <v>0</v>
      </c>
    </row>
    <row r="602" spans="1:20">
      <c r="A602" t="s">
        <v>104</v>
      </c>
      <c r="B602" t="s">
        <v>1481</v>
      </c>
      <c r="C602" t="s">
        <v>1482</v>
      </c>
      <c r="D602" t="s">
        <v>2029</v>
      </c>
      <c r="E602" t="s">
        <v>2642</v>
      </c>
      <c r="F602" t="s">
        <v>121</v>
      </c>
      <c r="G602" t="s">
        <v>121</v>
      </c>
      <c r="H602" t="s">
        <v>2033</v>
      </c>
      <c r="I602" t="s">
        <v>3047</v>
      </c>
      <c r="J602" t="s">
        <v>162</v>
      </c>
      <c r="K602" s="62">
        <v>44742</v>
      </c>
      <c r="L602" t="s">
        <v>122</v>
      </c>
      <c r="M602" t="s">
        <v>372</v>
      </c>
      <c r="N602" t="s">
        <v>373</v>
      </c>
      <c r="O602">
        <v>0</v>
      </c>
      <c r="P602">
        <v>1</v>
      </c>
      <c r="Q602" s="27">
        <v>0</v>
      </c>
      <c r="R602" s="27">
        <v>0</v>
      </c>
      <c r="S602" s="27">
        <v>0</v>
      </c>
      <c r="T602" s="154">
        <f t="shared" si="10"/>
        <v>0</v>
      </c>
    </row>
    <row r="603" spans="1:20">
      <c r="A603" t="s">
        <v>99</v>
      </c>
      <c r="B603" t="s">
        <v>1397</v>
      </c>
      <c r="C603" t="s">
        <v>1398</v>
      </c>
      <c r="D603" t="s">
        <v>2029</v>
      </c>
      <c r="E603" t="s">
        <v>2642</v>
      </c>
      <c r="F603" t="s">
        <v>121</v>
      </c>
      <c r="G603" t="s">
        <v>121</v>
      </c>
      <c r="H603" t="s">
        <v>2033</v>
      </c>
      <c r="I603" t="s">
        <v>3048</v>
      </c>
      <c r="J603" t="s">
        <v>162</v>
      </c>
      <c r="K603" s="62">
        <v>44742</v>
      </c>
      <c r="L603" t="s">
        <v>120</v>
      </c>
      <c r="M603" t="s">
        <v>121</v>
      </c>
      <c r="N603" t="s">
        <v>121</v>
      </c>
      <c r="O603">
        <v>0</v>
      </c>
      <c r="P603">
        <v>1</v>
      </c>
      <c r="Q603" s="27">
        <v>0</v>
      </c>
      <c r="R603" s="27">
        <v>0</v>
      </c>
      <c r="S603" s="27">
        <v>0</v>
      </c>
      <c r="T603" s="154">
        <f t="shared" si="10"/>
        <v>0</v>
      </c>
    </row>
    <row r="604" spans="1:20">
      <c r="A604" t="s">
        <v>99</v>
      </c>
      <c r="B604" t="s">
        <v>1397</v>
      </c>
      <c r="C604" t="s">
        <v>1398</v>
      </c>
      <c r="D604" t="s">
        <v>2029</v>
      </c>
      <c r="E604" t="s">
        <v>2642</v>
      </c>
      <c r="F604" t="s">
        <v>121</v>
      </c>
      <c r="G604" t="s">
        <v>121</v>
      </c>
      <c r="H604" t="s">
        <v>2033</v>
      </c>
      <c r="I604" t="s">
        <v>3048</v>
      </c>
      <c r="J604" t="s">
        <v>162</v>
      </c>
      <c r="K604" s="62">
        <v>44742</v>
      </c>
      <c r="L604" t="s">
        <v>122</v>
      </c>
      <c r="M604" t="s">
        <v>637</v>
      </c>
      <c r="N604" t="s">
        <v>638</v>
      </c>
      <c r="O604">
        <v>0</v>
      </c>
      <c r="P604">
        <v>1</v>
      </c>
      <c r="Q604" s="27">
        <v>0</v>
      </c>
      <c r="R604" s="27">
        <v>0</v>
      </c>
      <c r="S604" s="27">
        <v>0</v>
      </c>
      <c r="T604" s="154">
        <f t="shared" si="10"/>
        <v>0</v>
      </c>
    </row>
    <row r="605" spans="1:20">
      <c r="A605" t="s">
        <v>99</v>
      </c>
      <c r="B605" t="s">
        <v>1397</v>
      </c>
      <c r="C605" t="s">
        <v>1398</v>
      </c>
      <c r="D605" t="s">
        <v>2029</v>
      </c>
      <c r="E605" t="s">
        <v>2642</v>
      </c>
      <c r="F605" t="s">
        <v>121</v>
      </c>
      <c r="G605" t="s">
        <v>121</v>
      </c>
      <c r="H605" t="s">
        <v>2033</v>
      </c>
      <c r="I605" t="s">
        <v>3048</v>
      </c>
      <c r="J605" t="s">
        <v>162</v>
      </c>
      <c r="K605" s="62">
        <v>44742</v>
      </c>
      <c r="L605" t="s">
        <v>120</v>
      </c>
      <c r="M605" t="s">
        <v>121</v>
      </c>
      <c r="N605" t="s">
        <v>121</v>
      </c>
      <c r="O605">
        <v>0</v>
      </c>
      <c r="P605">
        <v>5</v>
      </c>
      <c r="Q605" s="27">
        <v>38.050000000000004</v>
      </c>
      <c r="R605" s="27">
        <v>9</v>
      </c>
      <c r="S605" s="27">
        <v>47.050000000000004</v>
      </c>
      <c r="T605" s="154">
        <f t="shared" si="10"/>
        <v>47.050000000000004</v>
      </c>
    </row>
    <row r="606" spans="1:20">
      <c r="A606" t="s">
        <v>99</v>
      </c>
      <c r="B606" t="s">
        <v>1397</v>
      </c>
      <c r="C606" t="s">
        <v>1398</v>
      </c>
      <c r="D606" t="s">
        <v>2029</v>
      </c>
      <c r="E606" t="s">
        <v>2642</v>
      </c>
      <c r="F606" t="s">
        <v>121</v>
      </c>
      <c r="G606" t="s">
        <v>121</v>
      </c>
      <c r="H606" t="s">
        <v>2033</v>
      </c>
      <c r="I606" t="s">
        <v>3048</v>
      </c>
      <c r="J606" t="s">
        <v>162</v>
      </c>
      <c r="K606" s="62">
        <v>44742</v>
      </c>
      <c r="L606" t="s">
        <v>122</v>
      </c>
      <c r="M606" t="s">
        <v>879</v>
      </c>
      <c r="N606" t="s">
        <v>880</v>
      </c>
      <c r="O606">
        <v>6</v>
      </c>
      <c r="P606">
        <v>5</v>
      </c>
      <c r="Q606" s="27">
        <v>49.2</v>
      </c>
      <c r="R606" s="27">
        <v>0</v>
      </c>
      <c r="S606" s="27">
        <v>49.2</v>
      </c>
      <c r="T606" s="154">
        <f t="shared" si="10"/>
        <v>49.2</v>
      </c>
    </row>
    <row r="607" spans="1:20">
      <c r="A607" t="s">
        <v>99</v>
      </c>
      <c r="B607" t="s">
        <v>1399</v>
      </c>
      <c r="C607" t="s">
        <v>1400</v>
      </c>
      <c r="D607" t="s">
        <v>2029</v>
      </c>
      <c r="E607" t="s">
        <v>2642</v>
      </c>
      <c r="F607" t="s">
        <v>121</v>
      </c>
      <c r="G607" t="s">
        <v>121</v>
      </c>
      <c r="H607" t="s">
        <v>2033</v>
      </c>
      <c r="I607" t="s">
        <v>3049</v>
      </c>
      <c r="J607" t="s">
        <v>162</v>
      </c>
      <c r="K607" s="62">
        <v>44742</v>
      </c>
      <c r="L607" t="s">
        <v>120</v>
      </c>
      <c r="M607" t="s">
        <v>121</v>
      </c>
      <c r="N607" t="s">
        <v>121</v>
      </c>
      <c r="O607">
        <v>0</v>
      </c>
      <c r="P607">
        <v>2</v>
      </c>
      <c r="Q607" s="27">
        <v>15.22</v>
      </c>
      <c r="R607" s="27">
        <v>0</v>
      </c>
      <c r="S607" s="27">
        <v>15.22</v>
      </c>
      <c r="T607" s="154">
        <f t="shared" si="10"/>
        <v>15.22</v>
      </c>
    </row>
    <row r="608" spans="1:20">
      <c r="A608" t="s">
        <v>99</v>
      </c>
      <c r="B608" t="s">
        <v>1399</v>
      </c>
      <c r="C608" t="s">
        <v>1400</v>
      </c>
      <c r="D608" t="s">
        <v>2029</v>
      </c>
      <c r="E608" t="s">
        <v>2642</v>
      </c>
      <c r="F608" t="s">
        <v>121</v>
      </c>
      <c r="G608" t="s">
        <v>121</v>
      </c>
      <c r="H608" t="s">
        <v>2033</v>
      </c>
      <c r="I608" t="s">
        <v>3049</v>
      </c>
      <c r="J608" t="s">
        <v>162</v>
      </c>
      <c r="K608" s="62">
        <v>44742</v>
      </c>
      <c r="L608" t="s">
        <v>122</v>
      </c>
      <c r="M608" t="s">
        <v>879</v>
      </c>
      <c r="N608" t="s">
        <v>880</v>
      </c>
      <c r="O608">
        <v>2</v>
      </c>
      <c r="P608">
        <v>2</v>
      </c>
      <c r="Q608" s="27">
        <v>16.399999999999999</v>
      </c>
      <c r="R608" s="27">
        <v>0</v>
      </c>
      <c r="S608" s="27">
        <v>16.399999999999999</v>
      </c>
      <c r="T608" s="154">
        <f t="shared" si="10"/>
        <v>16.399999999999999</v>
      </c>
    </row>
    <row r="609" spans="1:20">
      <c r="A609" t="s">
        <v>99</v>
      </c>
      <c r="B609" t="s">
        <v>3050</v>
      </c>
      <c r="C609" t="s">
        <v>3051</v>
      </c>
      <c r="D609" t="s">
        <v>2029</v>
      </c>
      <c r="E609" t="s">
        <v>2642</v>
      </c>
      <c r="F609" t="s">
        <v>121</v>
      </c>
      <c r="G609" t="s">
        <v>121</v>
      </c>
      <c r="H609" t="s">
        <v>2033</v>
      </c>
      <c r="I609" t="s">
        <v>3052</v>
      </c>
      <c r="J609" t="s">
        <v>162</v>
      </c>
      <c r="K609" s="62">
        <v>44742</v>
      </c>
      <c r="L609" t="s">
        <v>120</v>
      </c>
      <c r="M609" t="s">
        <v>121</v>
      </c>
      <c r="N609" t="s">
        <v>121</v>
      </c>
      <c r="O609">
        <v>0</v>
      </c>
      <c r="P609">
        <v>2</v>
      </c>
      <c r="Q609" s="27">
        <v>15.22</v>
      </c>
      <c r="R609" s="27">
        <v>4</v>
      </c>
      <c r="S609" s="27">
        <v>19.22</v>
      </c>
      <c r="T609" s="154">
        <f t="shared" si="10"/>
        <v>19.22</v>
      </c>
    </row>
    <row r="610" spans="1:20">
      <c r="A610" t="s">
        <v>99</v>
      </c>
      <c r="B610" t="s">
        <v>1401</v>
      </c>
      <c r="C610" t="s">
        <v>1402</v>
      </c>
      <c r="D610" t="s">
        <v>2029</v>
      </c>
      <c r="E610" t="s">
        <v>2642</v>
      </c>
      <c r="F610" t="s">
        <v>121</v>
      </c>
      <c r="G610" t="s">
        <v>121</v>
      </c>
      <c r="H610" t="s">
        <v>2033</v>
      </c>
      <c r="I610" t="s">
        <v>3053</v>
      </c>
      <c r="J610" t="s">
        <v>162</v>
      </c>
      <c r="K610" s="62">
        <v>44742</v>
      </c>
      <c r="L610" t="s">
        <v>120</v>
      </c>
      <c r="M610" t="s">
        <v>121</v>
      </c>
      <c r="N610" t="s">
        <v>121</v>
      </c>
      <c r="O610">
        <v>0</v>
      </c>
      <c r="P610">
        <v>1</v>
      </c>
      <c r="Q610" s="27">
        <v>0</v>
      </c>
      <c r="R610" s="27">
        <v>0</v>
      </c>
      <c r="S610" s="27">
        <v>0</v>
      </c>
      <c r="T610" s="154">
        <f t="shared" si="10"/>
        <v>0</v>
      </c>
    </row>
    <row r="611" spans="1:20">
      <c r="A611" t="s">
        <v>99</v>
      </c>
      <c r="B611" t="s">
        <v>1401</v>
      </c>
      <c r="C611" t="s">
        <v>1402</v>
      </c>
      <c r="D611" t="s">
        <v>2029</v>
      </c>
      <c r="E611" t="s">
        <v>2642</v>
      </c>
      <c r="F611" t="s">
        <v>121</v>
      </c>
      <c r="G611" t="s">
        <v>121</v>
      </c>
      <c r="H611" t="s">
        <v>2033</v>
      </c>
      <c r="I611" t="s">
        <v>3053</v>
      </c>
      <c r="J611" t="s">
        <v>162</v>
      </c>
      <c r="K611" s="62">
        <v>44742</v>
      </c>
      <c r="L611" t="s">
        <v>120</v>
      </c>
      <c r="M611" t="s">
        <v>121</v>
      </c>
      <c r="N611" t="s">
        <v>121</v>
      </c>
      <c r="O611">
        <v>0</v>
      </c>
      <c r="P611">
        <v>3</v>
      </c>
      <c r="Q611" s="27">
        <v>22.830000000000002</v>
      </c>
      <c r="R611" s="27">
        <v>8</v>
      </c>
      <c r="S611" s="27">
        <v>30.830000000000002</v>
      </c>
      <c r="T611" s="154">
        <f t="shared" si="10"/>
        <v>30.830000000000002</v>
      </c>
    </row>
    <row r="612" spans="1:20">
      <c r="A612" t="s">
        <v>99</v>
      </c>
      <c r="B612" t="s">
        <v>1401</v>
      </c>
      <c r="C612" t="s">
        <v>1402</v>
      </c>
      <c r="D612" t="s">
        <v>2029</v>
      </c>
      <c r="E612" t="s">
        <v>2642</v>
      </c>
      <c r="F612" t="s">
        <v>121</v>
      </c>
      <c r="G612" t="s">
        <v>121</v>
      </c>
      <c r="H612" t="s">
        <v>2033</v>
      </c>
      <c r="I612" t="s">
        <v>3053</v>
      </c>
      <c r="J612" t="s">
        <v>162</v>
      </c>
      <c r="K612" s="62">
        <v>44742</v>
      </c>
      <c r="L612" t="s">
        <v>122</v>
      </c>
      <c r="M612" t="s">
        <v>879</v>
      </c>
      <c r="N612" t="s">
        <v>880</v>
      </c>
      <c r="O612">
        <v>2</v>
      </c>
      <c r="P612">
        <v>2</v>
      </c>
      <c r="Q612" s="27">
        <v>16.399999999999999</v>
      </c>
      <c r="R612" s="27">
        <v>0</v>
      </c>
      <c r="S612" s="27">
        <v>16.399999999999999</v>
      </c>
      <c r="T612" s="154">
        <f t="shared" si="10"/>
        <v>16.399999999999999</v>
      </c>
    </row>
    <row r="613" spans="1:20">
      <c r="A613" t="s">
        <v>99</v>
      </c>
      <c r="B613" t="s">
        <v>1403</v>
      </c>
      <c r="C613" t="s">
        <v>1404</v>
      </c>
      <c r="D613" t="s">
        <v>2029</v>
      </c>
      <c r="E613" t="s">
        <v>2642</v>
      </c>
      <c r="F613" t="s">
        <v>121</v>
      </c>
      <c r="G613" t="s">
        <v>121</v>
      </c>
      <c r="H613" t="s">
        <v>2033</v>
      </c>
      <c r="I613" t="s">
        <v>3054</v>
      </c>
      <c r="J613" t="s">
        <v>162</v>
      </c>
      <c r="K613" s="62">
        <v>44742</v>
      </c>
      <c r="L613" t="s">
        <v>120</v>
      </c>
      <c r="M613" t="s">
        <v>121</v>
      </c>
      <c r="N613" t="s">
        <v>121</v>
      </c>
      <c r="O613">
        <v>0</v>
      </c>
      <c r="P613">
        <v>7</v>
      </c>
      <c r="Q613" s="27">
        <v>53.27</v>
      </c>
      <c r="R613" s="27">
        <v>14</v>
      </c>
      <c r="S613" s="27">
        <v>67.27</v>
      </c>
      <c r="T613" s="154">
        <f t="shared" si="10"/>
        <v>67.27</v>
      </c>
    </row>
    <row r="614" spans="1:20">
      <c r="A614" t="s">
        <v>99</v>
      </c>
      <c r="B614" t="s">
        <v>1403</v>
      </c>
      <c r="C614" t="s">
        <v>1404</v>
      </c>
      <c r="D614" t="s">
        <v>2029</v>
      </c>
      <c r="E614" t="s">
        <v>2642</v>
      </c>
      <c r="F614" t="s">
        <v>121</v>
      </c>
      <c r="G614" t="s">
        <v>121</v>
      </c>
      <c r="H614" t="s">
        <v>2033</v>
      </c>
      <c r="I614" t="s">
        <v>3054</v>
      </c>
      <c r="J614" t="s">
        <v>162</v>
      </c>
      <c r="K614" s="62">
        <v>44742</v>
      </c>
      <c r="L614" t="s">
        <v>122</v>
      </c>
      <c r="M614" t="s">
        <v>879</v>
      </c>
      <c r="N614" t="s">
        <v>880</v>
      </c>
      <c r="O614">
        <v>7</v>
      </c>
      <c r="P614">
        <v>7</v>
      </c>
      <c r="Q614" s="27">
        <v>57.4</v>
      </c>
      <c r="R614" s="27">
        <v>0</v>
      </c>
      <c r="S614" s="27">
        <v>57.4</v>
      </c>
      <c r="T614" s="154">
        <f t="shared" si="10"/>
        <v>57.4</v>
      </c>
    </row>
    <row r="615" spans="1:20">
      <c r="A615" t="s">
        <v>99</v>
      </c>
      <c r="B615" t="s">
        <v>1405</v>
      </c>
      <c r="C615" t="s">
        <v>1406</v>
      </c>
      <c r="D615" t="s">
        <v>2029</v>
      </c>
      <c r="E615" t="s">
        <v>2642</v>
      </c>
      <c r="F615" t="s">
        <v>121</v>
      </c>
      <c r="G615" t="s">
        <v>121</v>
      </c>
      <c r="H615" t="s">
        <v>2033</v>
      </c>
      <c r="I615" t="s">
        <v>3055</v>
      </c>
      <c r="J615" t="s">
        <v>162</v>
      </c>
      <c r="K615" s="62">
        <v>44742</v>
      </c>
      <c r="L615" t="s">
        <v>120</v>
      </c>
      <c r="M615" t="s">
        <v>121</v>
      </c>
      <c r="N615" t="s">
        <v>121</v>
      </c>
      <c r="O615">
        <v>0</v>
      </c>
      <c r="P615">
        <v>3</v>
      </c>
      <c r="Q615" s="27">
        <v>22.830000000000002</v>
      </c>
      <c r="R615" s="27">
        <v>5</v>
      </c>
      <c r="S615" s="27">
        <v>27.830000000000002</v>
      </c>
      <c r="T615" s="154">
        <f t="shared" si="10"/>
        <v>27.830000000000002</v>
      </c>
    </row>
    <row r="616" spans="1:20">
      <c r="A616" t="s">
        <v>99</v>
      </c>
      <c r="B616" t="s">
        <v>1405</v>
      </c>
      <c r="C616" t="s">
        <v>1406</v>
      </c>
      <c r="D616" t="s">
        <v>2029</v>
      </c>
      <c r="E616" t="s">
        <v>2642</v>
      </c>
      <c r="F616" t="s">
        <v>121</v>
      </c>
      <c r="G616" t="s">
        <v>121</v>
      </c>
      <c r="H616" t="s">
        <v>2033</v>
      </c>
      <c r="I616" t="s">
        <v>3055</v>
      </c>
      <c r="J616" t="s">
        <v>162</v>
      </c>
      <c r="K616" s="62">
        <v>44742</v>
      </c>
      <c r="L616" t="s">
        <v>122</v>
      </c>
      <c r="M616" t="s">
        <v>879</v>
      </c>
      <c r="N616" t="s">
        <v>880</v>
      </c>
      <c r="O616">
        <v>3</v>
      </c>
      <c r="P616">
        <v>3</v>
      </c>
      <c r="Q616" s="27">
        <v>24.6</v>
      </c>
      <c r="R616" s="27">
        <v>0</v>
      </c>
      <c r="S616" s="27">
        <v>24.6</v>
      </c>
      <c r="T616" s="154">
        <f t="shared" si="10"/>
        <v>24.6</v>
      </c>
    </row>
    <row r="617" spans="1:20">
      <c r="A617" t="s">
        <v>99</v>
      </c>
      <c r="B617" t="s">
        <v>3056</v>
      </c>
      <c r="C617" t="s">
        <v>3057</v>
      </c>
      <c r="D617" t="s">
        <v>2029</v>
      </c>
      <c r="E617" t="s">
        <v>2642</v>
      </c>
      <c r="F617" t="s">
        <v>121</v>
      </c>
      <c r="G617" t="s">
        <v>121</v>
      </c>
      <c r="H617" t="s">
        <v>2033</v>
      </c>
      <c r="I617" t="s">
        <v>3058</v>
      </c>
      <c r="J617" t="s">
        <v>162</v>
      </c>
      <c r="K617" s="62">
        <v>44742</v>
      </c>
      <c r="L617" t="s">
        <v>120</v>
      </c>
      <c r="M617" t="s">
        <v>121</v>
      </c>
      <c r="N617" t="s">
        <v>121</v>
      </c>
      <c r="O617">
        <v>0</v>
      </c>
      <c r="P617">
        <v>8</v>
      </c>
      <c r="Q617" s="27">
        <v>60.88</v>
      </c>
      <c r="R617" s="27">
        <v>6</v>
      </c>
      <c r="S617" s="27">
        <v>66.88</v>
      </c>
      <c r="T617" s="154">
        <f t="shared" si="10"/>
        <v>66.88</v>
      </c>
    </row>
    <row r="618" spans="1:20">
      <c r="A618" t="s">
        <v>99</v>
      </c>
      <c r="B618" t="s">
        <v>3056</v>
      </c>
      <c r="C618" t="s">
        <v>3057</v>
      </c>
      <c r="D618" t="s">
        <v>2029</v>
      </c>
      <c r="E618" t="s">
        <v>2642</v>
      </c>
      <c r="F618" t="s">
        <v>121</v>
      </c>
      <c r="G618" t="s">
        <v>121</v>
      </c>
      <c r="H618" t="s">
        <v>2033</v>
      </c>
      <c r="I618" t="s">
        <v>3058</v>
      </c>
      <c r="J618" t="s">
        <v>162</v>
      </c>
      <c r="K618" s="62">
        <v>44742</v>
      </c>
      <c r="L618" t="s">
        <v>122</v>
      </c>
      <c r="M618" t="s">
        <v>879</v>
      </c>
      <c r="N618" t="s">
        <v>880</v>
      </c>
      <c r="O618">
        <v>9</v>
      </c>
      <c r="P618">
        <v>8</v>
      </c>
      <c r="Q618" s="27">
        <v>73.8</v>
      </c>
      <c r="R618" s="27">
        <v>0</v>
      </c>
      <c r="S618" s="27">
        <v>73.8</v>
      </c>
      <c r="T618" s="154">
        <f t="shared" si="10"/>
        <v>73.8</v>
      </c>
    </row>
    <row r="619" spans="1:20">
      <c r="A619" t="s">
        <v>99</v>
      </c>
      <c r="B619" t="s">
        <v>3056</v>
      </c>
      <c r="C619" t="s">
        <v>3057</v>
      </c>
      <c r="D619" t="s">
        <v>2029</v>
      </c>
      <c r="E619" t="s">
        <v>2642</v>
      </c>
      <c r="F619" t="s">
        <v>121</v>
      </c>
      <c r="G619" t="s">
        <v>121</v>
      </c>
      <c r="H619" t="s">
        <v>2033</v>
      </c>
      <c r="I619" t="s">
        <v>3058</v>
      </c>
      <c r="J619" t="s">
        <v>162</v>
      </c>
      <c r="K619" s="62">
        <v>44742</v>
      </c>
      <c r="L619" t="s">
        <v>122</v>
      </c>
      <c r="M619" t="s">
        <v>163</v>
      </c>
      <c r="N619" t="s">
        <v>164</v>
      </c>
      <c r="O619">
        <v>5</v>
      </c>
      <c r="P619">
        <v>5</v>
      </c>
      <c r="Q619" s="27">
        <v>5.5</v>
      </c>
      <c r="R619" s="27">
        <v>0</v>
      </c>
      <c r="S619" s="27">
        <v>5.5</v>
      </c>
      <c r="T619" s="154">
        <f t="shared" si="10"/>
        <v>5.5</v>
      </c>
    </row>
    <row r="620" spans="1:20">
      <c r="A620" t="s">
        <v>99</v>
      </c>
      <c r="B620" t="s">
        <v>1407</v>
      </c>
      <c r="C620" t="s">
        <v>1408</v>
      </c>
      <c r="D620" t="s">
        <v>2029</v>
      </c>
      <c r="E620" t="s">
        <v>2642</v>
      </c>
      <c r="F620" t="s">
        <v>121</v>
      </c>
      <c r="G620" t="s">
        <v>121</v>
      </c>
      <c r="H620" t="s">
        <v>2033</v>
      </c>
      <c r="I620" t="s">
        <v>3059</v>
      </c>
      <c r="J620" t="s">
        <v>162</v>
      </c>
      <c r="K620" s="62">
        <v>44742</v>
      </c>
      <c r="L620" t="s">
        <v>120</v>
      </c>
      <c r="M620" t="s">
        <v>121</v>
      </c>
      <c r="N620" t="s">
        <v>121</v>
      </c>
      <c r="O620">
        <v>0</v>
      </c>
      <c r="P620">
        <v>1</v>
      </c>
      <c r="Q620" s="27">
        <v>7.61</v>
      </c>
      <c r="R620" s="27">
        <v>2</v>
      </c>
      <c r="S620" s="27">
        <v>9.61</v>
      </c>
      <c r="T620" s="154">
        <f t="shared" si="10"/>
        <v>9.61</v>
      </c>
    </row>
    <row r="621" spans="1:20">
      <c r="A621" t="s">
        <v>104</v>
      </c>
      <c r="B621" t="s">
        <v>1483</v>
      </c>
      <c r="C621" t="s">
        <v>1484</v>
      </c>
      <c r="D621" t="s">
        <v>2029</v>
      </c>
      <c r="E621" t="s">
        <v>2642</v>
      </c>
      <c r="F621" t="s">
        <v>121</v>
      </c>
      <c r="G621" t="s">
        <v>121</v>
      </c>
      <c r="H621" t="s">
        <v>2033</v>
      </c>
      <c r="I621" t="s">
        <v>3060</v>
      </c>
      <c r="J621" t="s">
        <v>162</v>
      </c>
      <c r="K621" s="62">
        <v>44742</v>
      </c>
      <c r="L621" t="s">
        <v>120</v>
      </c>
      <c r="M621" t="s">
        <v>121</v>
      </c>
      <c r="N621" t="s">
        <v>121</v>
      </c>
      <c r="O621">
        <v>0</v>
      </c>
      <c r="P621">
        <v>2</v>
      </c>
      <c r="Q621" s="27">
        <v>15.22</v>
      </c>
      <c r="R621" s="27">
        <v>4</v>
      </c>
      <c r="S621" s="27">
        <v>19.22</v>
      </c>
      <c r="T621" s="154">
        <f t="shared" si="10"/>
        <v>19.22</v>
      </c>
    </row>
    <row r="622" spans="1:20">
      <c r="A622" t="s">
        <v>104</v>
      </c>
      <c r="B622" t="s">
        <v>1483</v>
      </c>
      <c r="C622" t="s">
        <v>1484</v>
      </c>
      <c r="D622" t="s">
        <v>2029</v>
      </c>
      <c r="E622" t="s">
        <v>2642</v>
      </c>
      <c r="F622" t="s">
        <v>121</v>
      </c>
      <c r="G622" t="s">
        <v>121</v>
      </c>
      <c r="H622" t="s">
        <v>2033</v>
      </c>
      <c r="I622" t="s">
        <v>3060</v>
      </c>
      <c r="J622" t="s">
        <v>162</v>
      </c>
      <c r="K622" s="62">
        <v>44742</v>
      </c>
      <c r="L622" t="s">
        <v>122</v>
      </c>
      <c r="M622" t="s">
        <v>879</v>
      </c>
      <c r="N622" t="s">
        <v>880</v>
      </c>
      <c r="O622">
        <v>1</v>
      </c>
      <c r="P622">
        <v>1</v>
      </c>
      <c r="Q622" s="27">
        <v>8.1999999999999993</v>
      </c>
      <c r="R622" s="27">
        <v>0</v>
      </c>
      <c r="S622" s="27">
        <v>8.1999999999999993</v>
      </c>
      <c r="T622" s="154">
        <f t="shared" si="10"/>
        <v>8.1999999999999993</v>
      </c>
    </row>
    <row r="623" spans="1:20">
      <c r="A623" t="s">
        <v>104</v>
      </c>
      <c r="B623" t="s">
        <v>1483</v>
      </c>
      <c r="C623" t="s">
        <v>1484</v>
      </c>
      <c r="D623" t="s">
        <v>2029</v>
      </c>
      <c r="E623" t="s">
        <v>2642</v>
      </c>
      <c r="F623" t="s">
        <v>121</v>
      </c>
      <c r="G623" t="s">
        <v>121</v>
      </c>
      <c r="H623" t="s">
        <v>2033</v>
      </c>
      <c r="I623" t="s">
        <v>3060</v>
      </c>
      <c r="J623" t="s">
        <v>162</v>
      </c>
      <c r="K623" s="62">
        <v>44742</v>
      </c>
      <c r="L623" t="s">
        <v>120</v>
      </c>
      <c r="M623" t="s">
        <v>121</v>
      </c>
      <c r="N623" t="s">
        <v>121</v>
      </c>
      <c r="O623">
        <v>0</v>
      </c>
      <c r="P623">
        <v>2</v>
      </c>
      <c r="Q623" s="27">
        <v>15.22</v>
      </c>
      <c r="R623" s="27">
        <v>5</v>
      </c>
      <c r="S623" s="27">
        <v>20.22</v>
      </c>
      <c r="T623" s="154">
        <f t="shared" si="10"/>
        <v>20.22</v>
      </c>
    </row>
    <row r="624" spans="1:20">
      <c r="A624" t="s">
        <v>104</v>
      </c>
      <c r="B624" t="s">
        <v>1483</v>
      </c>
      <c r="C624" t="s">
        <v>1484</v>
      </c>
      <c r="D624" t="s">
        <v>2029</v>
      </c>
      <c r="E624" t="s">
        <v>2642</v>
      </c>
      <c r="F624" t="s">
        <v>121</v>
      </c>
      <c r="G624" t="s">
        <v>121</v>
      </c>
      <c r="H624" t="s">
        <v>2033</v>
      </c>
      <c r="I624" t="s">
        <v>3060</v>
      </c>
      <c r="J624" t="s">
        <v>162</v>
      </c>
      <c r="K624" s="62">
        <v>44742</v>
      </c>
      <c r="L624" t="s">
        <v>122</v>
      </c>
      <c r="M624" t="s">
        <v>879</v>
      </c>
      <c r="N624" t="s">
        <v>880</v>
      </c>
      <c r="O624">
        <v>2</v>
      </c>
      <c r="P624">
        <v>2</v>
      </c>
      <c r="Q624" s="27">
        <v>16.399999999999999</v>
      </c>
      <c r="R624" s="27">
        <v>0</v>
      </c>
      <c r="S624" s="27">
        <v>16.399999999999999</v>
      </c>
      <c r="T624" s="154">
        <f t="shared" si="10"/>
        <v>16.399999999999999</v>
      </c>
    </row>
    <row r="625" spans="1:21">
      <c r="A625" t="s">
        <v>104</v>
      </c>
      <c r="B625" t="s">
        <v>1485</v>
      </c>
      <c r="C625" t="s">
        <v>1486</v>
      </c>
      <c r="D625" t="s">
        <v>2029</v>
      </c>
      <c r="E625" t="s">
        <v>2642</v>
      </c>
      <c r="F625" t="s">
        <v>121</v>
      </c>
      <c r="G625" t="s">
        <v>121</v>
      </c>
      <c r="H625" t="s">
        <v>2033</v>
      </c>
      <c r="I625" t="s">
        <v>3061</v>
      </c>
      <c r="J625" t="s">
        <v>162</v>
      </c>
      <c r="K625" s="62">
        <v>44742</v>
      </c>
      <c r="L625" t="s">
        <v>120</v>
      </c>
      <c r="M625" t="s">
        <v>121</v>
      </c>
      <c r="N625" t="s">
        <v>121</v>
      </c>
      <c r="O625">
        <v>0</v>
      </c>
      <c r="P625">
        <v>4</v>
      </c>
      <c r="Q625" s="27">
        <v>30.44</v>
      </c>
      <c r="R625" s="27">
        <v>6</v>
      </c>
      <c r="S625" s="27">
        <v>36.44</v>
      </c>
      <c r="T625" s="154">
        <f t="shared" si="10"/>
        <v>36.44</v>
      </c>
    </row>
    <row r="626" spans="1:21">
      <c r="A626" t="s">
        <v>104</v>
      </c>
      <c r="B626" t="s">
        <v>1485</v>
      </c>
      <c r="C626" t="s">
        <v>1486</v>
      </c>
      <c r="D626" t="s">
        <v>2029</v>
      </c>
      <c r="E626" t="s">
        <v>2642</v>
      </c>
      <c r="F626" t="s">
        <v>121</v>
      </c>
      <c r="G626" t="s">
        <v>121</v>
      </c>
      <c r="H626" t="s">
        <v>2033</v>
      </c>
      <c r="I626" t="s">
        <v>3061</v>
      </c>
      <c r="J626" t="s">
        <v>162</v>
      </c>
      <c r="K626" s="62">
        <v>44742</v>
      </c>
      <c r="L626" t="s">
        <v>122</v>
      </c>
      <c r="M626" t="s">
        <v>879</v>
      </c>
      <c r="N626" t="s">
        <v>880</v>
      </c>
      <c r="O626">
        <v>3</v>
      </c>
      <c r="P626">
        <v>3</v>
      </c>
      <c r="Q626" s="27">
        <v>24.6</v>
      </c>
      <c r="R626" s="27">
        <v>0</v>
      </c>
      <c r="S626" s="27">
        <v>24.6</v>
      </c>
      <c r="T626" s="154">
        <f t="shared" si="10"/>
        <v>24.6</v>
      </c>
    </row>
    <row r="627" spans="1:21">
      <c r="A627" t="s">
        <v>104</v>
      </c>
      <c r="B627" t="s">
        <v>1485</v>
      </c>
      <c r="C627" t="s">
        <v>1486</v>
      </c>
      <c r="D627" t="s">
        <v>2029</v>
      </c>
      <c r="E627" t="s">
        <v>2642</v>
      </c>
      <c r="F627" t="s">
        <v>121</v>
      </c>
      <c r="G627" t="s">
        <v>121</v>
      </c>
      <c r="H627" t="s">
        <v>2033</v>
      </c>
      <c r="I627" t="s">
        <v>3061</v>
      </c>
      <c r="J627" t="s">
        <v>162</v>
      </c>
      <c r="K627" s="62">
        <v>44742</v>
      </c>
      <c r="L627" t="s">
        <v>122</v>
      </c>
      <c r="M627" t="s">
        <v>163</v>
      </c>
      <c r="N627" t="s">
        <v>164</v>
      </c>
      <c r="O627">
        <v>4</v>
      </c>
      <c r="P627">
        <v>2</v>
      </c>
      <c r="Q627" s="27">
        <v>4.4000000000000004</v>
      </c>
      <c r="R627" s="27">
        <v>0</v>
      </c>
      <c r="S627" s="27">
        <v>4.4000000000000004</v>
      </c>
      <c r="T627" s="154">
        <f t="shared" si="10"/>
        <v>4.4000000000000004</v>
      </c>
    </row>
    <row r="628" spans="1:21">
      <c r="A628" t="s">
        <v>104</v>
      </c>
      <c r="B628" t="s">
        <v>1485</v>
      </c>
      <c r="C628" t="s">
        <v>1486</v>
      </c>
      <c r="D628" t="s">
        <v>2029</v>
      </c>
      <c r="E628" t="s">
        <v>2642</v>
      </c>
      <c r="F628" t="s">
        <v>121</v>
      </c>
      <c r="G628" t="s">
        <v>121</v>
      </c>
      <c r="H628" t="s">
        <v>2033</v>
      </c>
      <c r="I628" t="s">
        <v>3061</v>
      </c>
      <c r="J628" t="s">
        <v>162</v>
      </c>
      <c r="K628" s="62">
        <v>44742</v>
      </c>
      <c r="L628" t="s">
        <v>122</v>
      </c>
      <c r="M628" t="s">
        <v>598</v>
      </c>
      <c r="N628" t="s">
        <v>599</v>
      </c>
      <c r="O628">
        <v>2</v>
      </c>
      <c r="P628">
        <v>2</v>
      </c>
      <c r="Q628" s="27">
        <v>0.88</v>
      </c>
      <c r="R628" s="27">
        <v>0</v>
      </c>
      <c r="S628" s="27">
        <v>0.88</v>
      </c>
      <c r="T628" s="154">
        <f t="shared" si="10"/>
        <v>0.88</v>
      </c>
    </row>
    <row r="629" spans="1:21">
      <c r="A629" t="s">
        <v>104</v>
      </c>
      <c r="B629" t="s">
        <v>3062</v>
      </c>
      <c r="C629" t="s">
        <v>3063</v>
      </c>
      <c r="D629" t="s">
        <v>2029</v>
      </c>
      <c r="E629" t="s">
        <v>2642</v>
      </c>
      <c r="F629" t="s">
        <v>121</v>
      </c>
      <c r="G629" t="s">
        <v>121</v>
      </c>
      <c r="H629" t="s">
        <v>2033</v>
      </c>
      <c r="I629" t="s">
        <v>3064</v>
      </c>
      <c r="J629" t="s">
        <v>162</v>
      </c>
      <c r="K629" s="62">
        <v>44742</v>
      </c>
      <c r="L629" t="s">
        <v>120</v>
      </c>
      <c r="M629" t="s">
        <v>121</v>
      </c>
      <c r="N629" t="s">
        <v>121</v>
      </c>
      <c r="O629">
        <v>0</v>
      </c>
      <c r="P629">
        <v>1</v>
      </c>
      <c r="Q629" s="27">
        <v>7.61</v>
      </c>
      <c r="R629" s="27">
        <v>4</v>
      </c>
      <c r="S629" s="27">
        <v>11.61</v>
      </c>
      <c r="T629" s="154">
        <f t="shared" si="10"/>
        <v>11.61</v>
      </c>
    </row>
    <row r="630" spans="1:21">
      <c r="A630" t="s">
        <v>104</v>
      </c>
      <c r="B630" t="s">
        <v>789</v>
      </c>
      <c r="C630" t="s">
        <v>790</v>
      </c>
      <c r="D630" t="s">
        <v>2029</v>
      </c>
      <c r="E630" t="s">
        <v>2642</v>
      </c>
      <c r="F630" t="s">
        <v>121</v>
      </c>
      <c r="G630" t="s">
        <v>121</v>
      </c>
      <c r="H630" t="s">
        <v>2033</v>
      </c>
      <c r="I630" t="s">
        <v>3065</v>
      </c>
      <c r="J630" t="s">
        <v>162</v>
      </c>
      <c r="K630" s="62">
        <v>44742</v>
      </c>
      <c r="L630" t="s">
        <v>120</v>
      </c>
      <c r="M630" t="s">
        <v>121</v>
      </c>
      <c r="N630" t="s">
        <v>121</v>
      </c>
      <c r="O630">
        <v>0</v>
      </c>
      <c r="P630">
        <v>4</v>
      </c>
      <c r="Q630" s="27">
        <v>30.44</v>
      </c>
      <c r="R630" s="27">
        <v>12</v>
      </c>
      <c r="S630" s="27">
        <v>42.44</v>
      </c>
      <c r="U630" s="154">
        <f>S630</f>
        <v>42.44</v>
      </c>
    </row>
    <row r="631" spans="1:21">
      <c r="A631" t="s">
        <v>104</v>
      </c>
      <c r="B631" t="s">
        <v>789</v>
      </c>
      <c r="C631" t="s">
        <v>790</v>
      </c>
      <c r="D631" t="s">
        <v>2029</v>
      </c>
      <c r="E631" t="s">
        <v>2642</v>
      </c>
      <c r="F631" t="s">
        <v>121</v>
      </c>
      <c r="G631" t="s">
        <v>121</v>
      </c>
      <c r="H631" t="s">
        <v>2033</v>
      </c>
      <c r="I631" t="s">
        <v>3065</v>
      </c>
      <c r="J631" t="s">
        <v>162</v>
      </c>
      <c r="K631" s="62">
        <v>44742</v>
      </c>
      <c r="L631" t="s">
        <v>120</v>
      </c>
      <c r="M631" t="s">
        <v>121</v>
      </c>
      <c r="N631" t="s">
        <v>121</v>
      </c>
      <c r="O631">
        <v>0</v>
      </c>
      <c r="P631">
        <v>8</v>
      </c>
      <c r="Q631" s="27">
        <v>60.88</v>
      </c>
      <c r="R631" s="27">
        <v>16</v>
      </c>
      <c r="S631" s="27">
        <v>76.88</v>
      </c>
      <c r="U631" s="154">
        <f t="shared" ref="U631:U633" si="11">S631</f>
        <v>76.88</v>
      </c>
    </row>
    <row r="632" spans="1:21">
      <c r="A632" t="s">
        <v>104</v>
      </c>
      <c r="B632" t="s">
        <v>789</v>
      </c>
      <c r="C632" t="s">
        <v>790</v>
      </c>
      <c r="D632" t="s">
        <v>2029</v>
      </c>
      <c r="E632" t="s">
        <v>2642</v>
      </c>
      <c r="F632" t="s">
        <v>121</v>
      </c>
      <c r="G632" t="s">
        <v>121</v>
      </c>
      <c r="H632" t="s">
        <v>2033</v>
      </c>
      <c r="I632" t="s">
        <v>3065</v>
      </c>
      <c r="J632" t="s">
        <v>162</v>
      </c>
      <c r="K632" s="62">
        <v>44742</v>
      </c>
      <c r="L632" t="s">
        <v>122</v>
      </c>
      <c r="M632" t="s">
        <v>879</v>
      </c>
      <c r="N632" t="s">
        <v>880</v>
      </c>
      <c r="O632">
        <v>1</v>
      </c>
      <c r="P632">
        <v>1</v>
      </c>
      <c r="Q632" s="27">
        <v>8.1999999999999993</v>
      </c>
      <c r="R632" s="27">
        <v>0</v>
      </c>
      <c r="S632" s="27">
        <v>8.1999999999999993</v>
      </c>
      <c r="U632" s="154">
        <f t="shared" si="11"/>
        <v>8.1999999999999993</v>
      </c>
    </row>
    <row r="633" spans="1:21">
      <c r="A633" t="s">
        <v>104</v>
      </c>
      <c r="B633" t="s">
        <v>789</v>
      </c>
      <c r="C633" t="s">
        <v>790</v>
      </c>
      <c r="D633" t="s">
        <v>2029</v>
      </c>
      <c r="E633" t="s">
        <v>2642</v>
      </c>
      <c r="F633" t="s">
        <v>121</v>
      </c>
      <c r="G633" t="s">
        <v>121</v>
      </c>
      <c r="H633" t="s">
        <v>2033</v>
      </c>
      <c r="I633" t="s">
        <v>3065</v>
      </c>
      <c r="J633" t="s">
        <v>162</v>
      </c>
      <c r="K633" s="62">
        <v>44742</v>
      </c>
      <c r="L633" t="s">
        <v>122</v>
      </c>
      <c r="M633" t="s">
        <v>185</v>
      </c>
      <c r="N633" t="s">
        <v>186</v>
      </c>
      <c r="O633">
        <v>3</v>
      </c>
      <c r="P633">
        <v>1</v>
      </c>
      <c r="Q633" s="27">
        <v>29.55</v>
      </c>
      <c r="R633" s="27">
        <v>0</v>
      </c>
      <c r="S633" s="27">
        <v>29.55</v>
      </c>
      <c r="U633" s="154">
        <f t="shared" si="11"/>
        <v>29.55</v>
      </c>
    </row>
    <row r="634" spans="1:21">
      <c r="A634" t="s">
        <v>99</v>
      </c>
      <c r="B634" t="s">
        <v>1409</v>
      </c>
      <c r="C634" t="s">
        <v>1410</v>
      </c>
      <c r="D634" t="s">
        <v>2029</v>
      </c>
      <c r="E634" t="s">
        <v>2642</v>
      </c>
      <c r="F634" t="s">
        <v>121</v>
      </c>
      <c r="G634" t="s">
        <v>121</v>
      </c>
      <c r="H634" t="s">
        <v>2033</v>
      </c>
      <c r="I634" t="s">
        <v>3066</v>
      </c>
      <c r="J634" t="s">
        <v>162</v>
      </c>
      <c r="K634" s="62">
        <v>44742</v>
      </c>
      <c r="L634" t="s">
        <v>120</v>
      </c>
      <c r="M634" t="s">
        <v>121</v>
      </c>
      <c r="N634" t="s">
        <v>121</v>
      </c>
      <c r="O634">
        <v>0</v>
      </c>
      <c r="P634">
        <v>11</v>
      </c>
      <c r="Q634" s="27">
        <v>83.710000000000008</v>
      </c>
      <c r="R634" s="27">
        <v>20</v>
      </c>
      <c r="S634" s="27">
        <v>103.71000000000001</v>
      </c>
      <c r="T634" s="154">
        <f t="shared" ref="T634:T697" si="12">S634</f>
        <v>103.71000000000001</v>
      </c>
    </row>
    <row r="635" spans="1:21">
      <c r="A635" t="s">
        <v>99</v>
      </c>
      <c r="B635" t="s">
        <v>1409</v>
      </c>
      <c r="C635" t="s">
        <v>1410</v>
      </c>
      <c r="D635" t="s">
        <v>2029</v>
      </c>
      <c r="E635" t="s">
        <v>2642</v>
      </c>
      <c r="F635" t="s">
        <v>121</v>
      </c>
      <c r="G635" t="s">
        <v>121</v>
      </c>
      <c r="H635" t="s">
        <v>2033</v>
      </c>
      <c r="I635" t="s">
        <v>3066</v>
      </c>
      <c r="J635" t="s">
        <v>162</v>
      </c>
      <c r="K635" s="62">
        <v>44742</v>
      </c>
      <c r="L635" t="s">
        <v>122</v>
      </c>
      <c r="M635" t="s">
        <v>879</v>
      </c>
      <c r="N635" t="s">
        <v>880</v>
      </c>
      <c r="O635">
        <v>7</v>
      </c>
      <c r="P635">
        <v>5</v>
      </c>
      <c r="Q635" s="27">
        <v>57.4</v>
      </c>
      <c r="R635" s="27">
        <v>0</v>
      </c>
      <c r="S635" s="27">
        <v>57.4</v>
      </c>
      <c r="T635" s="154">
        <f t="shared" si="12"/>
        <v>57.4</v>
      </c>
    </row>
    <row r="636" spans="1:21">
      <c r="A636" t="s">
        <v>99</v>
      </c>
      <c r="B636" t="s">
        <v>1411</v>
      </c>
      <c r="C636" t="s">
        <v>1412</v>
      </c>
      <c r="D636" t="s">
        <v>2029</v>
      </c>
      <c r="E636" t="s">
        <v>2642</v>
      </c>
      <c r="F636" t="s">
        <v>121</v>
      </c>
      <c r="G636" t="s">
        <v>121</v>
      </c>
      <c r="H636" t="s">
        <v>2033</v>
      </c>
      <c r="I636" t="s">
        <v>3067</v>
      </c>
      <c r="J636" t="s">
        <v>162</v>
      </c>
      <c r="K636" s="62">
        <v>44742</v>
      </c>
      <c r="L636" t="s">
        <v>120</v>
      </c>
      <c r="M636" t="s">
        <v>121</v>
      </c>
      <c r="N636" t="s">
        <v>121</v>
      </c>
      <c r="O636">
        <v>0</v>
      </c>
      <c r="P636">
        <v>1</v>
      </c>
      <c r="Q636" s="27">
        <v>7.61</v>
      </c>
      <c r="R636" s="27">
        <v>2</v>
      </c>
      <c r="S636" s="27">
        <v>9.61</v>
      </c>
      <c r="T636" s="154">
        <f t="shared" si="12"/>
        <v>9.61</v>
      </c>
    </row>
    <row r="637" spans="1:21">
      <c r="A637" t="s">
        <v>99</v>
      </c>
      <c r="B637" t="s">
        <v>1413</v>
      </c>
      <c r="C637" t="s">
        <v>1414</v>
      </c>
      <c r="D637" t="s">
        <v>2029</v>
      </c>
      <c r="E637" t="s">
        <v>2642</v>
      </c>
      <c r="F637" t="s">
        <v>121</v>
      </c>
      <c r="G637" t="s">
        <v>121</v>
      </c>
      <c r="H637" t="s">
        <v>2033</v>
      </c>
      <c r="I637" t="s">
        <v>3068</v>
      </c>
      <c r="J637" t="s">
        <v>162</v>
      </c>
      <c r="K637" s="62">
        <v>44742</v>
      </c>
      <c r="L637" t="s">
        <v>120</v>
      </c>
      <c r="M637" t="s">
        <v>121</v>
      </c>
      <c r="N637" t="s">
        <v>121</v>
      </c>
      <c r="O637">
        <v>0</v>
      </c>
      <c r="P637">
        <v>1</v>
      </c>
      <c r="Q637" s="27">
        <v>7.61</v>
      </c>
      <c r="R637" s="27">
        <v>2</v>
      </c>
      <c r="S637" s="27">
        <v>9.61</v>
      </c>
      <c r="T637" s="154">
        <f t="shared" si="12"/>
        <v>9.61</v>
      </c>
    </row>
    <row r="638" spans="1:21">
      <c r="A638" t="s">
        <v>99</v>
      </c>
      <c r="B638" t="s">
        <v>1415</v>
      </c>
      <c r="C638" t="s">
        <v>1416</v>
      </c>
      <c r="D638" t="s">
        <v>2029</v>
      </c>
      <c r="E638" t="s">
        <v>2642</v>
      </c>
      <c r="F638" t="s">
        <v>121</v>
      </c>
      <c r="G638" t="s">
        <v>121</v>
      </c>
      <c r="H638" t="s">
        <v>2033</v>
      </c>
      <c r="I638" t="s">
        <v>3069</v>
      </c>
      <c r="J638" t="s">
        <v>162</v>
      </c>
      <c r="K638" s="62">
        <v>44742</v>
      </c>
      <c r="L638" t="s">
        <v>120</v>
      </c>
      <c r="M638" t="s">
        <v>121</v>
      </c>
      <c r="N638" t="s">
        <v>121</v>
      </c>
      <c r="O638">
        <v>0</v>
      </c>
      <c r="P638">
        <v>2</v>
      </c>
      <c r="Q638" s="27">
        <v>15.22</v>
      </c>
      <c r="R638" s="27">
        <v>0</v>
      </c>
      <c r="S638" s="27">
        <v>15.22</v>
      </c>
      <c r="T638" s="154">
        <f t="shared" si="12"/>
        <v>15.22</v>
      </c>
    </row>
    <row r="639" spans="1:21">
      <c r="A639" t="s">
        <v>99</v>
      </c>
      <c r="B639" t="s">
        <v>1417</v>
      </c>
      <c r="C639" t="s">
        <v>1418</v>
      </c>
      <c r="D639" t="s">
        <v>2029</v>
      </c>
      <c r="E639" t="s">
        <v>2642</v>
      </c>
      <c r="F639" t="s">
        <v>121</v>
      </c>
      <c r="G639" t="s">
        <v>121</v>
      </c>
      <c r="H639" t="s">
        <v>2033</v>
      </c>
      <c r="I639" t="s">
        <v>3070</v>
      </c>
      <c r="J639" t="s">
        <v>162</v>
      </c>
      <c r="K639" s="62">
        <v>44742</v>
      </c>
      <c r="L639" t="s">
        <v>120</v>
      </c>
      <c r="M639" t="s">
        <v>121</v>
      </c>
      <c r="N639" t="s">
        <v>121</v>
      </c>
      <c r="O639">
        <v>0</v>
      </c>
      <c r="P639">
        <v>12</v>
      </c>
      <c r="Q639" s="27">
        <v>91.320000000000007</v>
      </c>
      <c r="R639" s="27">
        <v>19</v>
      </c>
      <c r="S639" s="27">
        <v>110.32000000000001</v>
      </c>
      <c r="T639" s="154">
        <f t="shared" si="12"/>
        <v>110.32000000000001</v>
      </c>
    </row>
    <row r="640" spans="1:21">
      <c r="A640" t="s">
        <v>99</v>
      </c>
      <c r="B640" t="s">
        <v>1417</v>
      </c>
      <c r="C640" t="s">
        <v>1418</v>
      </c>
      <c r="D640" t="s">
        <v>2029</v>
      </c>
      <c r="E640" t="s">
        <v>2642</v>
      </c>
      <c r="F640" t="s">
        <v>121</v>
      </c>
      <c r="G640" t="s">
        <v>121</v>
      </c>
      <c r="H640" t="s">
        <v>2033</v>
      </c>
      <c r="I640" t="s">
        <v>3070</v>
      </c>
      <c r="J640" t="s">
        <v>162</v>
      </c>
      <c r="K640" s="62">
        <v>44742</v>
      </c>
      <c r="L640" t="s">
        <v>122</v>
      </c>
      <c r="M640" t="s">
        <v>879</v>
      </c>
      <c r="N640" t="s">
        <v>880</v>
      </c>
      <c r="O640">
        <v>11</v>
      </c>
      <c r="P640">
        <v>11</v>
      </c>
      <c r="Q640" s="27">
        <v>90.2</v>
      </c>
      <c r="R640" s="27">
        <v>0</v>
      </c>
      <c r="S640" s="27">
        <v>90.2</v>
      </c>
      <c r="T640" s="154">
        <f t="shared" si="12"/>
        <v>90.2</v>
      </c>
    </row>
    <row r="641" spans="1:20">
      <c r="A641" t="s">
        <v>99</v>
      </c>
      <c r="B641" t="s">
        <v>1417</v>
      </c>
      <c r="C641" t="s">
        <v>1418</v>
      </c>
      <c r="D641" t="s">
        <v>2029</v>
      </c>
      <c r="E641" t="s">
        <v>2642</v>
      </c>
      <c r="F641" t="s">
        <v>121</v>
      </c>
      <c r="G641" t="s">
        <v>121</v>
      </c>
      <c r="H641" t="s">
        <v>2033</v>
      </c>
      <c r="I641" t="s">
        <v>3070</v>
      </c>
      <c r="J641" t="s">
        <v>162</v>
      </c>
      <c r="K641" s="62">
        <v>44742</v>
      </c>
      <c r="L641" t="s">
        <v>122</v>
      </c>
      <c r="M641" t="s">
        <v>163</v>
      </c>
      <c r="N641" t="s">
        <v>164</v>
      </c>
      <c r="O641">
        <v>2</v>
      </c>
      <c r="P641">
        <v>1</v>
      </c>
      <c r="Q641" s="27">
        <v>2.2000000000000002</v>
      </c>
      <c r="R641" s="27">
        <v>0</v>
      </c>
      <c r="S641" s="27">
        <v>2.2000000000000002</v>
      </c>
      <c r="T641" s="154">
        <f t="shared" si="12"/>
        <v>2.2000000000000002</v>
      </c>
    </row>
    <row r="642" spans="1:20">
      <c r="A642" t="s">
        <v>99</v>
      </c>
      <c r="B642" t="s">
        <v>1417</v>
      </c>
      <c r="C642" t="s">
        <v>1418</v>
      </c>
      <c r="D642" t="s">
        <v>2029</v>
      </c>
      <c r="E642" t="s">
        <v>2642</v>
      </c>
      <c r="F642" t="s">
        <v>121</v>
      </c>
      <c r="G642" t="s">
        <v>121</v>
      </c>
      <c r="H642" t="s">
        <v>2033</v>
      </c>
      <c r="I642" t="s">
        <v>3070</v>
      </c>
      <c r="J642" t="s">
        <v>162</v>
      </c>
      <c r="K642" s="62">
        <v>44742</v>
      </c>
      <c r="L642" t="s">
        <v>122</v>
      </c>
      <c r="M642" t="s">
        <v>185</v>
      </c>
      <c r="N642" t="s">
        <v>186</v>
      </c>
      <c r="O642">
        <v>1</v>
      </c>
      <c r="P642">
        <v>1</v>
      </c>
      <c r="Q642" s="27">
        <v>9.85</v>
      </c>
      <c r="R642" s="27">
        <v>0</v>
      </c>
      <c r="S642" s="27">
        <v>9.85</v>
      </c>
      <c r="T642" s="154">
        <f t="shared" si="12"/>
        <v>9.85</v>
      </c>
    </row>
    <row r="643" spans="1:20">
      <c r="A643" t="s">
        <v>99</v>
      </c>
      <c r="B643" t="s">
        <v>1419</v>
      </c>
      <c r="C643" t="s">
        <v>1420</v>
      </c>
      <c r="D643" t="s">
        <v>2029</v>
      </c>
      <c r="E643" t="s">
        <v>2642</v>
      </c>
      <c r="F643" t="s">
        <v>121</v>
      </c>
      <c r="G643" t="s">
        <v>121</v>
      </c>
      <c r="H643" t="s">
        <v>2033</v>
      </c>
      <c r="I643" t="s">
        <v>3071</v>
      </c>
      <c r="J643" t="s">
        <v>162</v>
      </c>
      <c r="K643" s="62">
        <v>44742</v>
      </c>
      <c r="L643" t="s">
        <v>120</v>
      </c>
      <c r="M643" t="s">
        <v>121</v>
      </c>
      <c r="N643" t="s">
        <v>121</v>
      </c>
      <c r="O643">
        <v>0</v>
      </c>
      <c r="P643">
        <v>2</v>
      </c>
      <c r="Q643" s="27">
        <v>15.22</v>
      </c>
      <c r="R643" s="27">
        <v>4</v>
      </c>
      <c r="S643" s="27">
        <v>19.22</v>
      </c>
      <c r="T643" s="154">
        <f t="shared" si="12"/>
        <v>19.22</v>
      </c>
    </row>
    <row r="644" spans="1:20">
      <c r="A644" t="s">
        <v>99</v>
      </c>
      <c r="B644" t="s">
        <v>1421</v>
      </c>
      <c r="C644" t="s">
        <v>1422</v>
      </c>
      <c r="D644" t="s">
        <v>2029</v>
      </c>
      <c r="E644" t="s">
        <v>2642</v>
      </c>
      <c r="F644" t="s">
        <v>121</v>
      </c>
      <c r="G644" t="s">
        <v>121</v>
      </c>
      <c r="H644" t="s">
        <v>2033</v>
      </c>
      <c r="I644" t="s">
        <v>3072</v>
      </c>
      <c r="J644" t="s">
        <v>162</v>
      </c>
      <c r="K644" s="62">
        <v>44742</v>
      </c>
      <c r="L644" t="s">
        <v>120</v>
      </c>
      <c r="M644" t="s">
        <v>121</v>
      </c>
      <c r="N644" t="s">
        <v>121</v>
      </c>
      <c r="O644">
        <v>0</v>
      </c>
      <c r="P644">
        <v>2</v>
      </c>
      <c r="Q644" s="27">
        <v>15.22</v>
      </c>
      <c r="R644" s="27">
        <v>1</v>
      </c>
      <c r="S644" s="27">
        <v>16.22</v>
      </c>
      <c r="T644" s="154">
        <f t="shared" si="12"/>
        <v>16.22</v>
      </c>
    </row>
    <row r="645" spans="1:20">
      <c r="A645" t="s">
        <v>99</v>
      </c>
      <c r="B645" t="s">
        <v>1421</v>
      </c>
      <c r="C645" t="s">
        <v>1422</v>
      </c>
      <c r="D645" t="s">
        <v>2029</v>
      </c>
      <c r="E645" t="s">
        <v>2642</v>
      </c>
      <c r="F645" t="s">
        <v>121</v>
      </c>
      <c r="G645" t="s">
        <v>121</v>
      </c>
      <c r="H645" t="s">
        <v>2033</v>
      </c>
      <c r="I645" t="s">
        <v>3072</v>
      </c>
      <c r="J645" t="s">
        <v>162</v>
      </c>
      <c r="K645" s="62">
        <v>44742</v>
      </c>
      <c r="L645" t="s">
        <v>122</v>
      </c>
      <c r="M645" t="s">
        <v>879</v>
      </c>
      <c r="N645" t="s">
        <v>880</v>
      </c>
      <c r="O645">
        <v>2</v>
      </c>
      <c r="P645">
        <v>2</v>
      </c>
      <c r="Q645" s="27">
        <v>16.399999999999999</v>
      </c>
      <c r="R645" s="27">
        <v>0</v>
      </c>
      <c r="S645" s="27">
        <v>16.399999999999999</v>
      </c>
      <c r="T645" s="154">
        <f t="shared" si="12"/>
        <v>16.399999999999999</v>
      </c>
    </row>
    <row r="646" spans="1:20">
      <c r="A646" t="s">
        <v>99</v>
      </c>
      <c r="B646" t="s">
        <v>1421</v>
      </c>
      <c r="C646" t="s">
        <v>1422</v>
      </c>
      <c r="D646" t="s">
        <v>2029</v>
      </c>
      <c r="E646" t="s">
        <v>2642</v>
      </c>
      <c r="F646" t="s">
        <v>121</v>
      </c>
      <c r="G646" t="s">
        <v>121</v>
      </c>
      <c r="H646" t="s">
        <v>2033</v>
      </c>
      <c r="I646" t="s">
        <v>3072</v>
      </c>
      <c r="J646" t="s">
        <v>162</v>
      </c>
      <c r="K646" s="62">
        <v>44742</v>
      </c>
      <c r="L646" t="s">
        <v>122</v>
      </c>
      <c r="M646" t="s">
        <v>163</v>
      </c>
      <c r="N646" t="s">
        <v>164</v>
      </c>
      <c r="O646">
        <v>1</v>
      </c>
      <c r="P646">
        <v>1</v>
      </c>
      <c r="Q646" s="27">
        <v>1.1000000000000001</v>
      </c>
      <c r="R646" s="27">
        <v>0</v>
      </c>
      <c r="S646" s="27">
        <v>1.1000000000000001</v>
      </c>
      <c r="T646" s="154">
        <f t="shared" si="12"/>
        <v>1.1000000000000001</v>
      </c>
    </row>
    <row r="647" spans="1:20">
      <c r="A647" t="s">
        <v>99</v>
      </c>
      <c r="B647" t="s">
        <v>1423</v>
      </c>
      <c r="C647" t="s">
        <v>1424</v>
      </c>
      <c r="D647" t="s">
        <v>2029</v>
      </c>
      <c r="E647" t="s">
        <v>2642</v>
      </c>
      <c r="F647" t="s">
        <v>121</v>
      </c>
      <c r="G647" t="s">
        <v>121</v>
      </c>
      <c r="H647" t="s">
        <v>2033</v>
      </c>
      <c r="I647" t="s">
        <v>3073</v>
      </c>
      <c r="J647" t="s">
        <v>162</v>
      </c>
      <c r="K647" s="62">
        <v>44742</v>
      </c>
      <c r="L647" t="s">
        <v>120</v>
      </c>
      <c r="M647" t="s">
        <v>121</v>
      </c>
      <c r="N647" t="s">
        <v>121</v>
      </c>
      <c r="O647">
        <v>0</v>
      </c>
      <c r="P647">
        <v>9</v>
      </c>
      <c r="Q647" s="27">
        <v>68.489999999999995</v>
      </c>
      <c r="R647" s="27">
        <v>17</v>
      </c>
      <c r="S647" s="27">
        <v>85.49</v>
      </c>
      <c r="T647" s="154">
        <f t="shared" si="12"/>
        <v>85.49</v>
      </c>
    </row>
    <row r="648" spans="1:20">
      <c r="A648" t="s">
        <v>99</v>
      </c>
      <c r="B648" t="s">
        <v>1423</v>
      </c>
      <c r="C648" t="s">
        <v>1424</v>
      </c>
      <c r="D648" t="s">
        <v>2029</v>
      </c>
      <c r="E648" t="s">
        <v>2642</v>
      </c>
      <c r="F648" t="s">
        <v>121</v>
      </c>
      <c r="G648" t="s">
        <v>121</v>
      </c>
      <c r="H648" t="s">
        <v>2033</v>
      </c>
      <c r="I648" t="s">
        <v>3073</v>
      </c>
      <c r="J648" t="s">
        <v>162</v>
      </c>
      <c r="K648" s="62">
        <v>44742</v>
      </c>
      <c r="L648" t="s">
        <v>122</v>
      </c>
      <c r="M648" t="s">
        <v>879</v>
      </c>
      <c r="N648" t="s">
        <v>880</v>
      </c>
      <c r="O648">
        <v>10</v>
      </c>
      <c r="P648">
        <v>9</v>
      </c>
      <c r="Q648" s="27">
        <v>82</v>
      </c>
      <c r="R648" s="27">
        <v>0</v>
      </c>
      <c r="S648" s="27">
        <v>82</v>
      </c>
      <c r="T648" s="154">
        <f t="shared" si="12"/>
        <v>82</v>
      </c>
    </row>
    <row r="649" spans="1:20">
      <c r="A649" t="s">
        <v>99</v>
      </c>
      <c r="B649" t="s">
        <v>1423</v>
      </c>
      <c r="C649" t="s">
        <v>1424</v>
      </c>
      <c r="D649" t="s">
        <v>2029</v>
      </c>
      <c r="E649" t="s">
        <v>2642</v>
      </c>
      <c r="F649" t="s">
        <v>121</v>
      </c>
      <c r="G649" t="s">
        <v>121</v>
      </c>
      <c r="H649" t="s">
        <v>2033</v>
      </c>
      <c r="I649" t="s">
        <v>3073</v>
      </c>
      <c r="J649" t="s">
        <v>162</v>
      </c>
      <c r="K649" s="62">
        <v>44742</v>
      </c>
      <c r="L649" t="s">
        <v>122</v>
      </c>
      <c r="M649" t="s">
        <v>163</v>
      </c>
      <c r="N649" t="s">
        <v>164</v>
      </c>
      <c r="O649">
        <v>1</v>
      </c>
      <c r="P649">
        <v>1</v>
      </c>
      <c r="Q649" s="27">
        <v>1.1000000000000001</v>
      </c>
      <c r="R649" s="27">
        <v>0</v>
      </c>
      <c r="S649" s="27">
        <v>1.1000000000000001</v>
      </c>
      <c r="T649" s="154">
        <f t="shared" si="12"/>
        <v>1.1000000000000001</v>
      </c>
    </row>
    <row r="650" spans="1:20">
      <c r="A650" t="s">
        <v>99</v>
      </c>
      <c r="B650" t="s">
        <v>1425</v>
      </c>
      <c r="C650" t="s">
        <v>1426</v>
      </c>
      <c r="D650" t="s">
        <v>2029</v>
      </c>
      <c r="E650" t="s">
        <v>2642</v>
      </c>
      <c r="F650" t="s">
        <v>121</v>
      </c>
      <c r="G650" t="s">
        <v>121</v>
      </c>
      <c r="H650" t="s">
        <v>2033</v>
      </c>
      <c r="I650" t="s">
        <v>3074</v>
      </c>
      <c r="J650" t="s">
        <v>162</v>
      </c>
      <c r="K650" s="62">
        <v>44742</v>
      </c>
      <c r="L650" t="s">
        <v>120</v>
      </c>
      <c r="M650" t="s">
        <v>121</v>
      </c>
      <c r="N650" t="s">
        <v>121</v>
      </c>
      <c r="O650">
        <v>0</v>
      </c>
      <c r="P650">
        <v>1</v>
      </c>
      <c r="Q650" s="27">
        <v>7.61</v>
      </c>
      <c r="R650" s="27">
        <v>2</v>
      </c>
      <c r="S650" s="27">
        <v>9.61</v>
      </c>
      <c r="T650" s="154">
        <f t="shared" si="12"/>
        <v>9.61</v>
      </c>
    </row>
    <row r="651" spans="1:20">
      <c r="A651" t="s">
        <v>99</v>
      </c>
      <c r="B651" t="s">
        <v>1425</v>
      </c>
      <c r="C651" t="s">
        <v>1426</v>
      </c>
      <c r="D651" t="s">
        <v>2029</v>
      </c>
      <c r="E651" t="s">
        <v>2642</v>
      </c>
      <c r="F651" t="s">
        <v>121</v>
      </c>
      <c r="G651" t="s">
        <v>121</v>
      </c>
      <c r="H651" t="s">
        <v>2033</v>
      </c>
      <c r="I651" t="s">
        <v>3074</v>
      </c>
      <c r="J651" t="s">
        <v>162</v>
      </c>
      <c r="K651" s="62">
        <v>44742</v>
      </c>
      <c r="L651" t="s">
        <v>122</v>
      </c>
      <c r="M651" t="s">
        <v>879</v>
      </c>
      <c r="N651" t="s">
        <v>880</v>
      </c>
      <c r="O651">
        <v>1</v>
      </c>
      <c r="P651">
        <v>1</v>
      </c>
      <c r="Q651" s="27">
        <v>8.1999999999999993</v>
      </c>
      <c r="R651" s="27">
        <v>0</v>
      </c>
      <c r="S651" s="27">
        <v>8.1999999999999993</v>
      </c>
      <c r="T651" s="154">
        <f t="shared" si="12"/>
        <v>8.1999999999999993</v>
      </c>
    </row>
    <row r="652" spans="1:20">
      <c r="A652" t="s">
        <v>73</v>
      </c>
      <c r="B652" t="s">
        <v>1002</v>
      </c>
      <c r="C652" t="s">
        <v>1003</v>
      </c>
      <c r="D652" t="s">
        <v>2029</v>
      </c>
      <c r="E652" t="s">
        <v>2642</v>
      </c>
      <c r="F652" t="s">
        <v>121</v>
      </c>
      <c r="G652" t="s">
        <v>121</v>
      </c>
      <c r="H652" t="s">
        <v>2033</v>
      </c>
      <c r="I652" t="s">
        <v>3075</v>
      </c>
      <c r="J652" t="s">
        <v>162</v>
      </c>
      <c r="K652" s="62">
        <v>44742</v>
      </c>
      <c r="L652" t="s">
        <v>120</v>
      </c>
      <c r="M652" t="s">
        <v>121</v>
      </c>
      <c r="N652" t="s">
        <v>121</v>
      </c>
      <c r="O652">
        <v>0</v>
      </c>
      <c r="P652">
        <v>3</v>
      </c>
      <c r="Q652" s="27">
        <v>22.830000000000002</v>
      </c>
      <c r="R652" s="27">
        <v>2</v>
      </c>
      <c r="S652" s="27">
        <v>24.830000000000002</v>
      </c>
      <c r="T652" s="154">
        <f t="shared" si="12"/>
        <v>24.830000000000002</v>
      </c>
    </row>
    <row r="653" spans="1:20">
      <c r="A653" t="s">
        <v>73</v>
      </c>
      <c r="B653" t="s">
        <v>1002</v>
      </c>
      <c r="C653" t="s">
        <v>1003</v>
      </c>
      <c r="D653" t="s">
        <v>2029</v>
      </c>
      <c r="E653" t="s">
        <v>2642</v>
      </c>
      <c r="F653" t="s">
        <v>121</v>
      </c>
      <c r="G653" t="s">
        <v>121</v>
      </c>
      <c r="H653" t="s">
        <v>2033</v>
      </c>
      <c r="I653" t="s">
        <v>3075</v>
      </c>
      <c r="J653" t="s">
        <v>162</v>
      </c>
      <c r="K653" s="62">
        <v>44742</v>
      </c>
      <c r="L653" t="s">
        <v>122</v>
      </c>
      <c r="M653" t="s">
        <v>879</v>
      </c>
      <c r="N653" t="s">
        <v>880</v>
      </c>
      <c r="O653">
        <v>3</v>
      </c>
      <c r="P653">
        <v>3</v>
      </c>
      <c r="Q653" s="27">
        <v>24.6</v>
      </c>
      <c r="R653" s="27">
        <v>0</v>
      </c>
      <c r="S653" s="27">
        <v>24.6</v>
      </c>
      <c r="T653" s="154">
        <f t="shared" si="12"/>
        <v>24.6</v>
      </c>
    </row>
    <row r="654" spans="1:20">
      <c r="A654" t="s">
        <v>73</v>
      </c>
      <c r="B654" t="s">
        <v>1004</v>
      </c>
      <c r="C654" t="s">
        <v>1005</v>
      </c>
      <c r="D654" t="s">
        <v>2029</v>
      </c>
      <c r="E654" t="s">
        <v>2642</v>
      </c>
      <c r="F654" t="s">
        <v>121</v>
      </c>
      <c r="G654" t="s">
        <v>121</v>
      </c>
      <c r="H654" t="s">
        <v>2033</v>
      </c>
      <c r="I654" t="s">
        <v>3076</v>
      </c>
      <c r="J654" t="s">
        <v>162</v>
      </c>
      <c r="K654" s="62">
        <v>44742</v>
      </c>
      <c r="L654" t="s">
        <v>120</v>
      </c>
      <c r="M654" t="s">
        <v>121</v>
      </c>
      <c r="N654" t="s">
        <v>121</v>
      </c>
      <c r="O654">
        <v>0</v>
      </c>
      <c r="P654">
        <v>1</v>
      </c>
      <c r="Q654" s="27">
        <v>7.61</v>
      </c>
      <c r="R654" s="27">
        <v>2</v>
      </c>
      <c r="S654" s="27">
        <v>9.61</v>
      </c>
      <c r="T654" s="154">
        <f t="shared" si="12"/>
        <v>9.61</v>
      </c>
    </row>
    <row r="655" spans="1:20">
      <c r="A655" t="s">
        <v>73</v>
      </c>
      <c r="B655" t="s">
        <v>1004</v>
      </c>
      <c r="C655" t="s">
        <v>1005</v>
      </c>
      <c r="D655" t="s">
        <v>2029</v>
      </c>
      <c r="E655" t="s">
        <v>2642</v>
      </c>
      <c r="F655" t="s">
        <v>121</v>
      </c>
      <c r="G655" t="s">
        <v>121</v>
      </c>
      <c r="H655" t="s">
        <v>2033</v>
      </c>
      <c r="I655" t="s">
        <v>3076</v>
      </c>
      <c r="J655" t="s">
        <v>162</v>
      </c>
      <c r="K655" s="62">
        <v>44742</v>
      </c>
      <c r="L655" t="s">
        <v>122</v>
      </c>
      <c r="M655" t="s">
        <v>879</v>
      </c>
      <c r="N655" t="s">
        <v>880</v>
      </c>
      <c r="O655">
        <v>1</v>
      </c>
      <c r="P655">
        <v>1</v>
      </c>
      <c r="Q655" s="27">
        <v>8.1999999999999993</v>
      </c>
      <c r="R655" s="27">
        <v>0</v>
      </c>
      <c r="S655" s="27">
        <v>8.1999999999999993</v>
      </c>
      <c r="T655" s="154">
        <f t="shared" si="12"/>
        <v>8.1999999999999993</v>
      </c>
    </row>
    <row r="656" spans="1:20">
      <c r="A656" t="s">
        <v>73</v>
      </c>
      <c r="B656" t="s">
        <v>1006</v>
      </c>
      <c r="C656" t="s">
        <v>1007</v>
      </c>
      <c r="D656" t="s">
        <v>2029</v>
      </c>
      <c r="E656" t="s">
        <v>2642</v>
      </c>
      <c r="F656" t="s">
        <v>121</v>
      </c>
      <c r="G656" t="s">
        <v>121</v>
      </c>
      <c r="H656" t="s">
        <v>2033</v>
      </c>
      <c r="I656" t="s">
        <v>3077</v>
      </c>
      <c r="J656" t="s">
        <v>162</v>
      </c>
      <c r="K656" s="62">
        <v>44742</v>
      </c>
      <c r="L656" t="s">
        <v>120</v>
      </c>
      <c r="M656" t="s">
        <v>121</v>
      </c>
      <c r="N656" t="s">
        <v>121</v>
      </c>
      <c r="O656">
        <v>0</v>
      </c>
      <c r="P656">
        <v>1</v>
      </c>
      <c r="Q656" s="27">
        <v>7.61</v>
      </c>
      <c r="R656" s="27">
        <v>2</v>
      </c>
      <c r="S656" s="27">
        <v>9.61</v>
      </c>
      <c r="T656" s="154">
        <f t="shared" si="12"/>
        <v>9.61</v>
      </c>
    </row>
    <row r="657" spans="1:20">
      <c r="A657" t="s">
        <v>73</v>
      </c>
      <c r="B657" t="s">
        <v>1006</v>
      </c>
      <c r="C657" t="s">
        <v>1007</v>
      </c>
      <c r="D657" t="s">
        <v>2029</v>
      </c>
      <c r="E657" t="s">
        <v>2642</v>
      </c>
      <c r="F657" t="s">
        <v>121</v>
      </c>
      <c r="G657" t="s">
        <v>121</v>
      </c>
      <c r="H657" t="s">
        <v>2033</v>
      </c>
      <c r="I657" t="s">
        <v>3077</v>
      </c>
      <c r="J657" t="s">
        <v>162</v>
      </c>
      <c r="K657" s="62">
        <v>44742</v>
      </c>
      <c r="L657" t="s">
        <v>122</v>
      </c>
      <c r="M657" t="s">
        <v>879</v>
      </c>
      <c r="N657" t="s">
        <v>880</v>
      </c>
      <c r="O657">
        <v>1</v>
      </c>
      <c r="P657">
        <v>1</v>
      </c>
      <c r="Q657" s="27">
        <v>8.1999999999999993</v>
      </c>
      <c r="R657" s="27">
        <v>0</v>
      </c>
      <c r="S657" s="27">
        <v>8.1999999999999993</v>
      </c>
      <c r="T657" s="154">
        <f t="shared" si="12"/>
        <v>8.1999999999999993</v>
      </c>
    </row>
    <row r="658" spans="1:20">
      <c r="A658" t="s">
        <v>104</v>
      </c>
      <c r="B658" t="s">
        <v>1487</v>
      </c>
      <c r="C658" t="s">
        <v>1488</v>
      </c>
      <c r="D658" t="s">
        <v>2029</v>
      </c>
      <c r="E658" t="s">
        <v>2642</v>
      </c>
      <c r="F658" t="s">
        <v>121</v>
      </c>
      <c r="G658" t="s">
        <v>121</v>
      </c>
      <c r="H658" t="s">
        <v>2033</v>
      </c>
      <c r="I658" t="s">
        <v>3078</v>
      </c>
      <c r="J658" t="s">
        <v>162</v>
      </c>
      <c r="K658" s="62">
        <v>44742</v>
      </c>
      <c r="L658" t="s">
        <v>120</v>
      </c>
      <c r="M658" t="s">
        <v>121</v>
      </c>
      <c r="N658" t="s">
        <v>121</v>
      </c>
      <c r="O658">
        <v>0</v>
      </c>
      <c r="P658">
        <v>2</v>
      </c>
      <c r="Q658" s="27">
        <v>15.22</v>
      </c>
      <c r="R658" s="27">
        <v>3</v>
      </c>
      <c r="S658" s="27">
        <v>18.22</v>
      </c>
      <c r="T658" s="154">
        <f t="shared" si="12"/>
        <v>18.22</v>
      </c>
    </row>
    <row r="659" spans="1:20">
      <c r="A659" t="s">
        <v>104</v>
      </c>
      <c r="B659" t="s">
        <v>1487</v>
      </c>
      <c r="C659" t="s">
        <v>1488</v>
      </c>
      <c r="D659" t="s">
        <v>2029</v>
      </c>
      <c r="E659" t="s">
        <v>2642</v>
      </c>
      <c r="F659" t="s">
        <v>121</v>
      </c>
      <c r="G659" t="s">
        <v>121</v>
      </c>
      <c r="H659" t="s">
        <v>2033</v>
      </c>
      <c r="I659" t="s">
        <v>3078</v>
      </c>
      <c r="J659" t="s">
        <v>162</v>
      </c>
      <c r="K659" s="62">
        <v>44742</v>
      </c>
      <c r="L659" t="s">
        <v>122</v>
      </c>
      <c r="M659" t="s">
        <v>879</v>
      </c>
      <c r="N659" t="s">
        <v>880</v>
      </c>
      <c r="O659">
        <v>1</v>
      </c>
      <c r="P659">
        <v>1</v>
      </c>
      <c r="Q659" s="27">
        <v>8.1999999999999993</v>
      </c>
      <c r="R659" s="27">
        <v>0</v>
      </c>
      <c r="S659" s="27">
        <v>8.1999999999999993</v>
      </c>
      <c r="T659" s="154">
        <f t="shared" si="12"/>
        <v>8.1999999999999993</v>
      </c>
    </row>
    <row r="660" spans="1:20">
      <c r="A660" t="s">
        <v>104</v>
      </c>
      <c r="B660" t="s">
        <v>1489</v>
      </c>
      <c r="C660" t="s">
        <v>1490</v>
      </c>
      <c r="D660" t="s">
        <v>2029</v>
      </c>
      <c r="E660" t="s">
        <v>2642</v>
      </c>
      <c r="F660" t="s">
        <v>121</v>
      </c>
      <c r="G660" t="s">
        <v>121</v>
      </c>
      <c r="H660" t="s">
        <v>2033</v>
      </c>
      <c r="I660" t="s">
        <v>3079</v>
      </c>
      <c r="J660" t="s">
        <v>162</v>
      </c>
      <c r="K660" s="62">
        <v>44742</v>
      </c>
      <c r="L660" t="s">
        <v>120</v>
      </c>
      <c r="M660" t="s">
        <v>121</v>
      </c>
      <c r="N660" t="s">
        <v>121</v>
      </c>
      <c r="O660">
        <v>0</v>
      </c>
      <c r="P660">
        <v>2</v>
      </c>
      <c r="Q660" s="27">
        <v>15.22</v>
      </c>
      <c r="R660" s="27">
        <v>4</v>
      </c>
      <c r="S660" s="27">
        <v>19.22</v>
      </c>
      <c r="T660" s="154">
        <f t="shared" si="12"/>
        <v>19.22</v>
      </c>
    </row>
    <row r="661" spans="1:20">
      <c r="A661" t="s">
        <v>104</v>
      </c>
      <c r="B661" t="s">
        <v>1491</v>
      </c>
      <c r="C661" t="s">
        <v>1492</v>
      </c>
      <c r="D661" t="s">
        <v>2029</v>
      </c>
      <c r="E661" t="s">
        <v>2642</v>
      </c>
      <c r="F661" t="s">
        <v>121</v>
      </c>
      <c r="G661" t="s">
        <v>121</v>
      </c>
      <c r="H661" t="s">
        <v>2033</v>
      </c>
      <c r="I661" t="s">
        <v>3080</v>
      </c>
      <c r="J661" t="s">
        <v>162</v>
      </c>
      <c r="K661" s="62">
        <v>44742</v>
      </c>
      <c r="L661" t="s">
        <v>120</v>
      </c>
      <c r="M661" t="s">
        <v>121</v>
      </c>
      <c r="N661" t="s">
        <v>121</v>
      </c>
      <c r="O661">
        <v>0</v>
      </c>
      <c r="P661">
        <v>1</v>
      </c>
      <c r="Q661" s="27">
        <v>7.61</v>
      </c>
      <c r="R661" s="27">
        <v>2</v>
      </c>
      <c r="S661" s="27">
        <v>9.61</v>
      </c>
      <c r="T661" s="154">
        <f t="shared" si="12"/>
        <v>9.61</v>
      </c>
    </row>
    <row r="662" spans="1:20">
      <c r="A662" t="s">
        <v>104</v>
      </c>
      <c r="B662" t="s">
        <v>1491</v>
      </c>
      <c r="C662" t="s">
        <v>1492</v>
      </c>
      <c r="D662" t="s">
        <v>2029</v>
      </c>
      <c r="E662" t="s">
        <v>2642</v>
      </c>
      <c r="F662" t="s">
        <v>121</v>
      </c>
      <c r="G662" t="s">
        <v>121</v>
      </c>
      <c r="H662" t="s">
        <v>2033</v>
      </c>
      <c r="I662" t="s">
        <v>3080</v>
      </c>
      <c r="J662" t="s">
        <v>162</v>
      </c>
      <c r="K662" s="62">
        <v>44742</v>
      </c>
      <c r="L662" t="s">
        <v>122</v>
      </c>
      <c r="M662" t="s">
        <v>879</v>
      </c>
      <c r="N662" t="s">
        <v>880</v>
      </c>
      <c r="O662">
        <v>1</v>
      </c>
      <c r="P662">
        <v>1</v>
      </c>
      <c r="Q662" s="27">
        <v>8.1999999999999993</v>
      </c>
      <c r="R662" s="27">
        <v>0</v>
      </c>
      <c r="S662" s="27">
        <v>8.1999999999999993</v>
      </c>
      <c r="T662" s="154">
        <f t="shared" si="12"/>
        <v>8.1999999999999993</v>
      </c>
    </row>
    <row r="663" spans="1:20">
      <c r="A663" t="s">
        <v>104</v>
      </c>
      <c r="B663" t="s">
        <v>1491</v>
      </c>
      <c r="C663" t="s">
        <v>1492</v>
      </c>
      <c r="D663" t="s">
        <v>2029</v>
      </c>
      <c r="E663" t="s">
        <v>2642</v>
      </c>
      <c r="F663" t="s">
        <v>121</v>
      </c>
      <c r="G663" t="s">
        <v>121</v>
      </c>
      <c r="H663" t="s">
        <v>2033</v>
      </c>
      <c r="I663" t="s">
        <v>3080</v>
      </c>
      <c r="J663" t="s">
        <v>162</v>
      </c>
      <c r="K663" s="62">
        <v>44742</v>
      </c>
      <c r="L663" t="s">
        <v>120</v>
      </c>
      <c r="M663" t="s">
        <v>121</v>
      </c>
      <c r="N663" t="s">
        <v>121</v>
      </c>
      <c r="O663">
        <v>0</v>
      </c>
      <c r="P663">
        <v>3</v>
      </c>
      <c r="Q663" s="27">
        <v>22.830000000000002</v>
      </c>
      <c r="R663" s="27">
        <v>4</v>
      </c>
      <c r="S663" s="27">
        <v>26.830000000000002</v>
      </c>
      <c r="T663" s="154">
        <f t="shared" si="12"/>
        <v>26.830000000000002</v>
      </c>
    </row>
    <row r="664" spans="1:20">
      <c r="A664" t="s">
        <v>104</v>
      </c>
      <c r="B664" t="s">
        <v>1491</v>
      </c>
      <c r="C664" t="s">
        <v>1492</v>
      </c>
      <c r="D664" t="s">
        <v>2029</v>
      </c>
      <c r="E664" t="s">
        <v>2642</v>
      </c>
      <c r="F664" t="s">
        <v>121</v>
      </c>
      <c r="G664" t="s">
        <v>121</v>
      </c>
      <c r="H664" t="s">
        <v>2033</v>
      </c>
      <c r="I664" t="s">
        <v>3080</v>
      </c>
      <c r="J664" t="s">
        <v>162</v>
      </c>
      <c r="K664" s="62">
        <v>44742</v>
      </c>
      <c r="L664" t="s">
        <v>122</v>
      </c>
      <c r="M664" t="s">
        <v>879</v>
      </c>
      <c r="N664" t="s">
        <v>880</v>
      </c>
      <c r="O664">
        <v>4</v>
      </c>
      <c r="P664">
        <v>3</v>
      </c>
      <c r="Q664" s="27">
        <v>32.799999999999997</v>
      </c>
      <c r="R664" s="27">
        <v>0</v>
      </c>
      <c r="S664" s="27">
        <v>32.799999999999997</v>
      </c>
      <c r="T664" s="154">
        <f t="shared" si="12"/>
        <v>32.799999999999997</v>
      </c>
    </row>
    <row r="665" spans="1:20">
      <c r="A665" t="s">
        <v>104</v>
      </c>
      <c r="B665" t="s">
        <v>1493</v>
      </c>
      <c r="C665" t="s">
        <v>1494</v>
      </c>
      <c r="D665" t="s">
        <v>2029</v>
      </c>
      <c r="E665" t="s">
        <v>2642</v>
      </c>
      <c r="F665" t="s">
        <v>121</v>
      </c>
      <c r="G665" t="s">
        <v>121</v>
      </c>
      <c r="H665" t="s">
        <v>2033</v>
      </c>
      <c r="I665" t="s">
        <v>3081</v>
      </c>
      <c r="J665" t="s">
        <v>162</v>
      </c>
      <c r="K665" s="62">
        <v>44742</v>
      </c>
      <c r="L665" t="s">
        <v>120</v>
      </c>
      <c r="M665" t="s">
        <v>121</v>
      </c>
      <c r="N665" t="s">
        <v>121</v>
      </c>
      <c r="O665">
        <v>0</v>
      </c>
      <c r="P665">
        <v>7</v>
      </c>
      <c r="Q665" s="27">
        <v>53.27</v>
      </c>
      <c r="R665" s="27">
        <v>10</v>
      </c>
      <c r="S665" s="27">
        <v>63.27</v>
      </c>
      <c r="T665" s="154">
        <f t="shared" si="12"/>
        <v>63.27</v>
      </c>
    </row>
    <row r="666" spans="1:20">
      <c r="A666" t="s">
        <v>104</v>
      </c>
      <c r="B666" t="s">
        <v>1495</v>
      </c>
      <c r="C666" t="s">
        <v>1496</v>
      </c>
      <c r="D666" t="s">
        <v>2029</v>
      </c>
      <c r="E666" t="s">
        <v>2642</v>
      </c>
      <c r="F666" t="s">
        <v>121</v>
      </c>
      <c r="G666" t="s">
        <v>121</v>
      </c>
      <c r="H666" t="s">
        <v>2033</v>
      </c>
      <c r="I666" t="s">
        <v>3082</v>
      </c>
      <c r="J666" t="s">
        <v>162</v>
      </c>
      <c r="K666" s="62">
        <v>44742</v>
      </c>
      <c r="L666" t="s">
        <v>120</v>
      </c>
      <c r="M666" t="s">
        <v>121</v>
      </c>
      <c r="N666" t="s">
        <v>121</v>
      </c>
      <c r="O666">
        <v>0</v>
      </c>
      <c r="P666">
        <v>4</v>
      </c>
      <c r="Q666" s="27">
        <v>30.44</v>
      </c>
      <c r="R666" s="27">
        <v>6</v>
      </c>
      <c r="S666" s="27">
        <v>36.44</v>
      </c>
      <c r="T666" s="154">
        <f t="shared" si="12"/>
        <v>36.44</v>
      </c>
    </row>
    <row r="667" spans="1:20">
      <c r="A667" t="s">
        <v>104</v>
      </c>
      <c r="B667" t="s">
        <v>1495</v>
      </c>
      <c r="C667" t="s">
        <v>1496</v>
      </c>
      <c r="D667" t="s">
        <v>2029</v>
      </c>
      <c r="E667" t="s">
        <v>2642</v>
      </c>
      <c r="F667" t="s">
        <v>121</v>
      </c>
      <c r="G667" t="s">
        <v>121</v>
      </c>
      <c r="H667" t="s">
        <v>2033</v>
      </c>
      <c r="I667" t="s">
        <v>3082</v>
      </c>
      <c r="J667" t="s">
        <v>162</v>
      </c>
      <c r="K667" s="62">
        <v>44742</v>
      </c>
      <c r="L667" t="s">
        <v>122</v>
      </c>
      <c r="M667" t="s">
        <v>598</v>
      </c>
      <c r="N667" t="s">
        <v>599</v>
      </c>
      <c r="O667">
        <v>1</v>
      </c>
      <c r="P667">
        <v>1</v>
      </c>
      <c r="Q667" s="27">
        <v>0.44</v>
      </c>
      <c r="R667" s="27">
        <v>0</v>
      </c>
      <c r="S667" s="27">
        <v>0.44</v>
      </c>
      <c r="T667" s="154">
        <f t="shared" si="12"/>
        <v>0.44</v>
      </c>
    </row>
    <row r="668" spans="1:20">
      <c r="A668" t="s">
        <v>104</v>
      </c>
      <c r="B668" t="s">
        <v>1497</v>
      </c>
      <c r="C668" t="s">
        <v>1498</v>
      </c>
      <c r="D668" t="s">
        <v>2029</v>
      </c>
      <c r="E668" t="s">
        <v>2642</v>
      </c>
      <c r="F668" t="s">
        <v>121</v>
      </c>
      <c r="G668" t="s">
        <v>121</v>
      </c>
      <c r="H668" t="s">
        <v>2033</v>
      </c>
      <c r="I668" t="s">
        <v>3083</v>
      </c>
      <c r="J668" t="s">
        <v>162</v>
      </c>
      <c r="K668" s="62">
        <v>44742</v>
      </c>
      <c r="L668" t="s">
        <v>120</v>
      </c>
      <c r="M668" t="s">
        <v>121</v>
      </c>
      <c r="N668" t="s">
        <v>121</v>
      </c>
      <c r="O668">
        <v>0</v>
      </c>
      <c r="P668">
        <v>2</v>
      </c>
      <c r="Q668" s="27">
        <v>15.22</v>
      </c>
      <c r="R668" s="27">
        <v>4</v>
      </c>
      <c r="S668" s="27">
        <v>19.22</v>
      </c>
      <c r="T668" s="154">
        <f t="shared" si="12"/>
        <v>19.22</v>
      </c>
    </row>
    <row r="669" spans="1:20">
      <c r="A669" t="s">
        <v>104</v>
      </c>
      <c r="B669" t="s">
        <v>1497</v>
      </c>
      <c r="C669" t="s">
        <v>1498</v>
      </c>
      <c r="D669" t="s">
        <v>2029</v>
      </c>
      <c r="E669" t="s">
        <v>2642</v>
      </c>
      <c r="F669" t="s">
        <v>121</v>
      </c>
      <c r="G669" t="s">
        <v>121</v>
      </c>
      <c r="H669" t="s">
        <v>2033</v>
      </c>
      <c r="I669" t="s">
        <v>3083</v>
      </c>
      <c r="J669" t="s">
        <v>162</v>
      </c>
      <c r="K669" s="62">
        <v>44742</v>
      </c>
      <c r="L669" t="s">
        <v>122</v>
      </c>
      <c r="M669" t="s">
        <v>879</v>
      </c>
      <c r="N669" t="s">
        <v>880</v>
      </c>
      <c r="O669">
        <v>2</v>
      </c>
      <c r="P669">
        <v>2</v>
      </c>
      <c r="Q669" s="27">
        <v>16.399999999999999</v>
      </c>
      <c r="R669" s="27">
        <v>0</v>
      </c>
      <c r="S669" s="27">
        <v>16.399999999999999</v>
      </c>
      <c r="T669" s="154">
        <f t="shared" si="12"/>
        <v>16.399999999999999</v>
      </c>
    </row>
    <row r="670" spans="1:20">
      <c r="A670" t="s">
        <v>104</v>
      </c>
      <c r="B670" t="s">
        <v>3084</v>
      </c>
      <c r="C670" t="s">
        <v>3085</v>
      </c>
      <c r="D670" t="s">
        <v>2029</v>
      </c>
      <c r="E670" t="s">
        <v>2642</v>
      </c>
      <c r="F670" t="s">
        <v>121</v>
      </c>
      <c r="G670" t="s">
        <v>121</v>
      </c>
      <c r="H670" t="s">
        <v>2033</v>
      </c>
      <c r="I670" t="s">
        <v>3086</v>
      </c>
      <c r="J670" t="s">
        <v>162</v>
      </c>
      <c r="K670" s="62">
        <v>44742</v>
      </c>
      <c r="L670" t="s">
        <v>120</v>
      </c>
      <c r="M670" t="s">
        <v>121</v>
      </c>
      <c r="N670" t="s">
        <v>121</v>
      </c>
      <c r="O670">
        <v>0</v>
      </c>
      <c r="P670">
        <v>1</v>
      </c>
      <c r="Q670" s="27">
        <v>7.61</v>
      </c>
      <c r="R670" s="27">
        <v>2</v>
      </c>
      <c r="S670" s="27">
        <v>9.61</v>
      </c>
      <c r="T670" s="154">
        <f t="shared" si="12"/>
        <v>9.61</v>
      </c>
    </row>
    <row r="671" spans="1:20">
      <c r="A671" t="s">
        <v>104</v>
      </c>
      <c r="B671" t="s">
        <v>3084</v>
      </c>
      <c r="C671" t="s">
        <v>3085</v>
      </c>
      <c r="D671" t="s">
        <v>2029</v>
      </c>
      <c r="E671" t="s">
        <v>2642</v>
      </c>
      <c r="F671" t="s">
        <v>121</v>
      </c>
      <c r="G671" t="s">
        <v>121</v>
      </c>
      <c r="H671" t="s">
        <v>2033</v>
      </c>
      <c r="I671" t="s">
        <v>3086</v>
      </c>
      <c r="J671" t="s">
        <v>162</v>
      </c>
      <c r="K671" s="62">
        <v>44742</v>
      </c>
      <c r="L671" t="s">
        <v>122</v>
      </c>
      <c r="M671" t="s">
        <v>879</v>
      </c>
      <c r="N671" t="s">
        <v>880</v>
      </c>
      <c r="O671">
        <v>1</v>
      </c>
      <c r="P671">
        <v>1</v>
      </c>
      <c r="Q671" s="27">
        <v>8.1999999999999993</v>
      </c>
      <c r="R671" s="27">
        <v>0</v>
      </c>
      <c r="S671" s="27">
        <v>8.1999999999999993</v>
      </c>
      <c r="T671" s="154">
        <f t="shared" si="12"/>
        <v>8.1999999999999993</v>
      </c>
    </row>
    <row r="672" spans="1:20">
      <c r="A672" t="s">
        <v>99</v>
      </c>
      <c r="B672" t="s">
        <v>1427</v>
      </c>
      <c r="C672" t="s">
        <v>1428</v>
      </c>
      <c r="D672" t="s">
        <v>2029</v>
      </c>
      <c r="E672" t="s">
        <v>2642</v>
      </c>
      <c r="F672" t="s">
        <v>121</v>
      </c>
      <c r="G672" t="s">
        <v>121</v>
      </c>
      <c r="H672" t="s">
        <v>2033</v>
      </c>
      <c r="I672" t="s">
        <v>3087</v>
      </c>
      <c r="J672" t="s">
        <v>162</v>
      </c>
      <c r="K672" s="62">
        <v>44742</v>
      </c>
      <c r="L672" t="s">
        <v>120</v>
      </c>
      <c r="M672" t="s">
        <v>121</v>
      </c>
      <c r="N672" t="s">
        <v>121</v>
      </c>
      <c r="O672">
        <v>0</v>
      </c>
      <c r="P672">
        <v>15</v>
      </c>
      <c r="Q672" s="27">
        <v>114.15</v>
      </c>
      <c r="R672" s="27">
        <v>33</v>
      </c>
      <c r="S672" s="27">
        <v>147.15</v>
      </c>
      <c r="T672" s="154">
        <f t="shared" si="12"/>
        <v>147.15</v>
      </c>
    </row>
    <row r="673" spans="1:20">
      <c r="A673" t="s">
        <v>99</v>
      </c>
      <c r="B673" t="s">
        <v>1427</v>
      </c>
      <c r="C673" t="s">
        <v>1428</v>
      </c>
      <c r="D673" t="s">
        <v>2029</v>
      </c>
      <c r="E673" t="s">
        <v>2642</v>
      </c>
      <c r="F673" t="s">
        <v>121</v>
      </c>
      <c r="G673" t="s">
        <v>121</v>
      </c>
      <c r="H673" t="s">
        <v>2033</v>
      </c>
      <c r="I673" t="s">
        <v>3087</v>
      </c>
      <c r="J673" t="s">
        <v>162</v>
      </c>
      <c r="K673" s="62">
        <v>44742</v>
      </c>
      <c r="L673" t="s">
        <v>122</v>
      </c>
      <c r="M673" t="s">
        <v>879</v>
      </c>
      <c r="N673" t="s">
        <v>880</v>
      </c>
      <c r="O673">
        <v>16</v>
      </c>
      <c r="P673">
        <v>15</v>
      </c>
      <c r="Q673" s="27">
        <v>131.19999999999999</v>
      </c>
      <c r="R673" s="27">
        <v>0</v>
      </c>
      <c r="S673" s="27">
        <v>131.19999999999999</v>
      </c>
      <c r="T673" s="154">
        <f t="shared" si="12"/>
        <v>131.19999999999999</v>
      </c>
    </row>
    <row r="674" spans="1:20">
      <c r="A674" t="s">
        <v>99</v>
      </c>
      <c r="B674" t="s">
        <v>1429</v>
      </c>
      <c r="C674" t="s">
        <v>1430</v>
      </c>
      <c r="D674" t="s">
        <v>2029</v>
      </c>
      <c r="E674" t="s">
        <v>2642</v>
      </c>
      <c r="F674" t="s">
        <v>121</v>
      </c>
      <c r="G674" t="s">
        <v>121</v>
      </c>
      <c r="H674" t="s">
        <v>2033</v>
      </c>
      <c r="I674" t="s">
        <v>3088</v>
      </c>
      <c r="J674" t="s">
        <v>162</v>
      </c>
      <c r="K674" s="62">
        <v>44742</v>
      </c>
      <c r="L674" t="s">
        <v>120</v>
      </c>
      <c r="M674" t="s">
        <v>121</v>
      </c>
      <c r="N674" t="s">
        <v>121</v>
      </c>
      <c r="O674">
        <v>0</v>
      </c>
      <c r="P674">
        <v>1</v>
      </c>
      <c r="Q674" s="27">
        <v>7.61</v>
      </c>
      <c r="R674" s="27">
        <v>2</v>
      </c>
      <c r="S674" s="27">
        <v>9.61</v>
      </c>
      <c r="T674" s="154">
        <f t="shared" si="12"/>
        <v>9.61</v>
      </c>
    </row>
    <row r="675" spans="1:20">
      <c r="A675" t="s">
        <v>99</v>
      </c>
      <c r="B675" t="s">
        <v>1429</v>
      </c>
      <c r="C675" t="s">
        <v>1430</v>
      </c>
      <c r="D675" t="s">
        <v>2029</v>
      </c>
      <c r="E675" t="s">
        <v>2642</v>
      </c>
      <c r="F675" t="s">
        <v>121</v>
      </c>
      <c r="G675" t="s">
        <v>121</v>
      </c>
      <c r="H675" t="s">
        <v>2033</v>
      </c>
      <c r="I675" t="s">
        <v>3088</v>
      </c>
      <c r="J675" t="s">
        <v>162</v>
      </c>
      <c r="K675" s="62">
        <v>44742</v>
      </c>
      <c r="L675" t="s">
        <v>122</v>
      </c>
      <c r="M675" t="s">
        <v>879</v>
      </c>
      <c r="N675" t="s">
        <v>880</v>
      </c>
      <c r="O675">
        <v>1</v>
      </c>
      <c r="P675">
        <v>1</v>
      </c>
      <c r="Q675" s="27">
        <v>8.1999999999999993</v>
      </c>
      <c r="R675" s="27">
        <v>0</v>
      </c>
      <c r="S675" s="27">
        <v>8.1999999999999993</v>
      </c>
      <c r="T675" s="154">
        <f t="shared" si="12"/>
        <v>8.1999999999999993</v>
      </c>
    </row>
    <row r="676" spans="1:20">
      <c r="A676" t="s">
        <v>99</v>
      </c>
      <c r="B676" t="s">
        <v>1431</v>
      </c>
      <c r="C676" t="s">
        <v>1432</v>
      </c>
      <c r="D676" t="s">
        <v>2029</v>
      </c>
      <c r="E676" t="s">
        <v>2642</v>
      </c>
      <c r="F676" t="s">
        <v>121</v>
      </c>
      <c r="G676" t="s">
        <v>121</v>
      </c>
      <c r="H676" t="s">
        <v>2033</v>
      </c>
      <c r="I676" t="s">
        <v>3089</v>
      </c>
      <c r="J676" t="s">
        <v>162</v>
      </c>
      <c r="K676" s="62">
        <v>44742</v>
      </c>
      <c r="L676" t="s">
        <v>120</v>
      </c>
      <c r="M676" t="s">
        <v>121</v>
      </c>
      <c r="N676" t="s">
        <v>121</v>
      </c>
      <c r="O676">
        <v>0</v>
      </c>
      <c r="P676">
        <v>2</v>
      </c>
      <c r="Q676" s="27">
        <v>15.22</v>
      </c>
      <c r="R676" s="27">
        <v>4</v>
      </c>
      <c r="S676" s="27">
        <v>19.22</v>
      </c>
      <c r="T676" s="154">
        <f t="shared" si="12"/>
        <v>19.22</v>
      </c>
    </row>
    <row r="677" spans="1:20">
      <c r="A677" t="s">
        <v>104</v>
      </c>
      <c r="B677" t="s">
        <v>1501</v>
      </c>
      <c r="C677" t="s">
        <v>1502</v>
      </c>
      <c r="D677" t="s">
        <v>2029</v>
      </c>
      <c r="E677" t="s">
        <v>2642</v>
      </c>
      <c r="F677" t="s">
        <v>121</v>
      </c>
      <c r="G677" t="s">
        <v>121</v>
      </c>
      <c r="H677" t="s">
        <v>2033</v>
      </c>
      <c r="I677" t="s">
        <v>3090</v>
      </c>
      <c r="J677" t="s">
        <v>162</v>
      </c>
      <c r="K677" s="62">
        <v>44742</v>
      </c>
      <c r="L677" t="s">
        <v>120</v>
      </c>
      <c r="M677" t="s">
        <v>121</v>
      </c>
      <c r="N677" t="s">
        <v>121</v>
      </c>
      <c r="O677">
        <v>0</v>
      </c>
      <c r="P677">
        <v>6</v>
      </c>
      <c r="Q677" s="27">
        <v>45.660000000000004</v>
      </c>
      <c r="R677" s="27">
        <v>12</v>
      </c>
      <c r="S677" s="27">
        <v>57.660000000000004</v>
      </c>
      <c r="T677" s="154">
        <f t="shared" si="12"/>
        <v>57.660000000000004</v>
      </c>
    </row>
    <row r="678" spans="1:20">
      <c r="A678" t="s">
        <v>104</v>
      </c>
      <c r="B678" t="s">
        <v>3091</v>
      </c>
      <c r="C678" t="s">
        <v>3092</v>
      </c>
      <c r="D678" t="s">
        <v>2029</v>
      </c>
      <c r="E678" t="s">
        <v>2642</v>
      </c>
      <c r="F678" t="s">
        <v>121</v>
      </c>
      <c r="G678" t="s">
        <v>121</v>
      </c>
      <c r="H678" t="s">
        <v>2033</v>
      </c>
      <c r="I678" t="s">
        <v>3093</v>
      </c>
      <c r="J678" t="s">
        <v>162</v>
      </c>
      <c r="K678" s="62">
        <v>44742</v>
      </c>
      <c r="L678" t="s">
        <v>120</v>
      </c>
      <c r="M678" t="s">
        <v>121</v>
      </c>
      <c r="N678" t="s">
        <v>121</v>
      </c>
      <c r="O678">
        <v>0</v>
      </c>
      <c r="P678">
        <v>1</v>
      </c>
      <c r="Q678" s="27">
        <v>7.61</v>
      </c>
      <c r="R678" s="27">
        <v>1</v>
      </c>
      <c r="S678" s="27">
        <v>8.61</v>
      </c>
      <c r="T678" s="154">
        <f t="shared" si="12"/>
        <v>8.61</v>
      </c>
    </row>
    <row r="679" spans="1:20">
      <c r="A679" t="s">
        <v>104</v>
      </c>
      <c r="B679" t="s">
        <v>1503</v>
      </c>
      <c r="C679" t="s">
        <v>1504</v>
      </c>
      <c r="D679" t="s">
        <v>2029</v>
      </c>
      <c r="E679" t="s">
        <v>2642</v>
      </c>
      <c r="F679" t="s">
        <v>121</v>
      </c>
      <c r="G679" t="s">
        <v>121</v>
      </c>
      <c r="H679" t="s">
        <v>2033</v>
      </c>
      <c r="I679" t="s">
        <v>3094</v>
      </c>
      <c r="J679" t="s">
        <v>162</v>
      </c>
      <c r="K679" s="62">
        <v>44742</v>
      </c>
      <c r="L679" t="s">
        <v>120</v>
      </c>
      <c r="M679" t="s">
        <v>121</v>
      </c>
      <c r="N679" t="s">
        <v>121</v>
      </c>
      <c r="O679">
        <v>0</v>
      </c>
      <c r="P679">
        <v>4</v>
      </c>
      <c r="Q679" s="27">
        <v>30.44</v>
      </c>
      <c r="R679" s="27">
        <v>6</v>
      </c>
      <c r="S679" s="27">
        <v>36.44</v>
      </c>
      <c r="T679" s="154">
        <f t="shared" si="12"/>
        <v>36.44</v>
      </c>
    </row>
    <row r="680" spans="1:20">
      <c r="A680" t="s">
        <v>104</v>
      </c>
      <c r="B680" t="s">
        <v>1503</v>
      </c>
      <c r="C680" t="s">
        <v>1504</v>
      </c>
      <c r="D680" t="s">
        <v>2029</v>
      </c>
      <c r="E680" t="s">
        <v>2642</v>
      </c>
      <c r="F680" t="s">
        <v>121</v>
      </c>
      <c r="G680" t="s">
        <v>121</v>
      </c>
      <c r="H680" t="s">
        <v>2033</v>
      </c>
      <c r="I680" t="s">
        <v>3094</v>
      </c>
      <c r="J680" t="s">
        <v>162</v>
      </c>
      <c r="K680" s="62">
        <v>44742</v>
      </c>
      <c r="L680" t="s">
        <v>122</v>
      </c>
      <c r="M680" t="s">
        <v>879</v>
      </c>
      <c r="N680" t="s">
        <v>880</v>
      </c>
      <c r="O680">
        <v>5</v>
      </c>
      <c r="P680">
        <v>4</v>
      </c>
      <c r="Q680" s="27">
        <v>41</v>
      </c>
      <c r="R680" s="27">
        <v>0</v>
      </c>
      <c r="S680" s="27">
        <v>41</v>
      </c>
      <c r="T680" s="154">
        <f t="shared" si="12"/>
        <v>41</v>
      </c>
    </row>
    <row r="681" spans="1:20">
      <c r="A681" t="s">
        <v>104</v>
      </c>
      <c r="B681" t="s">
        <v>1503</v>
      </c>
      <c r="C681" t="s">
        <v>1504</v>
      </c>
      <c r="D681" t="s">
        <v>2029</v>
      </c>
      <c r="E681" t="s">
        <v>2642</v>
      </c>
      <c r="F681" t="s">
        <v>121</v>
      </c>
      <c r="G681" t="s">
        <v>121</v>
      </c>
      <c r="H681" t="s">
        <v>2033</v>
      </c>
      <c r="I681" t="s">
        <v>3094</v>
      </c>
      <c r="J681" t="s">
        <v>162</v>
      </c>
      <c r="K681" s="62">
        <v>44742</v>
      </c>
      <c r="L681" t="s">
        <v>120</v>
      </c>
      <c r="M681" t="s">
        <v>121</v>
      </c>
      <c r="N681" t="s">
        <v>121</v>
      </c>
      <c r="O681">
        <v>0</v>
      </c>
      <c r="P681">
        <v>14</v>
      </c>
      <c r="Q681" s="27">
        <v>106.54</v>
      </c>
      <c r="R681" s="27">
        <v>19</v>
      </c>
      <c r="S681" s="27">
        <v>125.54</v>
      </c>
      <c r="T681" s="154">
        <f t="shared" si="12"/>
        <v>125.54</v>
      </c>
    </row>
    <row r="682" spans="1:20">
      <c r="A682" t="s">
        <v>104</v>
      </c>
      <c r="B682" t="s">
        <v>1503</v>
      </c>
      <c r="C682" t="s">
        <v>1504</v>
      </c>
      <c r="D682" t="s">
        <v>2029</v>
      </c>
      <c r="E682" t="s">
        <v>2642</v>
      </c>
      <c r="F682" t="s">
        <v>121</v>
      </c>
      <c r="G682" t="s">
        <v>121</v>
      </c>
      <c r="H682" t="s">
        <v>2033</v>
      </c>
      <c r="I682" t="s">
        <v>3094</v>
      </c>
      <c r="J682" t="s">
        <v>162</v>
      </c>
      <c r="K682" s="62">
        <v>44742</v>
      </c>
      <c r="L682" t="s">
        <v>122</v>
      </c>
      <c r="M682" t="s">
        <v>879</v>
      </c>
      <c r="N682" t="s">
        <v>880</v>
      </c>
      <c r="O682">
        <v>14</v>
      </c>
      <c r="P682">
        <v>14</v>
      </c>
      <c r="Q682" s="27">
        <v>114.8</v>
      </c>
      <c r="R682" s="27">
        <v>0</v>
      </c>
      <c r="S682" s="27">
        <v>114.8</v>
      </c>
      <c r="T682" s="154">
        <f t="shared" si="12"/>
        <v>114.8</v>
      </c>
    </row>
    <row r="683" spans="1:20">
      <c r="A683" t="s">
        <v>104</v>
      </c>
      <c r="B683" t="s">
        <v>1503</v>
      </c>
      <c r="C683" t="s">
        <v>1504</v>
      </c>
      <c r="D683" t="s">
        <v>2029</v>
      </c>
      <c r="E683" t="s">
        <v>2642</v>
      </c>
      <c r="F683" t="s">
        <v>121</v>
      </c>
      <c r="G683" t="s">
        <v>121</v>
      </c>
      <c r="H683" t="s">
        <v>2033</v>
      </c>
      <c r="I683" t="s">
        <v>3094</v>
      </c>
      <c r="J683" t="s">
        <v>162</v>
      </c>
      <c r="K683" s="62">
        <v>44742</v>
      </c>
      <c r="L683" t="s">
        <v>122</v>
      </c>
      <c r="M683" t="s">
        <v>163</v>
      </c>
      <c r="N683" t="s">
        <v>164</v>
      </c>
      <c r="O683">
        <v>1</v>
      </c>
      <c r="P683">
        <v>1</v>
      </c>
      <c r="Q683" s="27">
        <v>1.1000000000000001</v>
      </c>
      <c r="R683" s="27">
        <v>0</v>
      </c>
      <c r="S683" s="27">
        <v>1.1000000000000001</v>
      </c>
      <c r="T683" s="154">
        <f t="shared" si="12"/>
        <v>1.1000000000000001</v>
      </c>
    </row>
    <row r="684" spans="1:20">
      <c r="A684" t="s">
        <v>104</v>
      </c>
      <c r="B684" t="s">
        <v>1503</v>
      </c>
      <c r="C684" t="s">
        <v>1504</v>
      </c>
      <c r="D684" t="s">
        <v>2029</v>
      </c>
      <c r="E684" t="s">
        <v>2642</v>
      </c>
      <c r="F684" t="s">
        <v>121</v>
      </c>
      <c r="G684" t="s">
        <v>121</v>
      </c>
      <c r="H684" t="s">
        <v>2033</v>
      </c>
      <c r="I684" t="s">
        <v>3094</v>
      </c>
      <c r="J684" t="s">
        <v>162</v>
      </c>
      <c r="K684" s="62">
        <v>44742</v>
      </c>
      <c r="L684" t="s">
        <v>122</v>
      </c>
      <c r="M684" t="s">
        <v>984</v>
      </c>
      <c r="N684" t="s">
        <v>985</v>
      </c>
      <c r="O684">
        <v>1</v>
      </c>
      <c r="P684">
        <v>1</v>
      </c>
      <c r="Q684" s="27">
        <v>1.52</v>
      </c>
      <c r="R684" s="27">
        <v>0</v>
      </c>
      <c r="S684" s="27">
        <v>1.52</v>
      </c>
      <c r="T684" s="154">
        <f t="shared" si="12"/>
        <v>1.52</v>
      </c>
    </row>
    <row r="685" spans="1:20">
      <c r="A685" t="s">
        <v>104</v>
      </c>
      <c r="B685" t="s">
        <v>1505</v>
      </c>
      <c r="C685" t="s">
        <v>1506</v>
      </c>
      <c r="D685" t="s">
        <v>2029</v>
      </c>
      <c r="E685" t="s">
        <v>2642</v>
      </c>
      <c r="F685" t="s">
        <v>121</v>
      </c>
      <c r="G685" t="s">
        <v>121</v>
      </c>
      <c r="H685" t="s">
        <v>2033</v>
      </c>
      <c r="I685" t="s">
        <v>3095</v>
      </c>
      <c r="J685" t="s">
        <v>162</v>
      </c>
      <c r="K685" s="62">
        <v>44742</v>
      </c>
      <c r="L685" t="s">
        <v>120</v>
      </c>
      <c r="M685" t="s">
        <v>121</v>
      </c>
      <c r="N685" t="s">
        <v>121</v>
      </c>
      <c r="O685">
        <v>0</v>
      </c>
      <c r="P685">
        <v>5</v>
      </c>
      <c r="Q685" s="27">
        <v>38.050000000000004</v>
      </c>
      <c r="R685" s="27">
        <v>10</v>
      </c>
      <c r="S685" s="27">
        <v>48.050000000000004</v>
      </c>
      <c r="T685" s="154">
        <f t="shared" si="12"/>
        <v>48.050000000000004</v>
      </c>
    </row>
    <row r="686" spans="1:20">
      <c r="A686" t="s">
        <v>104</v>
      </c>
      <c r="B686" t="s">
        <v>1505</v>
      </c>
      <c r="C686" t="s">
        <v>1506</v>
      </c>
      <c r="D686" t="s">
        <v>2029</v>
      </c>
      <c r="E686" t="s">
        <v>2642</v>
      </c>
      <c r="F686" t="s">
        <v>121</v>
      </c>
      <c r="G686" t="s">
        <v>121</v>
      </c>
      <c r="H686" t="s">
        <v>2033</v>
      </c>
      <c r="I686" t="s">
        <v>3095</v>
      </c>
      <c r="J686" t="s">
        <v>162</v>
      </c>
      <c r="K686" s="62">
        <v>44742</v>
      </c>
      <c r="L686" t="s">
        <v>122</v>
      </c>
      <c r="M686" t="s">
        <v>879</v>
      </c>
      <c r="N686" t="s">
        <v>880</v>
      </c>
      <c r="O686">
        <v>4</v>
      </c>
      <c r="P686">
        <v>4</v>
      </c>
      <c r="Q686" s="27">
        <v>60.2</v>
      </c>
      <c r="R686" s="27">
        <v>0</v>
      </c>
      <c r="S686" s="27">
        <v>60.2</v>
      </c>
      <c r="T686" s="154">
        <f t="shared" si="12"/>
        <v>60.2</v>
      </c>
    </row>
    <row r="687" spans="1:20">
      <c r="A687" t="s">
        <v>104</v>
      </c>
      <c r="B687" t="s">
        <v>1505</v>
      </c>
      <c r="C687" t="s">
        <v>1506</v>
      </c>
      <c r="D687" t="s">
        <v>2029</v>
      </c>
      <c r="E687" t="s">
        <v>2642</v>
      </c>
      <c r="F687" t="s">
        <v>121</v>
      </c>
      <c r="G687" t="s">
        <v>121</v>
      </c>
      <c r="H687" t="s">
        <v>2033</v>
      </c>
      <c r="I687" t="s">
        <v>3095</v>
      </c>
      <c r="J687" t="s">
        <v>162</v>
      </c>
      <c r="K687" s="62">
        <v>44742</v>
      </c>
      <c r="L687" t="s">
        <v>122</v>
      </c>
      <c r="M687" t="s">
        <v>191</v>
      </c>
      <c r="N687" t="s">
        <v>192</v>
      </c>
      <c r="O687">
        <v>1</v>
      </c>
      <c r="P687">
        <v>1</v>
      </c>
      <c r="Q687" s="27">
        <v>1.6300000000000001</v>
      </c>
      <c r="R687" s="27">
        <v>2</v>
      </c>
      <c r="S687" s="27">
        <v>3.63</v>
      </c>
      <c r="T687" s="154">
        <f t="shared" si="12"/>
        <v>3.63</v>
      </c>
    </row>
    <row r="688" spans="1:20">
      <c r="A688" t="s">
        <v>104</v>
      </c>
      <c r="B688" t="s">
        <v>1505</v>
      </c>
      <c r="C688" t="s">
        <v>1506</v>
      </c>
      <c r="D688" t="s">
        <v>2029</v>
      </c>
      <c r="E688" t="s">
        <v>2642</v>
      </c>
      <c r="F688" t="s">
        <v>121</v>
      </c>
      <c r="G688" t="s">
        <v>121</v>
      </c>
      <c r="H688" t="s">
        <v>2033</v>
      </c>
      <c r="I688" t="s">
        <v>3095</v>
      </c>
      <c r="J688" t="s">
        <v>162</v>
      </c>
      <c r="K688" s="62">
        <v>44742</v>
      </c>
      <c r="L688" t="s">
        <v>122</v>
      </c>
      <c r="M688" t="s">
        <v>226</v>
      </c>
      <c r="N688" t="s">
        <v>227</v>
      </c>
      <c r="O688">
        <v>1</v>
      </c>
      <c r="P688">
        <v>1</v>
      </c>
      <c r="Q688" s="27">
        <v>5.28</v>
      </c>
      <c r="R688" s="27">
        <v>0</v>
      </c>
      <c r="S688" s="27">
        <v>5.28</v>
      </c>
      <c r="T688" s="154">
        <f t="shared" si="12"/>
        <v>5.28</v>
      </c>
    </row>
    <row r="689" spans="1:20">
      <c r="A689" t="s">
        <v>104</v>
      </c>
      <c r="B689" t="s">
        <v>1505</v>
      </c>
      <c r="C689" t="s">
        <v>1506</v>
      </c>
      <c r="D689" t="s">
        <v>2029</v>
      </c>
      <c r="E689" t="s">
        <v>2642</v>
      </c>
      <c r="F689" t="s">
        <v>121</v>
      </c>
      <c r="G689" t="s">
        <v>121</v>
      </c>
      <c r="H689" t="s">
        <v>2033</v>
      </c>
      <c r="I689" t="s">
        <v>3095</v>
      </c>
      <c r="J689" t="s">
        <v>162</v>
      </c>
      <c r="K689" s="62">
        <v>44742</v>
      </c>
      <c r="L689" t="s">
        <v>120</v>
      </c>
      <c r="M689" t="s">
        <v>121</v>
      </c>
      <c r="N689" t="s">
        <v>121</v>
      </c>
      <c r="O689">
        <v>0</v>
      </c>
      <c r="P689">
        <v>2</v>
      </c>
      <c r="Q689" s="27">
        <v>15.22</v>
      </c>
      <c r="R689" s="27">
        <v>4</v>
      </c>
      <c r="S689" s="27">
        <v>19.22</v>
      </c>
      <c r="T689" s="154">
        <f t="shared" si="12"/>
        <v>19.22</v>
      </c>
    </row>
    <row r="690" spans="1:20">
      <c r="A690" t="s">
        <v>104</v>
      </c>
      <c r="B690" t="s">
        <v>1505</v>
      </c>
      <c r="C690" t="s">
        <v>1506</v>
      </c>
      <c r="D690" t="s">
        <v>2029</v>
      </c>
      <c r="E690" t="s">
        <v>2642</v>
      </c>
      <c r="F690" t="s">
        <v>121</v>
      </c>
      <c r="G690" t="s">
        <v>121</v>
      </c>
      <c r="H690" t="s">
        <v>2033</v>
      </c>
      <c r="I690" t="s">
        <v>3095</v>
      </c>
      <c r="J690" t="s">
        <v>162</v>
      </c>
      <c r="K690" s="62">
        <v>44742</v>
      </c>
      <c r="L690" t="s">
        <v>122</v>
      </c>
      <c r="M690" t="s">
        <v>879</v>
      </c>
      <c r="N690" t="s">
        <v>880</v>
      </c>
      <c r="O690">
        <v>2</v>
      </c>
      <c r="P690">
        <v>2</v>
      </c>
      <c r="Q690" s="27">
        <v>16.399999999999999</v>
      </c>
      <c r="R690" s="27">
        <v>0</v>
      </c>
      <c r="S690" s="27">
        <v>16.399999999999999</v>
      </c>
      <c r="T690" s="154">
        <f t="shared" si="12"/>
        <v>16.399999999999999</v>
      </c>
    </row>
    <row r="691" spans="1:20">
      <c r="A691" t="s">
        <v>104</v>
      </c>
      <c r="B691" t="s">
        <v>1505</v>
      </c>
      <c r="C691" t="s">
        <v>1506</v>
      </c>
      <c r="D691" t="s">
        <v>2029</v>
      </c>
      <c r="E691" t="s">
        <v>2642</v>
      </c>
      <c r="F691" t="s">
        <v>121</v>
      </c>
      <c r="G691" t="s">
        <v>121</v>
      </c>
      <c r="H691" t="s">
        <v>2033</v>
      </c>
      <c r="I691" t="s">
        <v>3095</v>
      </c>
      <c r="J691" t="s">
        <v>162</v>
      </c>
      <c r="K691" s="62">
        <v>44742</v>
      </c>
      <c r="L691" t="s">
        <v>120</v>
      </c>
      <c r="M691" t="s">
        <v>121</v>
      </c>
      <c r="N691" t="s">
        <v>121</v>
      </c>
      <c r="O691">
        <v>0</v>
      </c>
      <c r="P691">
        <v>3</v>
      </c>
      <c r="Q691" s="27">
        <v>22.830000000000002</v>
      </c>
      <c r="R691" s="27">
        <v>6</v>
      </c>
      <c r="S691" s="27">
        <v>28.830000000000002</v>
      </c>
      <c r="T691" s="154">
        <f t="shared" si="12"/>
        <v>28.830000000000002</v>
      </c>
    </row>
    <row r="692" spans="1:20">
      <c r="A692" t="s">
        <v>104</v>
      </c>
      <c r="B692" t="s">
        <v>1505</v>
      </c>
      <c r="C692" t="s">
        <v>1506</v>
      </c>
      <c r="D692" t="s">
        <v>2029</v>
      </c>
      <c r="E692" t="s">
        <v>2642</v>
      </c>
      <c r="F692" t="s">
        <v>121</v>
      </c>
      <c r="G692" t="s">
        <v>121</v>
      </c>
      <c r="H692" t="s">
        <v>2033</v>
      </c>
      <c r="I692" t="s">
        <v>3095</v>
      </c>
      <c r="J692" t="s">
        <v>162</v>
      </c>
      <c r="K692" s="62">
        <v>44742</v>
      </c>
      <c r="L692" t="s">
        <v>122</v>
      </c>
      <c r="M692" t="s">
        <v>879</v>
      </c>
      <c r="N692" t="s">
        <v>880</v>
      </c>
      <c r="O692">
        <v>3</v>
      </c>
      <c r="P692">
        <v>3</v>
      </c>
      <c r="Q692" s="27">
        <v>24.6</v>
      </c>
      <c r="R692" s="27">
        <v>0</v>
      </c>
      <c r="S692" s="27">
        <v>24.6</v>
      </c>
      <c r="T692" s="154">
        <f t="shared" si="12"/>
        <v>24.6</v>
      </c>
    </row>
    <row r="693" spans="1:20">
      <c r="A693" t="s">
        <v>104</v>
      </c>
      <c r="B693" t="s">
        <v>3096</v>
      </c>
      <c r="C693" t="s">
        <v>3097</v>
      </c>
      <c r="D693" t="s">
        <v>2029</v>
      </c>
      <c r="E693" t="s">
        <v>2642</v>
      </c>
      <c r="F693" t="s">
        <v>121</v>
      </c>
      <c r="G693" t="s">
        <v>121</v>
      </c>
      <c r="H693" t="s">
        <v>2033</v>
      </c>
      <c r="I693" t="s">
        <v>3098</v>
      </c>
      <c r="J693" t="s">
        <v>162</v>
      </c>
      <c r="K693" s="62">
        <v>44742</v>
      </c>
      <c r="L693" t="s">
        <v>120</v>
      </c>
      <c r="M693" t="s">
        <v>121</v>
      </c>
      <c r="N693" t="s">
        <v>121</v>
      </c>
      <c r="O693">
        <v>0</v>
      </c>
      <c r="P693">
        <v>1</v>
      </c>
      <c r="Q693" s="27">
        <v>7.61</v>
      </c>
      <c r="R693" s="27">
        <v>1</v>
      </c>
      <c r="S693" s="27">
        <v>8.61</v>
      </c>
      <c r="T693" s="154">
        <f t="shared" si="12"/>
        <v>8.61</v>
      </c>
    </row>
    <row r="694" spans="1:20">
      <c r="A694" t="s">
        <v>104</v>
      </c>
      <c r="B694" t="s">
        <v>1507</v>
      </c>
      <c r="C694" t="s">
        <v>1508</v>
      </c>
      <c r="D694" t="s">
        <v>2029</v>
      </c>
      <c r="E694" t="s">
        <v>2642</v>
      </c>
      <c r="F694" t="s">
        <v>121</v>
      </c>
      <c r="G694" t="s">
        <v>121</v>
      </c>
      <c r="H694" t="s">
        <v>2033</v>
      </c>
      <c r="I694" t="s">
        <v>3099</v>
      </c>
      <c r="J694" t="s">
        <v>162</v>
      </c>
      <c r="K694" s="62">
        <v>44742</v>
      </c>
      <c r="L694" t="s">
        <v>120</v>
      </c>
      <c r="M694" t="s">
        <v>121</v>
      </c>
      <c r="N694" t="s">
        <v>121</v>
      </c>
      <c r="O694">
        <v>0</v>
      </c>
      <c r="P694">
        <v>2</v>
      </c>
      <c r="Q694" s="27">
        <v>15.22</v>
      </c>
      <c r="R694" s="27">
        <v>2</v>
      </c>
      <c r="S694" s="27">
        <v>17.22</v>
      </c>
      <c r="T694" s="154">
        <f t="shared" si="12"/>
        <v>17.22</v>
      </c>
    </row>
    <row r="695" spans="1:20">
      <c r="A695" t="s">
        <v>104</v>
      </c>
      <c r="B695" t="s">
        <v>1507</v>
      </c>
      <c r="C695" t="s">
        <v>1508</v>
      </c>
      <c r="D695" t="s">
        <v>2029</v>
      </c>
      <c r="E695" t="s">
        <v>2642</v>
      </c>
      <c r="F695" t="s">
        <v>121</v>
      </c>
      <c r="G695" t="s">
        <v>121</v>
      </c>
      <c r="H695" t="s">
        <v>2033</v>
      </c>
      <c r="I695" t="s">
        <v>3099</v>
      </c>
      <c r="J695" t="s">
        <v>162</v>
      </c>
      <c r="K695" s="62">
        <v>44742</v>
      </c>
      <c r="L695" t="s">
        <v>122</v>
      </c>
      <c r="M695" t="s">
        <v>879</v>
      </c>
      <c r="N695" t="s">
        <v>880</v>
      </c>
      <c r="O695">
        <v>2</v>
      </c>
      <c r="P695">
        <v>2</v>
      </c>
      <c r="Q695" s="27">
        <v>16.399999999999999</v>
      </c>
      <c r="R695" s="27">
        <v>0</v>
      </c>
      <c r="S695" s="27">
        <v>16.399999999999999</v>
      </c>
      <c r="T695" s="154">
        <f t="shared" si="12"/>
        <v>16.399999999999999</v>
      </c>
    </row>
    <row r="696" spans="1:20">
      <c r="A696" t="s">
        <v>104</v>
      </c>
      <c r="B696" t="s">
        <v>1509</v>
      </c>
      <c r="C696" t="s">
        <v>1510</v>
      </c>
      <c r="D696" t="s">
        <v>2029</v>
      </c>
      <c r="E696" t="s">
        <v>2642</v>
      </c>
      <c r="F696" t="s">
        <v>121</v>
      </c>
      <c r="G696" t="s">
        <v>121</v>
      </c>
      <c r="H696" t="s">
        <v>2033</v>
      </c>
      <c r="I696" t="s">
        <v>3100</v>
      </c>
      <c r="J696" t="s">
        <v>162</v>
      </c>
      <c r="K696" s="62">
        <v>44742</v>
      </c>
      <c r="L696" t="s">
        <v>120</v>
      </c>
      <c r="M696" t="s">
        <v>121</v>
      </c>
      <c r="N696" t="s">
        <v>121</v>
      </c>
      <c r="O696">
        <v>0</v>
      </c>
      <c r="P696">
        <v>1</v>
      </c>
      <c r="Q696" s="27">
        <v>7.61</v>
      </c>
      <c r="R696" s="27">
        <v>2</v>
      </c>
      <c r="S696" s="27">
        <v>9.61</v>
      </c>
      <c r="T696" s="154">
        <f t="shared" si="12"/>
        <v>9.61</v>
      </c>
    </row>
    <row r="697" spans="1:20">
      <c r="A697" t="s">
        <v>104</v>
      </c>
      <c r="B697" t="s">
        <v>1509</v>
      </c>
      <c r="C697" t="s">
        <v>1510</v>
      </c>
      <c r="D697" t="s">
        <v>2029</v>
      </c>
      <c r="E697" t="s">
        <v>2642</v>
      </c>
      <c r="F697" t="s">
        <v>121</v>
      </c>
      <c r="G697" t="s">
        <v>121</v>
      </c>
      <c r="H697" t="s">
        <v>2033</v>
      </c>
      <c r="I697" t="s">
        <v>3100</v>
      </c>
      <c r="J697" t="s">
        <v>162</v>
      </c>
      <c r="K697" s="62">
        <v>44742</v>
      </c>
      <c r="L697" t="s">
        <v>122</v>
      </c>
      <c r="M697" t="s">
        <v>879</v>
      </c>
      <c r="N697" t="s">
        <v>880</v>
      </c>
      <c r="O697">
        <v>2</v>
      </c>
      <c r="P697">
        <v>1</v>
      </c>
      <c r="Q697" s="27">
        <v>16.399999999999999</v>
      </c>
      <c r="R697" s="27">
        <v>0</v>
      </c>
      <c r="S697" s="27">
        <v>16.399999999999999</v>
      </c>
      <c r="T697" s="154">
        <f t="shared" si="12"/>
        <v>16.399999999999999</v>
      </c>
    </row>
    <row r="698" spans="1:20">
      <c r="A698" t="s">
        <v>104</v>
      </c>
      <c r="B698" t="s">
        <v>1511</v>
      </c>
      <c r="C698" t="s">
        <v>1512</v>
      </c>
      <c r="D698" t="s">
        <v>2029</v>
      </c>
      <c r="E698" t="s">
        <v>2642</v>
      </c>
      <c r="F698" t="s">
        <v>121</v>
      </c>
      <c r="G698" t="s">
        <v>121</v>
      </c>
      <c r="H698" t="s">
        <v>2033</v>
      </c>
      <c r="I698" t="s">
        <v>3101</v>
      </c>
      <c r="J698" t="s">
        <v>162</v>
      </c>
      <c r="K698" s="62">
        <v>44742</v>
      </c>
      <c r="L698" t="s">
        <v>120</v>
      </c>
      <c r="M698" t="s">
        <v>121</v>
      </c>
      <c r="N698" t="s">
        <v>121</v>
      </c>
      <c r="O698">
        <v>0</v>
      </c>
      <c r="P698">
        <v>1</v>
      </c>
      <c r="Q698" s="27">
        <v>7.61</v>
      </c>
      <c r="R698" s="27">
        <v>8</v>
      </c>
      <c r="S698" s="27">
        <v>15.610000000000001</v>
      </c>
      <c r="T698" s="154">
        <f t="shared" ref="T698:T761" si="13">S698</f>
        <v>15.610000000000001</v>
      </c>
    </row>
    <row r="699" spans="1:20">
      <c r="A699" t="s">
        <v>104</v>
      </c>
      <c r="B699" t="s">
        <v>1511</v>
      </c>
      <c r="C699" t="s">
        <v>1512</v>
      </c>
      <c r="D699" t="s">
        <v>2029</v>
      </c>
      <c r="E699" t="s">
        <v>2642</v>
      </c>
      <c r="F699" t="s">
        <v>121</v>
      </c>
      <c r="G699" t="s">
        <v>121</v>
      </c>
      <c r="H699" t="s">
        <v>2033</v>
      </c>
      <c r="I699" t="s">
        <v>3101</v>
      </c>
      <c r="J699" t="s">
        <v>162</v>
      </c>
      <c r="K699" s="62">
        <v>44742</v>
      </c>
      <c r="L699" t="s">
        <v>122</v>
      </c>
      <c r="M699" t="s">
        <v>879</v>
      </c>
      <c r="N699" t="s">
        <v>880</v>
      </c>
      <c r="O699">
        <v>4</v>
      </c>
      <c r="P699">
        <v>1</v>
      </c>
      <c r="Q699" s="27">
        <v>32.799999999999997</v>
      </c>
      <c r="R699" s="27">
        <v>0</v>
      </c>
      <c r="S699" s="27">
        <v>32.799999999999997</v>
      </c>
      <c r="T699" s="154">
        <f t="shared" si="13"/>
        <v>32.799999999999997</v>
      </c>
    </row>
    <row r="700" spans="1:20">
      <c r="A700" t="s">
        <v>104</v>
      </c>
      <c r="B700" t="s">
        <v>1511</v>
      </c>
      <c r="C700" t="s">
        <v>1512</v>
      </c>
      <c r="D700" t="s">
        <v>2029</v>
      </c>
      <c r="E700" t="s">
        <v>2642</v>
      </c>
      <c r="F700" t="s">
        <v>121</v>
      </c>
      <c r="G700" t="s">
        <v>121</v>
      </c>
      <c r="H700" t="s">
        <v>2033</v>
      </c>
      <c r="I700" t="s">
        <v>3101</v>
      </c>
      <c r="J700" t="s">
        <v>162</v>
      </c>
      <c r="K700" s="62">
        <v>44742</v>
      </c>
      <c r="L700" t="s">
        <v>122</v>
      </c>
      <c r="M700" t="s">
        <v>191</v>
      </c>
      <c r="N700" t="s">
        <v>192</v>
      </c>
      <c r="O700">
        <v>1</v>
      </c>
      <c r="P700">
        <v>1</v>
      </c>
      <c r="Q700" s="27">
        <v>1.6300000000000001</v>
      </c>
      <c r="R700" s="27">
        <v>2</v>
      </c>
      <c r="S700" s="27">
        <v>3.63</v>
      </c>
      <c r="T700" s="154">
        <f t="shared" si="13"/>
        <v>3.63</v>
      </c>
    </row>
    <row r="701" spans="1:20">
      <c r="A701" t="s">
        <v>104</v>
      </c>
      <c r="B701" t="s">
        <v>1511</v>
      </c>
      <c r="C701" t="s">
        <v>1512</v>
      </c>
      <c r="D701" t="s">
        <v>2029</v>
      </c>
      <c r="E701" t="s">
        <v>2642</v>
      </c>
      <c r="F701" t="s">
        <v>121</v>
      </c>
      <c r="G701" t="s">
        <v>121</v>
      </c>
      <c r="H701" t="s">
        <v>2033</v>
      </c>
      <c r="I701" t="s">
        <v>3101</v>
      </c>
      <c r="J701" t="s">
        <v>162</v>
      </c>
      <c r="K701" s="62">
        <v>44742</v>
      </c>
      <c r="L701" t="s">
        <v>122</v>
      </c>
      <c r="M701" t="s">
        <v>226</v>
      </c>
      <c r="N701" t="s">
        <v>227</v>
      </c>
      <c r="O701">
        <v>1</v>
      </c>
      <c r="P701">
        <v>1</v>
      </c>
      <c r="Q701" s="27">
        <v>5.28</v>
      </c>
      <c r="R701" s="27">
        <v>0</v>
      </c>
      <c r="S701" s="27">
        <v>5.28</v>
      </c>
      <c r="T701" s="154">
        <f t="shared" si="13"/>
        <v>5.28</v>
      </c>
    </row>
    <row r="702" spans="1:20">
      <c r="A702" t="s">
        <v>104</v>
      </c>
      <c r="B702" t="s">
        <v>1513</v>
      </c>
      <c r="C702" t="s">
        <v>1514</v>
      </c>
      <c r="D702" t="s">
        <v>2029</v>
      </c>
      <c r="E702" t="s">
        <v>2642</v>
      </c>
      <c r="F702" t="s">
        <v>121</v>
      </c>
      <c r="G702" t="s">
        <v>121</v>
      </c>
      <c r="H702" t="s">
        <v>2033</v>
      </c>
      <c r="I702" t="s">
        <v>3102</v>
      </c>
      <c r="J702" t="s">
        <v>162</v>
      </c>
      <c r="K702" s="62">
        <v>44742</v>
      </c>
      <c r="L702" t="s">
        <v>120</v>
      </c>
      <c r="M702" t="s">
        <v>121</v>
      </c>
      <c r="N702" t="s">
        <v>121</v>
      </c>
      <c r="O702">
        <v>0</v>
      </c>
      <c r="P702">
        <v>1</v>
      </c>
      <c r="Q702" s="27">
        <v>7.61</v>
      </c>
      <c r="R702" s="27">
        <v>2</v>
      </c>
      <c r="S702" s="27">
        <v>9.61</v>
      </c>
      <c r="T702" s="154">
        <f t="shared" si="13"/>
        <v>9.61</v>
      </c>
    </row>
    <row r="703" spans="1:20">
      <c r="A703" t="s">
        <v>73</v>
      </c>
      <c r="B703" t="s">
        <v>3103</v>
      </c>
      <c r="C703" t="s">
        <v>3104</v>
      </c>
      <c r="D703" t="s">
        <v>2029</v>
      </c>
      <c r="E703" t="s">
        <v>2642</v>
      </c>
      <c r="F703" t="s">
        <v>121</v>
      </c>
      <c r="G703" t="s">
        <v>121</v>
      </c>
      <c r="H703" t="s">
        <v>2033</v>
      </c>
      <c r="I703" t="s">
        <v>3105</v>
      </c>
      <c r="J703" t="s">
        <v>162</v>
      </c>
      <c r="K703" s="62">
        <v>44742</v>
      </c>
      <c r="L703" t="s">
        <v>120</v>
      </c>
      <c r="M703" t="s">
        <v>121</v>
      </c>
      <c r="N703" t="s">
        <v>121</v>
      </c>
      <c r="O703">
        <v>0</v>
      </c>
      <c r="P703">
        <v>1</v>
      </c>
      <c r="Q703" s="27">
        <v>7.61</v>
      </c>
      <c r="R703" s="27">
        <v>2</v>
      </c>
      <c r="S703" s="27">
        <v>9.61</v>
      </c>
      <c r="T703" s="154">
        <f t="shared" si="13"/>
        <v>9.61</v>
      </c>
    </row>
    <row r="704" spans="1:20">
      <c r="A704" t="s">
        <v>73</v>
      </c>
      <c r="B704" t="s">
        <v>1008</v>
      </c>
      <c r="C704" t="s">
        <v>1009</v>
      </c>
      <c r="D704" t="s">
        <v>2029</v>
      </c>
      <c r="E704" t="s">
        <v>2642</v>
      </c>
      <c r="F704" t="s">
        <v>121</v>
      </c>
      <c r="G704" t="s">
        <v>121</v>
      </c>
      <c r="H704" t="s">
        <v>2033</v>
      </c>
      <c r="I704" t="s">
        <v>3106</v>
      </c>
      <c r="J704" t="s">
        <v>162</v>
      </c>
      <c r="K704" s="62">
        <v>44742</v>
      </c>
      <c r="L704" t="s">
        <v>120</v>
      </c>
      <c r="M704" t="s">
        <v>121</v>
      </c>
      <c r="N704" t="s">
        <v>121</v>
      </c>
      <c r="O704">
        <v>0</v>
      </c>
      <c r="P704">
        <v>2</v>
      </c>
      <c r="Q704" s="27">
        <v>15.22</v>
      </c>
      <c r="R704" s="27">
        <v>4</v>
      </c>
      <c r="S704" s="27">
        <v>19.22</v>
      </c>
      <c r="T704" s="154">
        <f t="shared" si="13"/>
        <v>19.22</v>
      </c>
    </row>
    <row r="705" spans="1:20">
      <c r="A705" t="s">
        <v>73</v>
      </c>
      <c r="B705" t="s">
        <v>1008</v>
      </c>
      <c r="C705" t="s">
        <v>1009</v>
      </c>
      <c r="D705" t="s">
        <v>2029</v>
      </c>
      <c r="E705" t="s">
        <v>2642</v>
      </c>
      <c r="F705" t="s">
        <v>121</v>
      </c>
      <c r="G705" t="s">
        <v>121</v>
      </c>
      <c r="H705" t="s">
        <v>2033</v>
      </c>
      <c r="I705" t="s">
        <v>3106</v>
      </c>
      <c r="J705" t="s">
        <v>162</v>
      </c>
      <c r="K705" s="62">
        <v>44742</v>
      </c>
      <c r="L705" t="s">
        <v>122</v>
      </c>
      <c r="M705" t="s">
        <v>879</v>
      </c>
      <c r="N705" t="s">
        <v>880</v>
      </c>
      <c r="O705">
        <v>2</v>
      </c>
      <c r="P705">
        <v>2</v>
      </c>
      <c r="Q705" s="27">
        <v>16.399999999999999</v>
      </c>
      <c r="R705" s="27">
        <v>0</v>
      </c>
      <c r="S705" s="27">
        <v>16.399999999999999</v>
      </c>
      <c r="T705" s="154">
        <f t="shared" si="13"/>
        <v>16.399999999999999</v>
      </c>
    </row>
    <row r="706" spans="1:20">
      <c r="A706" t="s">
        <v>73</v>
      </c>
      <c r="B706" t="s">
        <v>1010</v>
      </c>
      <c r="C706" t="s">
        <v>1011</v>
      </c>
      <c r="D706" t="s">
        <v>2029</v>
      </c>
      <c r="E706" t="s">
        <v>2642</v>
      </c>
      <c r="F706" t="s">
        <v>121</v>
      </c>
      <c r="G706" t="s">
        <v>121</v>
      </c>
      <c r="H706" t="s">
        <v>2033</v>
      </c>
      <c r="I706" t="s">
        <v>3107</v>
      </c>
      <c r="J706" t="s">
        <v>162</v>
      </c>
      <c r="K706" s="62">
        <v>44742</v>
      </c>
      <c r="L706" t="s">
        <v>120</v>
      </c>
      <c r="M706" t="s">
        <v>121</v>
      </c>
      <c r="N706" t="s">
        <v>121</v>
      </c>
      <c r="O706">
        <v>0</v>
      </c>
      <c r="P706">
        <v>8</v>
      </c>
      <c r="Q706" s="27">
        <v>60.88</v>
      </c>
      <c r="R706" s="27">
        <v>13</v>
      </c>
      <c r="S706" s="27">
        <v>73.88</v>
      </c>
      <c r="T706" s="154">
        <f t="shared" si="13"/>
        <v>73.88</v>
      </c>
    </row>
    <row r="707" spans="1:20">
      <c r="A707" t="s">
        <v>73</v>
      </c>
      <c r="B707" t="s">
        <v>1010</v>
      </c>
      <c r="C707" t="s">
        <v>1011</v>
      </c>
      <c r="D707" t="s">
        <v>2029</v>
      </c>
      <c r="E707" t="s">
        <v>2642</v>
      </c>
      <c r="F707" t="s">
        <v>121</v>
      </c>
      <c r="G707" t="s">
        <v>121</v>
      </c>
      <c r="H707" t="s">
        <v>2033</v>
      </c>
      <c r="I707" t="s">
        <v>3107</v>
      </c>
      <c r="J707" t="s">
        <v>162</v>
      </c>
      <c r="K707" s="62">
        <v>44742</v>
      </c>
      <c r="L707" t="s">
        <v>122</v>
      </c>
      <c r="M707" t="s">
        <v>163</v>
      </c>
      <c r="N707" t="s">
        <v>164</v>
      </c>
      <c r="O707">
        <v>2</v>
      </c>
      <c r="P707">
        <v>1</v>
      </c>
      <c r="Q707" s="27">
        <v>2.2000000000000002</v>
      </c>
      <c r="R707" s="27">
        <v>0</v>
      </c>
      <c r="S707" s="27">
        <v>2.2000000000000002</v>
      </c>
      <c r="T707" s="154">
        <f t="shared" si="13"/>
        <v>2.2000000000000002</v>
      </c>
    </row>
    <row r="708" spans="1:20">
      <c r="A708" t="s">
        <v>73</v>
      </c>
      <c r="B708" t="s">
        <v>3108</v>
      </c>
      <c r="C708" t="s">
        <v>3109</v>
      </c>
      <c r="D708" t="s">
        <v>2029</v>
      </c>
      <c r="E708" t="s">
        <v>2642</v>
      </c>
      <c r="F708" t="s">
        <v>121</v>
      </c>
      <c r="G708" t="s">
        <v>121</v>
      </c>
      <c r="H708" t="s">
        <v>2033</v>
      </c>
      <c r="I708" t="s">
        <v>3110</v>
      </c>
      <c r="J708" t="s">
        <v>162</v>
      </c>
      <c r="K708" s="62">
        <v>44742</v>
      </c>
      <c r="L708" t="s">
        <v>120</v>
      </c>
      <c r="M708" t="s">
        <v>121</v>
      </c>
      <c r="N708" t="s">
        <v>121</v>
      </c>
      <c r="O708">
        <v>0</v>
      </c>
      <c r="P708">
        <v>1</v>
      </c>
      <c r="Q708" s="27">
        <v>7.61</v>
      </c>
      <c r="R708" s="27">
        <v>2</v>
      </c>
      <c r="S708" s="27">
        <v>9.61</v>
      </c>
      <c r="T708" s="154">
        <f t="shared" si="13"/>
        <v>9.61</v>
      </c>
    </row>
    <row r="709" spans="1:20">
      <c r="A709" t="s">
        <v>73</v>
      </c>
      <c r="B709" t="s">
        <v>3108</v>
      </c>
      <c r="C709" t="s">
        <v>3109</v>
      </c>
      <c r="D709" t="s">
        <v>2029</v>
      </c>
      <c r="E709" t="s">
        <v>2642</v>
      </c>
      <c r="F709" t="s">
        <v>121</v>
      </c>
      <c r="G709" t="s">
        <v>121</v>
      </c>
      <c r="H709" t="s">
        <v>2033</v>
      </c>
      <c r="I709" t="s">
        <v>3110</v>
      </c>
      <c r="J709" t="s">
        <v>162</v>
      </c>
      <c r="K709" s="62">
        <v>44742</v>
      </c>
      <c r="L709" t="s">
        <v>122</v>
      </c>
      <c r="M709" t="s">
        <v>879</v>
      </c>
      <c r="N709" t="s">
        <v>880</v>
      </c>
      <c r="O709">
        <v>1</v>
      </c>
      <c r="P709">
        <v>1</v>
      </c>
      <c r="Q709" s="27">
        <v>8.1999999999999993</v>
      </c>
      <c r="R709" s="27">
        <v>0</v>
      </c>
      <c r="S709" s="27">
        <v>8.1999999999999993</v>
      </c>
      <c r="T709" s="154">
        <f t="shared" si="13"/>
        <v>8.1999999999999993</v>
      </c>
    </row>
    <row r="710" spans="1:20">
      <c r="A710" t="s">
        <v>73</v>
      </c>
      <c r="B710" t="s">
        <v>3111</v>
      </c>
      <c r="C710" t="s">
        <v>3112</v>
      </c>
      <c r="D710" t="s">
        <v>2029</v>
      </c>
      <c r="E710" t="s">
        <v>2642</v>
      </c>
      <c r="F710" t="s">
        <v>121</v>
      </c>
      <c r="G710" t="s">
        <v>121</v>
      </c>
      <c r="H710" t="s">
        <v>2033</v>
      </c>
      <c r="I710" t="s">
        <v>3113</v>
      </c>
      <c r="J710" t="s">
        <v>162</v>
      </c>
      <c r="K710" s="62">
        <v>44742</v>
      </c>
      <c r="L710" t="s">
        <v>120</v>
      </c>
      <c r="M710" t="s">
        <v>121</v>
      </c>
      <c r="N710" t="s">
        <v>121</v>
      </c>
      <c r="O710">
        <v>0</v>
      </c>
      <c r="P710">
        <v>2</v>
      </c>
      <c r="Q710" s="27">
        <v>15.22</v>
      </c>
      <c r="R710" s="27">
        <v>3</v>
      </c>
      <c r="S710" s="27">
        <v>18.22</v>
      </c>
      <c r="T710" s="154">
        <f t="shared" si="13"/>
        <v>18.22</v>
      </c>
    </row>
    <row r="711" spans="1:20">
      <c r="A711" t="s">
        <v>73</v>
      </c>
      <c r="B711" t="s">
        <v>1012</v>
      </c>
      <c r="C711" t="s">
        <v>1013</v>
      </c>
      <c r="D711" t="s">
        <v>2029</v>
      </c>
      <c r="E711" t="s">
        <v>2642</v>
      </c>
      <c r="F711" t="s">
        <v>121</v>
      </c>
      <c r="G711" t="s">
        <v>121</v>
      </c>
      <c r="H711" t="s">
        <v>2033</v>
      </c>
      <c r="I711" t="s">
        <v>3114</v>
      </c>
      <c r="J711" t="s">
        <v>162</v>
      </c>
      <c r="K711" s="62">
        <v>44742</v>
      </c>
      <c r="L711" t="s">
        <v>120</v>
      </c>
      <c r="M711" t="s">
        <v>121</v>
      </c>
      <c r="N711" t="s">
        <v>121</v>
      </c>
      <c r="O711">
        <v>0</v>
      </c>
      <c r="P711">
        <v>2</v>
      </c>
      <c r="Q711" s="27">
        <v>15.22</v>
      </c>
      <c r="R711" s="27">
        <v>4</v>
      </c>
      <c r="S711" s="27">
        <v>19.22</v>
      </c>
      <c r="T711" s="154">
        <f t="shared" si="13"/>
        <v>19.22</v>
      </c>
    </row>
    <row r="712" spans="1:20">
      <c r="A712" t="s">
        <v>69</v>
      </c>
      <c r="B712" t="s">
        <v>916</v>
      </c>
      <c r="C712" t="s">
        <v>917</v>
      </c>
      <c r="D712" t="s">
        <v>2029</v>
      </c>
      <c r="E712" t="s">
        <v>2642</v>
      </c>
      <c r="F712" t="s">
        <v>121</v>
      </c>
      <c r="G712" t="s">
        <v>121</v>
      </c>
      <c r="H712" t="s">
        <v>2033</v>
      </c>
      <c r="I712" t="s">
        <v>3115</v>
      </c>
      <c r="J712" t="s">
        <v>162</v>
      </c>
      <c r="K712" s="62">
        <v>44742</v>
      </c>
      <c r="L712" t="s">
        <v>120</v>
      </c>
      <c r="M712" t="s">
        <v>121</v>
      </c>
      <c r="N712" t="s">
        <v>121</v>
      </c>
      <c r="O712">
        <v>0</v>
      </c>
      <c r="P712">
        <v>1</v>
      </c>
      <c r="Q712" s="27">
        <v>7.61</v>
      </c>
      <c r="R712" s="27">
        <v>0</v>
      </c>
      <c r="S712" s="27">
        <v>7.61</v>
      </c>
      <c r="T712" s="154">
        <f t="shared" si="13"/>
        <v>7.61</v>
      </c>
    </row>
    <row r="713" spans="1:20">
      <c r="A713" t="s">
        <v>69</v>
      </c>
      <c r="B713" t="s">
        <v>916</v>
      </c>
      <c r="C713" t="s">
        <v>917</v>
      </c>
      <c r="D713" t="s">
        <v>2029</v>
      </c>
      <c r="E713" t="s">
        <v>2642</v>
      </c>
      <c r="F713" t="s">
        <v>121</v>
      </c>
      <c r="G713" t="s">
        <v>121</v>
      </c>
      <c r="H713" t="s">
        <v>2033</v>
      </c>
      <c r="I713" t="s">
        <v>3115</v>
      </c>
      <c r="J713" t="s">
        <v>162</v>
      </c>
      <c r="K713" s="62">
        <v>44742</v>
      </c>
      <c r="L713" t="s">
        <v>122</v>
      </c>
      <c r="M713" t="s">
        <v>879</v>
      </c>
      <c r="N713" t="s">
        <v>880</v>
      </c>
      <c r="O713">
        <v>1</v>
      </c>
      <c r="P713">
        <v>1</v>
      </c>
      <c r="Q713" s="27">
        <v>8.1999999999999993</v>
      </c>
      <c r="R713" s="27">
        <v>0</v>
      </c>
      <c r="S713" s="27">
        <v>8.1999999999999993</v>
      </c>
      <c r="T713" s="154">
        <f t="shared" si="13"/>
        <v>8.1999999999999993</v>
      </c>
    </row>
    <row r="714" spans="1:20">
      <c r="A714" t="s">
        <v>69</v>
      </c>
      <c r="B714" t="s">
        <v>916</v>
      </c>
      <c r="C714" t="s">
        <v>917</v>
      </c>
      <c r="D714" t="s">
        <v>2029</v>
      </c>
      <c r="E714" t="s">
        <v>2642</v>
      </c>
      <c r="F714" t="s">
        <v>121</v>
      </c>
      <c r="G714" t="s">
        <v>121</v>
      </c>
      <c r="H714" t="s">
        <v>2033</v>
      </c>
      <c r="I714" t="s">
        <v>3115</v>
      </c>
      <c r="J714" t="s">
        <v>162</v>
      </c>
      <c r="K714" s="62">
        <v>44742</v>
      </c>
      <c r="L714" t="s">
        <v>120</v>
      </c>
      <c r="M714" t="s">
        <v>121</v>
      </c>
      <c r="N714" t="s">
        <v>121</v>
      </c>
      <c r="O714">
        <v>0</v>
      </c>
      <c r="P714">
        <v>8</v>
      </c>
      <c r="Q714" s="27">
        <v>60.88</v>
      </c>
      <c r="R714" s="27">
        <v>12</v>
      </c>
      <c r="S714" s="27">
        <v>72.88</v>
      </c>
      <c r="T714" s="154">
        <f t="shared" si="13"/>
        <v>72.88</v>
      </c>
    </row>
    <row r="715" spans="1:20">
      <c r="A715" t="s">
        <v>69</v>
      </c>
      <c r="B715" t="s">
        <v>916</v>
      </c>
      <c r="C715" t="s">
        <v>917</v>
      </c>
      <c r="D715" t="s">
        <v>2029</v>
      </c>
      <c r="E715" t="s">
        <v>2642</v>
      </c>
      <c r="F715" t="s">
        <v>121</v>
      </c>
      <c r="G715" t="s">
        <v>121</v>
      </c>
      <c r="H715" t="s">
        <v>2033</v>
      </c>
      <c r="I715" t="s">
        <v>3115</v>
      </c>
      <c r="J715" t="s">
        <v>162</v>
      </c>
      <c r="K715" s="62">
        <v>44742</v>
      </c>
      <c r="L715" t="s">
        <v>122</v>
      </c>
      <c r="M715" t="s">
        <v>879</v>
      </c>
      <c r="N715" t="s">
        <v>880</v>
      </c>
      <c r="O715">
        <v>9</v>
      </c>
      <c r="P715">
        <v>8</v>
      </c>
      <c r="Q715" s="27">
        <v>73.8</v>
      </c>
      <c r="R715" s="27">
        <v>0</v>
      </c>
      <c r="S715" s="27">
        <v>73.8</v>
      </c>
      <c r="T715" s="154">
        <f t="shared" si="13"/>
        <v>73.8</v>
      </c>
    </row>
    <row r="716" spans="1:20">
      <c r="A716" t="s">
        <v>69</v>
      </c>
      <c r="B716" t="s">
        <v>916</v>
      </c>
      <c r="C716" t="s">
        <v>917</v>
      </c>
      <c r="D716" t="s">
        <v>2029</v>
      </c>
      <c r="E716" t="s">
        <v>2642</v>
      </c>
      <c r="F716" t="s">
        <v>121</v>
      </c>
      <c r="G716" t="s">
        <v>121</v>
      </c>
      <c r="H716" t="s">
        <v>2033</v>
      </c>
      <c r="I716" t="s">
        <v>3115</v>
      </c>
      <c r="J716" t="s">
        <v>162</v>
      </c>
      <c r="K716" s="62">
        <v>44742</v>
      </c>
      <c r="L716" t="s">
        <v>122</v>
      </c>
      <c r="M716" t="s">
        <v>163</v>
      </c>
      <c r="N716" t="s">
        <v>164</v>
      </c>
      <c r="O716">
        <v>3</v>
      </c>
      <c r="P716">
        <v>3</v>
      </c>
      <c r="Q716" s="27">
        <v>3.3000000000000003</v>
      </c>
      <c r="R716" s="27">
        <v>0</v>
      </c>
      <c r="S716" s="27">
        <v>3.3000000000000003</v>
      </c>
      <c r="T716" s="154">
        <f t="shared" si="13"/>
        <v>3.3000000000000003</v>
      </c>
    </row>
    <row r="717" spans="1:20">
      <c r="A717" t="s">
        <v>69</v>
      </c>
      <c r="B717" t="s">
        <v>916</v>
      </c>
      <c r="C717" t="s">
        <v>917</v>
      </c>
      <c r="D717" t="s">
        <v>2029</v>
      </c>
      <c r="E717" t="s">
        <v>2642</v>
      </c>
      <c r="F717" t="s">
        <v>121</v>
      </c>
      <c r="G717" t="s">
        <v>121</v>
      </c>
      <c r="H717" t="s">
        <v>2033</v>
      </c>
      <c r="I717" t="s">
        <v>3115</v>
      </c>
      <c r="J717" t="s">
        <v>162</v>
      </c>
      <c r="K717" s="62">
        <v>44742</v>
      </c>
      <c r="L717" t="s">
        <v>122</v>
      </c>
      <c r="M717" t="s">
        <v>598</v>
      </c>
      <c r="N717" t="s">
        <v>599</v>
      </c>
      <c r="O717">
        <v>1</v>
      </c>
      <c r="P717">
        <v>1</v>
      </c>
      <c r="Q717" s="27">
        <v>0.44</v>
      </c>
      <c r="R717" s="27">
        <v>0</v>
      </c>
      <c r="S717" s="27">
        <v>0.44</v>
      </c>
      <c r="T717" s="154">
        <f t="shared" si="13"/>
        <v>0.44</v>
      </c>
    </row>
    <row r="718" spans="1:20">
      <c r="A718" t="s">
        <v>69</v>
      </c>
      <c r="B718" t="s">
        <v>918</v>
      </c>
      <c r="C718" t="s">
        <v>919</v>
      </c>
      <c r="D718" t="s">
        <v>2029</v>
      </c>
      <c r="E718" t="s">
        <v>2642</v>
      </c>
      <c r="F718" t="s">
        <v>121</v>
      </c>
      <c r="G718" t="s">
        <v>121</v>
      </c>
      <c r="H718" t="s">
        <v>2033</v>
      </c>
      <c r="I718" t="s">
        <v>3116</v>
      </c>
      <c r="J718" t="s">
        <v>162</v>
      </c>
      <c r="K718" s="62">
        <v>44742</v>
      </c>
      <c r="L718" t="s">
        <v>120</v>
      </c>
      <c r="M718" t="s">
        <v>121</v>
      </c>
      <c r="N718" t="s">
        <v>121</v>
      </c>
      <c r="O718">
        <v>0</v>
      </c>
      <c r="P718">
        <v>3</v>
      </c>
      <c r="Q718" s="27">
        <v>22.830000000000002</v>
      </c>
      <c r="R718" s="27">
        <v>4</v>
      </c>
      <c r="S718" s="27">
        <v>26.830000000000002</v>
      </c>
      <c r="T718" s="154">
        <f t="shared" si="13"/>
        <v>26.830000000000002</v>
      </c>
    </row>
    <row r="719" spans="1:20">
      <c r="A719" t="s">
        <v>69</v>
      </c>
      <c r="B719" t="s">
        <v>3117</v>
      </c>
      <c r="C719" t="s">
        <v>3118</v>
      </c>
      <c r="D719" t="s">
        <v>2029</v>
      </c>
      <c r="E719" t="s">
        <v>2642</v>
      </c>
      <c r="F719" t="s">
        <v>121</v>
      </c>
      <c r="G719" t="s">
        <v>121</v>
      </c>
      <c r="H719" t="s">
        <v>2033</v>
      </c>
      <c r="I719" t="s">
        <v>3119</v>
      </c>
      <c r="J719" t="s">
        <v>162</v>
      </c>
      <c r="K719" s="62">
        <v>44742</v>
      </c>
      <c r="L719" t="s">
        <v>120</v>
      </c>
      <c r="M719" t="s">
        <v>121</v>
      </c>
      <c r="N719" t="s">
        <v>121</v>
      </c>
      <c r="O719">
        <v>0</v>
      </c>
      <c r="P719">
        <v>1</v>
      </c>
      <c r="Q719" s="27">
        <v>7.61</v>
      </c>
      <c r="R719" s="27">
        <v>4</v>
      </c>
      <c r="S719" s="27">
        <v>11.61</v>
      </c>
      <c r="T719" s="154">
        <f t="shared" si="13"/>
        <v>11.61</v>
      </c>
    </row>
    <row r="720" spans="1:20">
      <c r="A720" t="s">
        <v>69</v>
      </c>
      <c r="B720" t="s">
        <v>920</v>
      </c>
      <c r="C720" t="s">
        <v>921</v>
      </c>
      <c r="D720" t="s">
        <v>2029</v>
      </c>
      <c r="E720" t="s">
        <v>2642</v>
      </c>
      <c r="F720" t="s">
        <v>121</v>
      </c>
      <c r="G720" t="s">
        <v>121</v>
      </c>
      <c r="H720" t="s">
        <v>2033</v>
      </c>
      <c r="I720" t="s">
        <v>3120</v>
      </c>
      <c r="J720" t="s">
        <v>162</v>
      </c>
      <c r="K720" s="62">
        <v>44742</v>
      </c>
      <c r="L720" t="s">
        <v>120</v>
      </c>
      <c r="M720" t="s">
        <v>121</v>
      </c>
      <c r="N720" t="s">
        <v>121</v>
      </c>
      <c r="O720">
        <v>0</v>
      </c>
      <c r="P720">
        <v>4</v>
      </c>
      <c r="Q720" s="27">
        <v>30.44</v>
      </c>
      <c r="R720" s="27">
        <v>6</v>
      </c>
      <c r="S720" s="27">
        <v>36.44</v>
      </c>
      <c r="T720" s="154">
        <f t="shared" si="13"/>
        <v>36.44</v>
      </c>
    </row>
    <row r="721" spans="1:20">
      <c r="A721" t="s">
        <v>69</v>
      </c>
      <c r="B721" t="s">
        <v>920</v>
      </c>
      <c r="C721" t="s">
        <v>921</v>
      </c>
      <c r="D721" t="s">
        <v>2029</v>
      </c>
      <c r="E721" t="s">
        <v>2642</v>
      </c>
      <c r="F721" t="s">
        <v>121</v>
      </c>
      <c r="G721" t="s">
        <v>121</v>
      </c>
      <c r="H721" t="s">
        <v>2033</v>
      </c>
      <c r="I721" t="s">
        <v>3120</v>
      </c>
      <c r="J721" t="s">
        <v>162</v>
      </c>
      <c r="K721" s="62">
        <v>44742</v>
      </c>
      <c r="L721" t="s">
        <v>122</v>
      </c>
      <c r="M721" t="s">
        <v>879</v>
      </c>
      <c r="N721" t="s">
        <v>880</v>
      </c>
      <c r="O721">
        <v>4</v>
      </c>
      <c r="P721">
        <v>4</v>
      </c>
      <c r="Q721" s="27">
        <v>32.799999999999997</v>
      </c>
      <c r="R721" s="27">
        <v>0</v>
      </c>
      <c r="S721" s="27">
        <v>32.799999999999997</v>
      </c>
      <c r="T721" s="154">
        <f t="shared" si="13"/>
        <v>32.799999999999997</v>
      </c>
    </row>
    <row r="722" spans="1:20">
      <c r="A722" t="s">
        <v>69</v>
      </c>
      <c r="B722" t="s">
        <v>3121</v>
      </c>
      <c r="C722" t="s">
        <v>3122</v>
      </c>
      <c r="D722" t="s">
        <v>2029</v>
      </c>
      <c r="E722" t="s">
        <v>2642</v>
      </c>
      <c r="F722" t="s">
        <v>121</v>
      </c>
      <c r="G722" t="s">
        <v>121</v>
      </c>
      <c r="H722" t="s">
        <v>2033</v>
      </c>
      <c r="I722" t="s">
        <v>3123</v>
      </c>
      <c r="J722" t="s">
        <v>162</v>
      </c>
      <c r="K722" s="62">
        <v>44742</v>
      </c>
      <c r="L722" t="s">
        <v>120</v>
      </c>
      <c r="M722" t="s">
        <v>121</v>
      </c>
      <c r="N722" t="s">
        <v>121</v>
      </c>
      <c r="O722">
        <v>0</v>
      </c>
      <c r="P722">
        <v>4</v>
      </c>
      <c r="Q722" s="27">
        <v>30.44</v>
      </c>
      <c r="R722" s="27">
        <v>12</v>
      </c>
      <c r="S722" s="27">
        <v>42.44</v>
      </c>
      <c r="T722" s="154">
        <f t="shared" si="13"/>
        <v>42.44</v>
      </c>
    </row>
    <row r="723" spans="1:20">
      <c r="A723" t="s">
        <v>69</v>
      </c>
      <c r="B723" t="s">
        <v>3121</v>
      </c>
      <c r="C723" t="s">
        <v>3122</v>
      </c>
      <c r="D723" t="s">
        <v>2029</v>
      </c>
      <c r="E723" t="s">
        <v>2642</v>
      </c>
      <c r="F723" t="s">
        <v>121</v>
      </c>
      <c r="G723" t="s">
        <v>121</v>
      </c>
      <c r="H723" t="s">
        <v>2033</v>
      </c>
      <c r="I723" t="s">
        <v>3123</v>
      </c>
      <c r="J723" t="s">
        <v>162</v>
      </c>
      <c r="K723" s="62">
        <v>44742</v>
      </c>
      <c r="L723" t="s">
        <v>122</v>
      </c>
      <c r="M723" t="s">
        <v>879</v>
      </c>
      <c r="N723" t="s">
        <v>880</v>
      </c>
      <c r="O723">
        <v>3</v>
      </c>
      <c r="P723">
        <v>3</v>
      </c>
      <c r="Q723" s="27">
        <v>24.6</v>
      </c>
      <c r="R723" s="27">
        <v>0</v>
      </c>
      <c r="S723" s="27">
        <v>24.6</v>
      </c>
      <c r="T723" s="154">
        <f t="shared" si="13"/>
        <v>24.6</v>
      </c>
    </row>
    <row r="724" spans="1:20">
      <c r="A724" t="s">
        <v>69</v>
      </c>
      <c r="B724" t="s">
        <v>3121</v>
      </c>
      <c r="C724" t="s">
        <v>3122</v>
      </c>
      <c r="D724" t="s">
        <v>2029</v>
      </c>
      <c r="E724" t="s">
        <v>2642</v>
      </c>
      <c r="F724" t="s">
        <v>121</v>
      </c>
      <c r="G724" t="s">
        <v>121</v>
      </c>
      <c r="H724" t="s">
        <v>2033</v>
      </c>
      <c r="I724" t="s">
        <v>3123</v>
      </c>
      <c r="J724" t="s">
        <v>162</v>
      </c>
      <c r="K724" s="62">
        <v>44742</v>
      </c>
      <c r="L724" t="s">
        <v>122</v>
      </c>
      <c r="M724" t="s">
        <v>163</v>
      </c>
      <c r="N724" t="s">
        <v>164</v>
      </c>
      <c r="O724">
        <v>2</v>
      </c>
      <c r="P724">
        <v>2</v>
      </c>
      <c r="Q724" s="27">
        <v>2.2000000000000002</v>
      </c>
      <c r="R724" s="27">
        <v>0</v>
      </c>
      <c r="S724" s="27">
        <v>2.2000000000000002</v>
      </c>
      <c r="T724" s="154">
        <f t="shared" si="13"/>
        <v>2.2000000000000002</v>
      </c>
    </row>
    <row r="725" spans="1:20">
      <c r="A725" t="s">
        <v>69</v>
      </c>
      <c r="B725" t="s">
        <v>3121</v>
      </c>
      <c r="C725" t="s">
        <v>3122</v>
      </c>
      <c r="D725" t="s">
        <v>2029</v>
      </c>
      <c r="E725" t="s">
        <v>2642</v>
      </c>
      <c r="F725" t="s">
        <v>121</v>
      </c>
      <c r="G725" t="s">
        <v>121</v>
      </c>
      <c r="H725" t="s">
        <v>2033</v>
      </c>
      <c r="I725" t="s">
        <v>3123</v>
      </c>
      <c r="J725" t="s">
        <v>162</v>
      </c>
      <c r="K725" s="62">
        <v>44742</v>
      </c>
      <c r="L725" t="s">
        <v>120</v>
      </c>
      <c r="M725" t="s">
        <v>121</v>
      </c>
      <c r="N725" t="s">
        <v>121</v>
      </c>
      <c r="O725">
        <v>0</v>
      </c>
      <c r="P725">
        <v>2</v>
      </c>
      <c r="Q725" s="27">
        <v>15.22</v>
      </c>
      <c r="R725" s="27">
        <v>6</v>
      </c>
      <c r="S725" s="27">
        <v>21.22</v>
      </c>
      <c r="T725" s="154">
        <f t="shared" si="13"/>
        <v>21.22</v>
      </c>
    </row>
    <row r="726" spans="1:20">
      <c r="A726" t="s">
        <v>69</v>
      </c>
      <c r="B726" t="s">
        <v>3121</v>
      </c>
      <c r="C726" t="s">
        <v>3122</v>
      </c>
      <c r="D726" t="s">
        <v>2029</v>
      </c>
      <c r="E726" t="s">
        <v>2642</v>
      </c>
      <c r="F726" t="s">
        <v>121</v>
      </c>
      <c r="G726" t="s">
        <v>121</v>
      </c>
      <c r="H726" t="s">
        <v>2033</v>
      </c>
      <c r="I726" t="s">
        <v>3123</v>
      </c>
      <c r="J726" t="s">
        <v>162</v>
      </c>
      <c r="K726" s="62">
        <v>44742</v>
      </c>
      <c r="L726" t="s">
        <v>122</v>
      </c>
      <c r="M726" t="s">
        <v>879</v>
      </c>
      <c r="N726" t="s">
        <v>880</v>
      </c>
      <c r="O726">
        <v>2</v>
      </c>
      <c r="P726">
        <v>2</v>
      </c>
      <c r="Q726" s="27">
        <v>16.399999999999999</v>
      </c>
      <c r="R726" s="27">
        <v>0</v>
      </c>
      <c r="S726" s="27">
        <v>16.399999999999999</v>
      </c>
      <c r="T726" s="154">
        <f t="shared" si="13"/>
        <v>16.399999999999999</v>
      </c>
    </row>
    <row r="727" spans="1:20">
      <c r="A727" t="s">
        <v>69</v>
      </c>
      <c r="B727" t="s">
        <v>3121</v>
      </c>
      <c r="C727" t="s">
        <v>3122</v>
      </c>
      <c r="D727" t="s">
        <v>2029</v>
      </c>
      <c r="E727" t="s">
        <v>2642</v>
      </c>
      <c r="F727" t="s">
        <v>121</v>
      </c>
      <c r="G727" t="s">
        <v>121</v>
      </c>
      <c r="H727" t="s">
        <v>2033</v>
      </c>
      <c r="I727" t="s">
        <v>3123</v>
      </c>
      <c r="J727" t="s">
        <v>162</v>
      </c>
      <c r="K727" s="62">
        <v>44742</v>
      </c>
      <c r="L727" t="s">
        <v>122</v>
      </c>
      <c r="M727" t="s">
        <v>185</v>
      </c>
      <c r="N727" t="s">
        <v>186</v>
      </c>
      <c r="O727">
        <v>1</v>
      </c>
      <c r="P727">
        <v>1</v>
      </c>
      <c r="Q727" s="27">
        <v>9.85</v>
      </c>
      <c r="R727" s="27">
        <v>0</v>
      </c>
      <c r="S727" s="27">
        <v>9.85</v>
      </c>
      <c r="T727" s="154">
        <f t="shared" si="13"/>
        <v>9.85</v>
      </c>
    </row>
    <row r="728" spans="1:20">
      <c r="A728" t="s">
        <v>69</v>
      </c>
      <c r="B728" t="s">
        <v>922</v>
      </c>
      <c r="C728" t="s">
        <v>923</v>
      </c>
      <c r="D728" t="s">
        <v>2029</v>
      </c>
      <c r="E728" t="s">
        <v>2642</v>
      </c>
      <c r="F728" t="s">
        <v>121</v>
      </c>
      <c r="G728" t="s">
        <v>121</v>
      </c>
      <c r="H728" t="s">
        <v>2033</v>
      </c>
      <c r="I728" t="s">
        <v>3124</v>
      </c>
      <c r="J728" t="s">
        <v>162</v>
      </c>
      <c r="K728" s="62">
        <v>44742</v>
      </c>
      <c r="L728" t="s">
        <v>120</v>
      </c>
      <c r="M728" t="s">
        <v>121</v>
      </c>
      <c r="N728" t="s">
        <v>121</v>
      </c>
      <c r="O728">
        <v>0</v>
      </c>
      <c r="P728">
        <v>1</v>
      </c>
      <c r="Q728" s="27">
        <v>7.61</v>
      </c>
      <c r="R728" s="27">
        <v>0</v>
      </c>
      <c r="S728" s="27">
        <v>7.61</v>
      </c>
      <c r="T728" s="154">
        <f t="shared" si="13"/>
        <v>7.61</v>
      </c>
    </row>
    <row r="729" spans="1:20">
      <c r="A729" t="s">
        <v>69</v>
      </c>
      <c r="B729" t="s">
        <v>922</v>
      </c>
      <c r="C729" t="s">
        <v>923</v>
      </c>
      <c r="D729" t="s">
        <v>2029</v>
      </c>
      <c r="E729" t="s">
        <v>2642</v>
      </c>
      <c r="F729" t="s">
        <v>121</v>
      </c>
      <c r="G729" t="s">
        <v>121</v>
      </c>
      <c r="H729" t="s">
        <v>2033</v>
      </c>
      <c r="I729" t="s">
        <v>3124</v>
      </c>
      <c r="J729" t="s">
        <v>162</v>
      </c>
      <c r="K729" s="62">
        <v>44742</v>
      </c>
      <c r="L729" t="s">
        <v>122</v>
      </c>
      <c r="M729" t="s">
        <v>879</v>
      </c>
      <c r="N729" t="s">
        <v>880</v>
      </c>
      <c r="O729">
        <v>1</v>
      </c>
      <c r="P729">
        <v>1</v>
      </c>
      <c r="Q729" s="27">
        <v>8.1999999999999993</v>
      </c>
      <c r="R729" s="27">
        <v>0</v>
      </c>
      <c r="S729" s="27">
        <v>8.1999999999999993</v>
      </c>
      <c r="T729" s="154">
        <f t="shared" si="13"/>
        <v>8.1999999999999993</v>
      </c>
    </row>
    <row r="730" spans="1:20">
      <c r="A730" t="s">
        <v>69</v>
      </c>
      <c r="B730" t="s">
        <v>922</v>
      </c>
      <c r="C730" t="s">
        <v>923</v>
      </c>
      <c r="D730" t="s">
        <v>2029</v>
      </c>
      <c r="E730" t="s">
        <v>2642</v>
      </c>
      <c r="F730" t="s">
        <v>121</v>
      </c>
      <c r="G730" t="s">
        <v>121</v>
      </c>
      <c r="H730" t="s">
        <v>2033</v>
      </c>
      <c r="I730" t="s">
        <v>3124</v>
      </c>
      <c r="J730" t="s">
        <v>162</v>
      </c>
      <c r="K730" s="62">
        <v>44742</v>
      </c>
      <c r="L730" t="s">
        <v>122</v>
      </c>
      <c r="M730" t="s">
        <v>163</v>
      </c>
      <c r="N730" t="s">
        <v>164</v>
      </c>
      <c r="O730">
        <v>1</v>
      </c>
      <c r="P730">
        <v>1</v>
      </c>
      <c r="Q730" s="27">
        <v>1.1000000000000001</v>
      </c>
      <c r="R730" s="27">
        <v>0</v>
      </c>
      <c r="S730" s="27">
        <v>1.1000000000000001</v>
      </c>
      <c r="T730" s="154">
        <f t="shared" si="13"/>
        <v>1.1000000000000001</v>
      </c>
    </row>
    <row r="731" spans="1:20">
      <c r="A731" t="s">
        <v>69</v>
      </c>
      <c r="B731" t="s">
        <v>924</v>
      </c>
      <c r="C731" t="s">
        <v>925</v>
      </c>
      <c r="D731" t="s">
        <v>2029</v>
      </c>
      <c r="E731" t="s">
        <v>2642</v>
      </c>
      <c r="F731" t="s">
        <v>121</v>
      </c>
      <c r="G731" t="s">
        <v>121</v>
      </c>
      <c r="H731" t="s">
        <v>2033</v>
      </c>
      <c r="I731" t="s">
        <v>3125</v>
      </c>
      <c r="J731" t="s">
        <v>162</v>
      </c>
      <c r="K731" s="62">
        <v>44742</v>
      </c>
      <c r="L731" t="s">
        <v>120</v>
      </c>
      <c r="M731" t="s">
        <v>121</v>
      </c>
      <c r="N731" t="s">
        <v>121</v>
      </c>
      <c r="O731">
        <v>0</v>
      </c>
      <c r="P731">
        <v>1</v>
      </c>
      <c r="Q731" s="27">
        <v>7.61</v>
      </c>
      <c r="R731" s="27">
        <v>2</v>
      </c>
      <c r="S731" s="27">
        <v>9.61</v>
      </c>
      <c r="T731" s="154">
        <f t="shared" si="13"/>
        <v>9.61</v>
      </c>
    </row>
    <row r="732" spans="1:20">
      <c r="A732" t="s">
        <v>69</v>
      </c>
      <c r="B732" t="s">
        <v>924</v>
      </c>
      <c r="C732" t="s">
        <v>925</v>
      </c>
      <c r="D732" t="s">
        <v>2029</v>
      </c>
      <c r="E732" t="s">
        <v>2642</v>
      </c>
      <c r="F732" t="s">
        <v>121</v>
      </c>
      <c r="G732" t="s">
        <v>121</v>
      </c>
      <c r="H732" t="s">
        <v>2033</v>
      </c>
      <c r="I732" t="s">
        <v>3125</v>
      </c>
      <c r="J732" t="s">
        <v>162</v>
      </c>
      <c r="K732" s="62">
        <v>44742</v>
      </c>
      <c r="L732" t="s">
        <v>122</v>
      </c>
      <c r="M732" t="s">
        <v>879</v>
      </c>
      <c r="N732" t="s">
        <v>880</v>
      </c>
      <c r="O732">
        <v>1</v>
      </c>
      <c r="P732">
        <v>1</v>
      </c>
      <c r="Q732" s="27">
        <v>8.1999999999999993</v>
      </c>
      <c r="R732" s="27">
        <v>0</v>
      </c>
      <c r="S732" s="27">
        <v>8.1999999999999993</v>
      </c>
      <c r="T732" s="154">
        <f t="shared" si="13"/>
        <v>8.1999999999999993</v>
      </c>
    </row>
    <row r="733" spans="1:20">
      <c r="A733" t="s">
        <v>69</v>
      </c>
      <c r="B733" t="s">
        <v>924</v>
      </c>
      <c r="C733" t="s">
        <v>925</v>
      </c>
      <c r="D733" t="s">
        <v>2029</v>
      </c>
      <c r="E733" t="s">
        <v>2642</v>
      </c>
      <c r="F733" t="s">
        <v>121</v>
      </c>
      <c r="G733" t="s">
        <v>121</v>
      </c>
      <c r="H733" t="s">
        <v>2033</v>
      </c>
      <c r="I733" t="s">
        <v>3125</v>
      </c>
      <c r="J733" t="s">
        <v>162</v>
      </c>
      <c r="K733" s="62">
        <v>44742</v>
      </c>
      <c r="L733" t="s">
        <v>120</v>
      </c>
      <c r="M733" t="s">
        <v>121</v>
      </c>
      <c r="N733" t="s">
        <v>121</v>
      </c>
      <c r="O733">
        <v>0</v>
      </c>
      <c r="P733">
        <v>1</v>
      </c>
      <c r="Q733" s="27">
        <v>7.61</v>
      </c>
      <c r="R733" s="27">
        <v>4</v>
      </c>
      <c r="S733" s="27">
        <v>11.61</v>
      </c>
      <c r="T733" s="154">
        <f t="shared" si="13"/>
        <v>11.61</v>
      </c>
    </row>
    <row r="734" spans="1:20">
      <c r="A734" t="s">
        <v>69</v>
      </c>
      <c r="B734" t="s">
        <v>924</v>
      </c>
      <c r="C734" t="s">
        <v>925</v>
      </c>
      <c r="D734" t="s">
        <v>2029</v>
      </c>
      <c r="E734" t="s">
        <v>2642</v>
      </c>
      <c r="F734" t="s">
        <v>121</v>
      </c>
      <c r="G734" t="s">
        <v>121</v>
      </c>
      <c r="H734" t="s">
        <v>2033</v>
      </c>
      <c r="I734" t="s">
        <v>3125</v>
      </c>
      <c r="J734" t="s">
        <v>162</v>
      </c>
      <c r="K734" s="62">
        <v>44742</v>
      </c>
      <c r="L734" t="s">
        <v>122</v>
      </c>
      <c r="M734" t="s">
        <v>879</v>
      </c>
      <c r="N734" t="s">
        <v>880</v>
      </c>
      <c r="O734">
        <v>2</v>
      </c>
      <c r="P734">
        <v>1</v>
      </c>
      <c r="Q734" s="27">
        <v>16.399999999999999</v>
      </c>
      <c r="R734" s="27">
        <v>0</v>
      </c>
      <c r="S734" s="27">
        <v>16.399999999999999</v>
      </c>
      <c r="T734" s="154">
        <f t="shared" si="13"/>
        <v>16.399999999999999</v>
      </c>
    </row>
    <row r="735" spans="1:20">
      <c r="A735" t="s">
        <v>69</v>
      </c>
      <c r="B735" t="s">
        <v>924</v>
      </c>
      <c r="C735" t="s">
        <v>925</v>
      </c>
      <c r="D735" t="s">
        <v>2029</v>
      </c>
      <c r="E735" t="s">
        <v>2642</v>
      </c>
      <c r="F735" t="s">
        <v>121</v>
      </c>
      <c r="G735" t="s">
        <v>121</v>
      </c>
      <c r="H735" t="s">
        <v>2033</v>
      </c>
      <c r="I735" t="s">
        <v>3125</v>
      </c>
      <c r="J735" t="s">
        <v>162</v>
      </c>
      <c r="K735" s="62">
        <v>44742</v>
      </c>
      <c r="L735" t="s">
        <v>122</v>
      </c>
      <c r="M735" t="s">
        <v>424</v>
      </c>
      <c r="N735" t="s">
        <v>425</v>
      </c>
      <c r="O735">
        <v>1</v>
      </c>
      <c r="P735">
        <v>1</v>
      </c>
      <c r="Q735" s="27">
        <v>1.62</v>
      </c>
      <c r="R735" s="27">
        <v>0</v>
      </c>
      <c r="S735" s="27">
        <v>1.62</v>
      </c>
      <c r="T735" s="154">
        <f t="shared" si="13"/>
        <v>1.62</v>
      </c>
    </row>
    <row r="736" spans="1:20">
      <c r="A736" t="s">
        <v>69</v>
      </c>
      <c r="B736" t="s">
        <v>926</v>
      </c>
      <c r="C736" t="s">
        <v>927</v>
      </c>
      <c r="D736" t="s">
        <v>2029</v>
      </c>
      <c r="E736" t="s">
        <v>2642</v>
      </c>
      <c r="F736" t="s">
        <v>121</v>
      </c>
      <c r="G736" t="s">
        <v>121</v>
      </c>
      <c r="H736" t="s">
        <v>2033</v>
      </c>
      <c r="I736" t="s">
        <v>3126</v>
      </c>
      <c r="J736" t="s">
        <v>162</v>
      </c>
      <c r="K736" s="62">
        <v>44742</v>
      </c>
      <c r="L736" t="s">
        <v>120</v>
      </c>
      <c r="M736" t="s">
        <v>121</v>
      </c>
      <c r="N736" t="s">
        <v>121</v>
      </c>
      <c r="O736">
        <v>0</v>
      </c>
      <c r="P736">
        <v>9</v>
      </c>
      <c r="Q736" s="27">
        <v>68.489999999999995</v>
      </c>
      <c r="R736" s="27">
        <v>18</v>
      </c>
      <c r="S736" s="27">
        <v>86.49</v>
      </c>
      <c r="T736" s="154">
        <f t="shared" si="13"/>
        <v>86.49</v>
      </c>
    </row>
    <row r="737" spans="1:20">
      <c r="A737" t="s">
        <v>69</v>
      </c>
      <c r="B737" t="s">
        <v>926</v>
      </c>
      <c r="C737" t="s">
        <v>927</v>
      </c>
      <c r="D737" t="s">
        <v>2029</v>
      </c>
      <c r="E737" t="s">
        <v>2642</v>
      </c>
      <c r="F737" t="s">
        <v>121</v>
      </c>
      <c r="G737" t="s">
        <v>121</v>
      </c>
      <c r="H737" t="s">
        <v>2033</v>
      </c>
      <c r="I737" t="s">
        <v>3126</v>
      </c>
      <c r="J737" t="s">
        <v>162</v>
      </c>
      <c r="K737" s="62">
        <v>44742</v>
      </c>
      <c r="L737" t="s">
        <v>122</v>
      </c>
      <c r="M737" t="s">
        <v>879</v>
      </c>
      <c r="N737" t="s">
        <v>880</v>
      </c>
      <c r="O737">
        <v>9</v>
      </c>
      <c r="P737">
        <v>9</v>
      </c>
      <c r="Q737" s="27">
        <v>73.8</v>
      </c>
      <c r="R737" s="27">
        <v>0</v>
      </c>
      <c r="S737" s="27">
        <v>73.8</v>
      </c>
      <c r="T737" s="154">
        <f t="shared" si="13"/>
        <v>73.8</v>
      </c>
    </row>
    <row r="738" spans="1:20">
      <c r="A738" t="s">
        <v>69</v>
      </c>
      <c r="B738" t="s">
        <v>926</v>
      </c>
      <c r="C738" t="s">
        <v>927</v>
      </c>
      <c r="D738" t="s">
        <v>2029</v>
      </c>
      <c r="E738" t="s">
        <v>2642</v>
      </c>
      <c r="F738" t="s">
        <v>121</v>
      </c>
      <c r="G738" t="s">
        <v>121</v>
      </c>
      <c r="H738" t="s">
        <v>2033</v>
      </c>
      <c r="I738" t="s">
        <v>3126</v>
      </c>
      <c r="J738" t="s">
        <v>162</v>
      </c>
      <c r="K738" s="62">
        <v>44742</v>
      </c>
      <c r="L738" t="s">
        <v>122</v>
      </c>
      <c r="M738" t="s">
        <v>191</v>
      </c>
      <c r="N738" t="s">
        <v>192</v>
      </c>
      <c r="O738">
        <v>1</v>
      </c>
      <c r="P738">
        <v>1</v>
      </c>
      <c r="Q738" s="27">
        <v>1.6300000000000001</v>
      </c>
      <c r="R738" s="27">
        <v>2</v>
      </c>
      <c r="S738" s="27">
        <v>3.63</v>
      </c>
      <c r="T738" s="154">
        <f t="shared" si="13"/>
        <v>3.63</v>
      </c>
    </row>
    <row r="739" spans="1:20">
      <c r="A739" t="s">
        <v>69</v>
      </c>
      <c r="B739" t="s">
        <v>926</v>
      </c>
      <c r="C739" t="s">
        <v>927</v>
      </c>
      <c r="D739" t="s">
        <v>2029</v>
      </c>
      <c r="E739" t="s">
        <v>2642</v>
      </c>
      <c r="F739" t="s">
        <v>121</v>
      </c>
      <c r="G739" t="s">
        <v>121</v>
      </c>
      <c r="H739" t="s">
        <v>2033</v>
      </c>
      <c r="I739" t="s">
        <v>3126</v>
      </c>
      <c r="J739" t="s">
        <v>162</v>
      </c>
      <c r="K739" s="62">
        <v>44742</v>
      </c>
      <c r="L739" t="s">
        <v>122</v>
      </c>
      <c r="M739" t="s">
        <v>226</v>
      </c>
      <c r="N739" t="s">
        <v>227</v>
      </c>
      <c r="O739">
        <v>1</v>
      </c>
      <c r="P739">
        <v>1</v>
      </c>
      <c r="Q739" s="27">
        <v>5.28</v>
      </c>
      <c r="R739" s="27">
        <v>0</v>
      </c>
      <c r="S739" s="27">
        <v>5.28</v>
      </c>
      <c r="T739" s="154">
        <f t="shared" si="13"/>
        <v>5.28</v>
      </c>
    </row>
    <row r="740" spans="1:20">
      <c r="A740" t="s">
        <v>69</v>
      </c>
      <c r="B740" t="s">
        <v>928</v>
      </c>
      <c r="C740" t="s">
        <v>929</v>
      </c>
      <c r="D740" t="s">
        <v>2029</v>
      </c>
      <c r="E740" t="s">
        <v>2642</v>
      </c>
      <c r="F740" t="s">
        <v>121</v>
      </c>
      <c r="G740" t="s">
        <v>121</v>
      </c>
      <c r="H740" t="s">
        <v>2033</v>
      </c>
      <c r="I740" t="s">
        <v>3127</v>
      </c>
      <c r="J740" t="s">
        <v>162</v>
      </c>
      <c r="K740" s="62">
        <v>44742</v>
      </c>
      <c r="L740" t="s">
        <v>120</v>
      </c>
      <c r="M740" t="s">
        <v>121</v>
      </c>
      <c r="N740" t="s">
        <v>121</v>
      </c>
      <c r="O740">
        <v>0</v>
      </c>
      <c r="P740">
        <v>2</v>
      </c>
      <c r="Q740" s="27">
        <v>15.22</v>
      </c>
      <c r="R740" s="27">
        <v>3</v>
      </c>
      <c r="S740" s="27">
        <v>18.22</v>
      </c>
      <c r="T740" s="154">
        <f t="shared" si="13"/>
        <v>18.22</v>
      </c>
    </row>
    <row r="741" spans="1:20">
      <c r="A741" t="s">
        <v>69</v>
      </c>
      <c r="B741" t="s">
        <v>928</v>
      </c>
      <c r="C741" t="s">
        <v>929</v>
      </c>
      <c r="D741" t="s">
        <v>2029</v>
      </c>
      <c r="E741" t="s">
        <v>2642</v>
      </c>
      <c r="F741" t="s">
        <v>121</v>
      </c>
      <c r="G741" t="s">
        <v>121</v>
      </c>
      <c r="H741" t="s">
        <v>2033</v>
      </c>
      <c r="I741" t="s">
        <v>3127</v>
      </c>
      <c r="J741" t="s">
        <v>162</v>
      </c>
      <c r="K741" s="62">
        <v>44742</v>
      </c>
      <c r="L741" t="s">
        <v>122</v>
      </c>
      <c r="M741" t="s">
        <v>163</v>
      </c>
      <c r="N741" t="s">
        <v>164</v>
      </c>
      <c r="O741">
        <v>2</v>
      </c>
      <c r="P741">
        <v>1</v>
      </c>
      <c r="Q741" s="27">
        <v>2.2000000000000002</v>
      </c>
      <c r="R741" s="27">
        <v>0</v>
      </c>
      <c r="S741" s="27">
        <v>2.2000000000000002</v>
      </c>
      <c r="T741" s="154">
        <f t="shared" si="13"/>
        <v>2.2000000000000002</v>
      </c>
    </row>
    <row r="742" spans="1:20">
      <c r="A742" t="s">
        <v>69</v>
      </c>
      <c r="B742" t="s">
        <v>928</v>
      </c>
      <c r="C742" t="s">
        <v>929</v>
      </c>
      <c r="D742" t="s">
        <v>2029</v>
      </c>
      <c r="E742" t="s">
        <v>2642</v>
      </c>
      <c r="F742" t="s">
        <v>121</v>
      </c>
      <c r="G742" t="s">
        <v>121</v>
      </c>
      <c r="H742" t="s">
        <v>2033</v>
      </c>
      <c r="I742" t="s">
        <v>3127</v>
      </c>
      <c r="J742" t="s">
        <v>162</v>
      </c>
      <c r="K742" s="62">
        <v>44742</v>
      </c>
      <c r="L742" t="s">
        <v>122</v>
      </c>
      <c r="M742" t="s">
        <v>598</v>
      </c>
      <c r="N742" t="s">
        <v>599</v>
      </c>
      <c r="O742">
        <v>1</v>
      </c>
      <c r="P742">
        <v>1</v>
      </c>
      <c r="Q742" s="27">
        <v>0.44</v>
      </c>
      <c r="R742" s="27">
        <v>0</v>
      </c>
      <c r="S742" s="27">
        <v>0.44</v>
      </c>
      <c r="T742" s="154">
        <f t="shared" si="13"/>
        <v>0.44</v>
      </c>
    </row>
    <row r="743" spans="1:20">
      <c r="A743" t="s">
        <v>69</v>
      </c>
      <c r="B743" t="s">
        <v>928</v>
      </c>
      <c r="C743" t="s">
        <v>929</v>
      </c>
      <c r="D743" t="s">
        <v>2029</v>
      </c>
      <c r="E743" t="s">
        <v>2642</v>
      </c>
      <c r="F743" t="s">
        <v>121</v>
      </c>
      <c r="G743" t="s">
        <v>121</v>
      </c>
      <c r="H743" t="s">
        <v>2033</v>
      </c>
      <c r="I743" t="s">
        <v>3127</v>
      </c>
      <c r="J743" t="s">
        <v>162</v>
      </c>
      <c r="K743" s="62">
        <v>44742</v>
      </c>
      <c r="L743" t="s">
        <v>120</v>
      </c>
      <c r="M743" t="s">
        <v>121</v>
      </c>
      <c r="N743" t="s">
        <v>121</v>
      </c>
      <c r="O743">
        <v>0</v>
      </c>
      <c r="P743">
        <v>28</v>
      </c>
      <c r="Q743" s="27">
        <v>213.08</v>
      </c>
      <c r="R743" s="27">
        <v>164.4</v>
      </c>
      <c r="S743" s="27">
        <v>377.48</v>
      </c>
      <c r="T743" s="154">
        <f t="shared" si="13"/>
        <v>377.48</v>
      </c>
    </row>
    <row r="744" spans="1:20">
      <c r="A744" t="s">
        <v>69</v>
      </c>
      <c r="B744" t="s">
        <v>928</v>
      </c>
      <c r="C744" t="s">
        <v>929</v>
      </c>
      <c r="D744" t="s">
        <v>2029</v>
      </c>
      <c r="E744" t="s">
        <v>2642</v>
      </c>
      <c r="F744" t="s">
        <v>121</v>
      </c>
      <c r="G744" t="s">
        <v>121</v>
      </c>
      <c r="H744" t="s">
        <v>2033</v>
      </c>
      <c r="I744" t="s">
        <v>3127</v>
      </c>
      <c r="J744" t="s">
        <v>162</v>
      </c>
      <c r="K744" s="62">
        <v>44742</v>
      </c>
      <c r="L744" t="s">
        <v>120</v>
      </c>
      <c r="M744" t="s">
        <v>121</v>
      </c>
      <c r="N744" t="s">
        <v>121</v>
      </c>
      <c r="O744">
        <v>0</v>
      </c>
      <c r="P744">
        <v>5</v>
      </c>
      <c r="Q744" s="27">
        <v>38.050000000000004</v>
      </c>
      <c r="R744" s="27">
        <v>8</v>
      </c>
      <c r="S744" s="27">
        <v>46.050000000000004</v>
      </c>
      <c r="T744" s="154">
        <f t="shared" si="13"/>
        <v>46.050000000000004</v>
      </c>
    </row>
    <row r="745" spans="1:20">
      <c r="A745" t="s">
        <v>69</v>
      </c>
      <c r="B745" t="s">
        <v>928</v>
      </c>
      <c r="C745" t="s">
        <v>929</v>
      </c>
      <c r="D745" t="s">
        <v>2029</v>
      </c>
      <c r="E745" t="s">
        <v>2642</v>
      </c>
      <c r="F745" t="s">
        <v>121</v>
      </c>
      <c r="G745" t="s">
        <v>121</v>
      </c>
      <c r="H745" t="s">
        <v>2033</v>
      </c>
      <c r="I745" t="s">
        <v>3127</v>
      </c>
      <c r="J745" t="s">
        <v>162</v>
      </c>
      <c r="K745" s="62">
        <v>44742</v>
      </c>
      <c r="L745" t="s">
        <v>120</v>
      </c>
      <c r="M745" t="s">
        <v>121</v>
      </c>
      <c r="N745" t="s">
        <v>121</v>
      </c>
      <c r="O745">
        <v>0</v>
      </c>
      <c r="P745">
        <v>2</v>
      </c>
      <c r="Q745" s="27">
        <v>15.22</v>
      </c>
      <c r="R745" s="27">
        <v>4</v>
      </c>
      <c r="S745" s="27">
        <v>19.22</v>
      </c>
      <c r="T745" s="154">
        <f t="shared" si="13"/>
        <v>19.22</v>
      </c>
    </row>
    <row r="746" spans="1:20">
      <c r="A746" t="s">
        <v>69</v>
      </c>
      <c r="B746" t="s">
        <v>928</v>
      </c>
      <c r="C746" t="s">
        <v>929</v>
      </c>
      <c r="D746" t="s">
        <v>2029</v>
      </c>
      <c r="E746" t="s">
        <v>2642</v>
      </c>
      <c r="F746" t="s">
        <v>121</v>
      </c>
      <c r="G746" t="s">
        <v>121</v>
      </c>
      <c r="H746" t="s">
        <v>2033</v>
      </c>
      <c r="I746" t="s">
        <v>3127</v>
      </c>
      <c r="J746" t="s">
        <v>162</v>
      </c>
      <c r="K746" s="62">
        <v>44742</v>
      </c>
      <c r="L746" t="s">
        <v>122</v>
      </c>
      <c r="M746" t="s">
        <v>163</v>
      </c>
      <c r="N746" t="s">
        <v>164</v>
      </c>
      <c r="O746">
        <v>2</v>
      </c>
      <c r="P746">
        <v>1</v>
      </c>
      <c r="Q746" s="27">
        <v>2.2000000000000002</v>
      </c>
      <c r="R746" s="27">
        <v>0</v>
      </c>
      <c r="S746" s="27">
        <v>2.2000000000000002</v>
      </c>
      <c r="T746" s="154">
        <f t="shared" si="13"/>
        <v>2.2000000000000002</v>
      </c>
    </row>
    <row r="747" spans="1:20">
      <c r="A747" t="s">
        <v>69</v>
      </c>
      <c r="B747" t="s">
        <v>928</v>
      </c>
      <c r="C747" t="s">
        <v>929</v>
      </c>
      <c r="D747" t="s">
        <v>2029</v>
      </c>
      <c r="E747" t="s">
        <v>2642</v>
      </c>
      <c r="F747" t="s">
        <v>121</v>
      </c>
      <c r="G747" t="s">
        <v>121</v>
      </c>
      <c r="H747" t="s">
        <v>2033</v>
      </c>
      <c r="I747" t="s">
        <v>3127</v>
      </c>
      <c r="J747" t="s">
        <v>162</v>
      </c>
      <c r="K747" s="62">
        <v>44742</v>
      </c>
      <c r="L747" t="s">
        <v>122</v>
      </c>
      <c r="M747" t="s">
        <v>598</v>
      </c>
      <c r="N747" t="s">
        <v>599</v>
      </c>
      <c r="O747">
        <v>1</v>
      </c>
      <c r="P747">
        <v>1</v>
      </c>
      <c r="Q747" s="27">
        <v>0.44</v>
      </c>
      <c r="R747" s="27">
        <v>0</v>
      </c>
      <c r="S747" s="27">
        <v>0.44</v>
      </c>
      <c r="T747" s="154">
        <f t="shared" si="13"/>
        <v>0.44</v>
      </c>
    </row>
    <row r="748" spans="1:20">
      <c r="A748" t="s">
        <v>69</v>
      </c>
      <c r="B748" t="s">
        <v>930</v>
      </c>
      <c r="C748" t="s">
        <v>931</v>
      </c>
      <c r="D748" t="s">
        <v>2029</v>
      </c>
      <c r="E748" t="s">
        <v>2642</v>
      </c>
      <c r="F748" t="s">
        <v>121</v>
      </c>
      <c r="G748" t="s">
        <v>121</v>
      </c>
      <c r="H748" t="s">
        <v>2033</v>
      </c>
      <c r="I748" t="s">
        <v>3128</v>
      </c>
      <c r="J748" t="s">
        <v>162</v>
      </c>
      <c r="K748" s="62">
        <v>44742</v>
      </c>
      <c r="L748" t="s">
        <v>120</v>
      </c>
      <c r="M748" t="s">
        <v>121</v>
      </c>
      <c r="N748" t="s">
        <v>121</v>
      </c>
      <c r="O748">
        <v>0</v>
      </c>
      <c r="P748">
        <v>2</v>
      </c>
      <c r="Q748" s="27">
        <v>15.22</v>
      </c>
      <c r="R748" s="27">
        <v>6</v>
      </c>
      <c r="S748" s="27">
        <v>21.22</v>
      </c>
      <c r="T748" s="154">
        <f t="shared" si="13"/>
        <v>21.22</v>
      </c>
    </row>
    <row r="749" spans="1:20">
      <c r="A749" t="s">
        <v>99</v>
      </c>
      <c r="B749" t="s">
        <v>3129</v>
      </c>
      <c r="C749" t="s">
        <v>3130</v>
      </c>
      <c r="D749" t="s">
        <v>2029</v>
      </c>
      <c r="E749" t="s">
        <v>2642</v>
      </c>
      <c r="F749" t="s">
        <v>121</v>
      </c>
      <c r="G749" t="s">
        <v>121</v>
      </c>
      <c r="H749" t="s">
        <v>2033</v>
      </c>
      <c r="I749" t="s">
        <v>3131</v>
      </c>
      <c r="J749" t="s">
        <v>162</v>
      </c>
      <c r="K749" s="62">
        <v>44742</v>
      </c>
      <c r="L749" t="s">
        <v>120</v>
      </c>
      <c r="M749" t="s">
        <v>121</v>
      </c>
      <c r="N749" t="s">
        <v>121</v>
      </c>
      <c r="O749">
        <v>0</v>
      </c>
      <c r="P749">
        <v>1</v>
      </c>
      <c r="Q749" s="27">
        <v>7.61</v>
      </c>
      <c r="R749" s="27">
        <v>2</v>
      </c>
      <c r="S749" s="27">
        <v>9.61</v>
      </c>
      <c r="T749" s="154">
        <f t="shared" si="13"/>
        <v>9.61</v>
      </c>
    </row>
    <row r="750" spans="1:20">
      <c r="A750" t="s">
        <v>99</v>
      </c>
      <c r="B750" t="s">
        <v>1435</v>
      </c>
      <c r="C750" t="s">
        <v>1436</v>
      </c>
      <c r="D750" t="s">
        <v>2029</v>
      </c>
      <c r="E750" t="s">
        <v>2642</v>
      </c>
      <c r="F750" t="s">
        <v>121</v>
      </c>
      <c r="G750" t="s">
        <v>121</v>
      </c>
      <c r="H750" t="s">
        <v>2033</v>
      </c>
      <c r="I750" t="s">
        <v>3132</v>
      </c>
      <c r="J750" t="s">
        <v>162</v>
      </c>
      <c r="K750" s="62">
        <v>44742</v>
      </c>
      <c r="L750" t="s">
        <v>120</v>
      </c>
      <c r="M750" t="s">
        <v>121</v>
      </c>
      <c r="N750" t="s">
        <v>121</v>
      </c>
      <c r="O750">
        <v>0</v>
      </c>
      <c r="P750">
        <v>9</v>
      </c>
      <c r="Q750" s="27">
        <v>68.489999999999995</v>
      </c>
      <c r="R750" s="27">
        <v>16</v>
      </c>
      <c r="S750" s="27">
        <v>84.49</v>
      </c>
      <c r="T750" s="154">
        <f t="shared" si="13"/>
        <v>84.49</v>
      </c>
    </row>
    <row r="751" spans="1:20">
      <c r="A751" t="s">
        <v>73</v>
      </c>
      <c r="B751" t="s">
        <v>3133</v>
      </c>
      <c r="C751" t="s">
        <v>3134</v>
      </c>
      <c r="D751" t="s">
        <v>2029</v>
      </c>
      <c r="E751" t="s">
        <v>2642</v>
      </c>
      <c r="F751" t="s">
        <v>121</v>
      </c>
      <c r="G751" t="s">
        <v>121</v>
      </c>
      <c r="H751" t="s">
        <v>2033</v>
      </c>
      <c r="I751" t="s">
        <v>3135</v>
      </c>
      <c r="J751" t="s">
        <v>162</v>
      </c>
      <c r="K751" s="62">
        <v>44742</v>
      </c>
      <c r="L751" t="s">
        <v>120</v>
      </c>
      <c r="M751" t="s">
        <v>121</v>
      </c>
      <c r="N751" t="s">
        <v>121</v>
      </c>
      <c r="O751">
        <v>0</v>
      </c>
      <c r="P751">
        <v>1</v>
      </c>
      <c r="Q751" s="27">
        <v>7.61</v>
      </c>
      <c r="R751" s="27">
        <v>6</v>
      </c>
      <c r="S751" s="27">
        <v>13.61</v>
      </c>
      <c r="T751" s="154">
        <f t="shared" si="13"/>
        <v>13.61</v>
      </c>
    </row>
    <row r="752" spans="1:20">
      <c r="A752" t="s">
        <v>73</v>
      </c>
      <c r="B752" t="s">
        <v>3136</v>
      </c>
      <c r="C752" t="s">
        <v>3137</v>
      </c>
      <c r="D752" t="s">
        <v>2029</v>
      </c>
      <c r="E752" t="s">
        <v>2642</v>
      </c>
      <c r="F752" t="s">
        <v>121</v>
      </c>
      <c r="G752" t="s">
        <v>121</v>
      </c>
      <c r="H752" t="s">
        <v>2033</v>
      </c>
      <c r="I752" t="s">
        <v>3138</v>
      </c>
      <c r="J752" t="s">
        <v>162</v>
      </c>
      <c r="K752" s="62">
        <v>44742</v>
      </c>
      <c r="L752" t="s">
        <v>120</v>
      </c>
      <c r="M752" t="s">
        <v>121</v>
      </c>
      <c r="N752" t="s">
        <v>121</v>
      </c>
      <c r="O752">
        <v>0</v>
      </c>
      <c r="P752">
        <v>1</v>
      </c>
      <c r="Q752" s="27">
        <v>7.61</v>
      </c>
      <c r="R752" s="27">
        <v>1</v>
      </c>
      <c r="S752" s="27">
        <v>8.61</v>
      </c>
      <c r="T752" s="154">
        <f t="shared" si="13"/>
        <v>8.61</v>
      </c>
    </row>
    <row r="753" spans="1:20">
      <c r="A753" t="s">
        <v>73</v>
      </c>
      <c r="B753" t="s">
        <v>3136</v>
      </c>
      <c r="C753" t="s">
        <v>3137</v>
      </c>
      <c r="D753" t="s">
        <v>2029</v>
      </c>
      <c r="E753" t="s">
        <v>2642</v>
      </c>
      <c r="F753" t="s">
        <v>121</v>
      </c>
      <c r="G753" t="s">
        <v>121</v>
      </c>
      <c r="H753" t="s">
        <v>2033</v>
      </c>
      <c r="I753" t="s">
        <v>3138</v>
      </c>
      <c r="J753" t="s">
        <v>162</v>
      </c>
      <c r="K753" s="62">
        <v>44742</v>
      </c>
      <c r="L753" t="s">
        <v>122</v>
      </c>
      <c r="M753" t="s">
        <v>879</v>
      </c>
      <c r="N753" t="s">
        <v>880</v>
      </c>
      <c r="O753">
        <v>1</v>
      </c>
      <c r="P753">
        <v>1</v>
      </c>
      <c r="Q753" s="27">
        <v>8.1999999999999993</v>
      </c>
      <c r="R753" s="27">
        <v>0</v>
      </c>
      <c r="S753" s="27">
        <v>8.1999999999999993</v>
      </c>
      <c r="T753" s="154">
        <f t="shared" si="13"/>
        <v>8.1999999999999993</v>
      </c>
    </row>
    <row r="754" spans="1:20">
      <c r="A754" t="s">
        <v>73</v>
      </c>
      <c r="B754" t="s">
        <v>1014</v>
      </c>
      <c r="C754" t="s">
        <v>1015</v>
      </c>
      <c r="D754" t="s">
        <v>2029</v>
      </c>
      <c r="E754" t="s">
        <v>2642</v>
      </c>
      <c r="F754" t="s">
        <v>121</v>
      </c>
      <c r="G754" t="s">
        <v>121</v>
      </c>
      <c r="H754" t="s">
        <v>2033</v>
      </c>
      <c r="I754" t="s">
        <v>3139</v>
      </c>
      <c r="J754" t="s">
        <v>162</v>
      </c>
      <c r="K754" s="62">
        <v>44742</v>
      </c>
      <c r="L754" t="s">
        <v>120</v>
      </c>
      <c r="M754" t="s">
        <v>121</v>
      </c>
      <c r="N754" t="s">
        <v>121</v>
      </c>
      <c r="O754">
        <v>0</v>
      </c>
      <c r="P754">
        <v>6</v>
      </c>
      <c r="Q754" s="27">
        <v>45.660000000000004</v>
      </c>
      <c r="R754" s="27">
        <v>13</v>
      </c>
      <c r="S754" s="27">
        <v>58.660000000000004</v>
      </c>
      <c r="T754" s="154">
        <f t="shared" si="13"/>
        <v>58.660000000000004</v>
      </c>
    </row>
    <row r="755" spans="1:20">
      <c r="A755" t="s">
        <v>73</v>
      </c>
      <c r="B755" t="s">
        <v>1014</v>
      </c>
      <c r="C755" t="s">
        <v>1015</v>
      </c>
      <c r="D755" t="s">
        <v>2029</v>
      </c>
      <c r="E755" t="s">
        <v>2642</v>
      </c>
      <c r="F755" t="s">
        <v>121</v>
      </c>
      <c r="G755" t="s">
        <v>121</v>
      </c>
      <c r="H755" t="s">
        <v>2033</v>
      </c>
      <c r="I755" t="s">
        <v>3139</v>
      </c>
      <c r="J755" t="s">
        <v>162</v>
      </c>
      <c r="K755" s="62">
        <v>44742</v>
      </c>
      <c r="L755" t="s">
        <v>122</v>
      </c>
      <c r="M755" t="s">
        <v>879</v>
      </c>
      <c r="N755" t="s">
        <v>880</v>
      </c>
      <c r="O755">
        <v>7</v>
      </c>
      <c r="P755">
        <v>6</v>
      </c>
      <c r="Q755" s="27">
        <v>57.4</v>
      </c>
      <c r="R755" s="27">
        <v>0</v>
      </c>
      <c r="S755" s="27">
        <v>57.4</v>
      </c>
      <c r="T755" s="154">
        <f t="shared" si="13"/>
        <v>57.4</v>
      </c>
    </row>
    <row r="756" spans="1:20">
      <c r="A756" t="s">
        <v>73</v>
      </c>
      <c r="B756" t="s">
        <v>1014</v>
      </c>
      <c r="C756" t="s">
        <v>1015</v>
      </c>
      <c r="D756" t="s">
        <v>2029</v>
      </c>
      <c r="E756" t="s">
        <v>2642</v>
      </c>
      <c r="F756" t="s">
        <v>121</v>
      </c>
      <c r="G756" t="s">
        <v>121</v>
      </c>
      <c r="H756" t="s">
        <v>2033</v>
      </c>
      <c r="I756" t="s">
        <v>3139</v>
      </c>
      <c r="J756" t="s">
        <v>162</v>
      </c>
      <c r="K756" s="62">
        <v>44742</v>
      </c>
      <c r="L756" t="s">
        <v>122</v>
      </c>
      <c r="M756" t="s">
        <v>191</v>
      </c>
      <c r="N756" t="s">
        <v>192</v>
      </c>
      <c r="O756">
        <v>3</v>
      </c>
      <c r="P756">
        <v>3</v>
      </c>
      <c r="Q756" s="27">
        <v>4.8899999999999997</v>
      </c>
      <c r="R756" s="27">
        <v>6</v>
      </c>
      <c r="S756" s="27">
        <v>10.89</v>
      </c>
      <c r="T756" s="154">
        <f t="shared" si="13"/>
        <v>10.89</v>
      </c>
    </row>
    <row r="757" spans="1:20">
      <c r="A757" t="s">
        <v>99</v>
      </c>
      <c r="B757" t="s">
        <v>1437</v>
      </c>
      <c r="C757" t="s">
        <v>1438</v>
      </c>
      <c r="D757" t="s">
        <v>2029</v>
      </c>
      <c r="E757" t="s">
        <v>2642</v>
      </c>
      <c r="F757" t="s">
        <v>121</v>
      </c>
      <c r="G757" t="s">
        <v>121</v>
      </c>
      <c r="H757" t="s">
        <v>2033</v>
      </c>
      <c r="I757" t="s">
        <v>3140</v>
      </c>
      <c r="J757" t="s">
        <v>162</v>
      </c>
      <c r="K757" s="62">
        <v>44742</v>
      </c>
      <c r="L757" t="s">
        <v>120</v>
      </c>
      <c r="M757" t="s">
        <v>121</v>
      </c>
      <c r="N757" t="s">
        <v>121</v>
      </c>
      <c r="O757">
        <v>0</v>
      </c>
      <c r="P757">
        <v>5</v>
      </c>
      <c r="Q757" s="27">
        <v>38.050000000000004</v>
      </c>
      <c r="R757" s="27">
        <v>14</v>
      </c>
      <c r="S757" s="27">
        <v>52.050000000000004</v>
      </c>
      <c r="T757" s="154">
        <f t="shared" si="13"/>
        <v>52.050000000000004</v>
      </c>
    </row>
    <row r="758" spans="1:20">
      <c r="A758" t="s">
        <v>99</v>
      </c>
      <c r="B758" t="s">
        <v>1437</v>
      </c>
      <c r="C758" t="s">
        <v>1438</v>
      </c>
      <c r="D758" t="s">
        <v>2029</v>
      </c>
      <c r="E758" t="s">
        <v>2642</v>
      </c>
      <c r="F758" t="s">
        <v>121</v>
      </c>
      <c r="G758" t="s">
        <v>121</v>
      </c>
      <c r="H758" t="s">
        <v>2033</v>
      </c>
      <c r="I758" t="s">
        <v>3140</v>
      </c>
      <c r="J758" t="s">
        <v>162</v>
      </c>
      <c r="K758" s="62">
        <v>44742</v>
      </c>
      <c r="L758" t="s">
        <v>122</v>
      </c>
      <c r="M758" t="s">
        <v>879</v>
      </c>
      <c r="N758" t="s">
        <v>880</v>
      </c>
      <c r="O758">
        <v>5</v>
      </c>
      <c r="P758">
        <v>4</v>
      </c>
      <c r="Q758" s="27">
        <v>41</v>
      </c>
      <c r="R758" s="27">
        <v>0</v>
      </c>
      <c r="S758" s="27">
        <v>41</v>
      </c>
      <c r="T758" s="154">
        <f t="shared" si="13"/>
        <v>41</v>
      </c>
    </row>
    <row r="759" spans="1:20">
      <c r="A759" t="s">
        <v>99</v>
      </c>
      <c r="B759" t="s">
        <v>1439</v>
      </c>
      <c r="C759" t="s">
        <v>1440</v>
      </c>
      <c r="D759" t="s">
        <v>2029</v>
      </c>
      <c r="E759" t="s">
        <v>2642</v>
      </c>
      <c r="F759" t="s">
        <v>121</v>
      </c>
      <c r="G759" t="s">
        <v>121</v>
      </c>
      <c r="H759" t="s">
        <v>2033</v>
      </c>
      <c r="I759" t="s">
        <v>3141</v>
      </c>
      <c r="J759" t="s">
        <v>162</v>
      </c>
      <c r="K759" s="62">
        <v>44742</v>
      </c>
      <c r="L759" t="s">
        <v>120</v>
      </c>
      <c r="M759" t="s">
        <v>121</v>
      </c>
      <c r="N759" t="s">
        <v>121</v>
      </c>
      <c r="O759">
        <v>0</v>
      </c>
      <c r="P759">
        <v>6</v>
      </c>
      <c r="Q759" s="27">
        <v>45.660000000000004</v>
      </c>
      <c r="R759" s="27">
        <v>18</v>
      </c>
      <c r="S759" s="27">
        <v>63.660000000000004</v>
      </c>
      <c r="T759" s="154">
        <f t="shared" si="13"/>
        <v>63.660000000000004</v>
      </c>
    </row>
    <row r="760" spans="1:20">
      <c r="A760" t="s">
        <v>99</v>
      </c>
      <c r="B760" t="s">
        <v>1441</v>
      </c>
      <c r="C760" t="s">
        <v>1442</v>
      </c>
      <c r="D760" t="s">
        <v>2029</v>
      </c>
      <c r="E760" t="s">
        <v>2642</v>
      </c>
      <c r="F760" t="s">
        <v>121</v>
      </c>
      <c r="G760" t="s">
        <v>121</v>
      </c>
      <c r="H760" t="s">
        <v>2033</v>
      </c>
      <c r="I760" t="s">
        <v>3142</v>
      </c>
      <c r="J760" t="s">
        <v>162</v>
      </c>
      <c r="K760" s="62">
        <v>44742</v>
      </c>
      <c r="L760" t="s">
        <v>120</v>
      </c>
      <c r="M760" t="s">
        <v>121</v>
      </c>
      <c r="N760" t="s">
        <v>121</v>
      </c>
      <c r="O760">
        <v>0</v>
      </c>
      <c r="P760">
        <v>1</v>
      </c>
      <c r="Q760" s="27">
        <v>7.61</v>
      </c>
      <c r="R760" s="27">
        <v>2</v>
      </c>
      <c r="S760" s="27">
        <v>9.61</v>
      </c>
      <c r="T760" s="154">
        <f t="shared" si="13"/>
        <v>9.61</v>
      </c>
    </row>
    <row r="761" spans="1:20">
      <c r="A761" t="s">
        <v>99</v>
      </c>
      <c r="B761" t="s">
        <v>1441</v>
      </c>
      <c r="C761" t="s">
        <v>1442</v>
      </c>
      <c r="D761" t="s">
        <v>2029</v>
      </c>
      <c r="E761" t="s">
        <v>2642</v>
      </c>
      <c r="F761" t="s">
        <v>121</v>
      </c>
      <c r="G761" t="s">
        <v>121</v>
      </c>
      <c r="H761" t="s">
        <v>2033</v>
      </c>
      <c r="I761" t="s">
        <v>3142</v>
      </c>
      <c r="J761" t="s">
        <v>162</v>
      </c>
      <c r="K761" s="62">
        <v>44742</v>
      </c>
      <c r="L761" t="s">
        <v>122</v>
      </c>
      <c r="M761" t="s">
        <v>879</v>
      </c>
      <c r="N761" t="s">
        <v>880</v>
      </c>
      <c r="O761">
        <v>1</v>
      </c>
      <c r="P761">
        <v>1</v>
      </c>
      <c r="Q761" s="27">
        <v>8.1999999999999993</v>
      </c>
      <c r="R761" s="27">
        <v>0</v>
      </c>
      <c r="S761" s="27">
        <v>8.1999999999999993</v>
      </c>
      <c r="T761" s="154">
        <f t="shared" si="13"/>
        <v>8.1999999999999993</v>
      </c>
    </row>
    <row r="762" spans="1:20">
      <c r="A762" t="s">
        <v>104</v>
      </c>
      <c r="B762" t="s">
        <v>1515</v>
      </c>
      <c r="C762" t="s">
        <v>1516</v>
      </c>
      <c r="D762" t="s">
        <v>2029</v>
      </c>
      <c r="E762" t="s">
        <v>2642</v>
      </c>
      <c r="F762" t="s">
        <v>121</v>
      </c>
      <c r="G762" t="s">
        <v>121</v>
      </c>
      <c r="H762" t="s">
        <v>2033</v>
      </c>
      <c r="I762" t="s">
        <v>3143</v>
      </c>
      <c r="J762" t="s">
        <v>162</v>
      </c>
      <c r="K762" s="62">
        <v>44742</v>
      </c>
      <c r="L762" t="s">
        <v>120</v>
      </c>
      <c r="M762" t="s">
        <v>121</v>
      </c>
      <c r="N762" t="s">
        <v>121</v>
      </c>
      <c r="O762">
        <v>0</v>
      </c>
      <c r="P762">
        <v>6</v>
      </c>
      <c r="Q762" s="27">
        <v>45.660000000000004</v>
      </c>
      <c r="R762" s="27">
        <v>12</v>
      </c>
      <c r="S762" s="27">
        <v>57.660000000000004</v>
      </c>
      <c r="T762" s="154">
        <f t="shared" ref="T762:T825" si="14">S762</f>
        <v>57.660000000000004</v>
      </c>
    </row>
    <row r="763" spans="1:20">
      <c r="A763" t="s">
        <v>104</v>
      </c>
      <c r="B763" t="s">
        <v>1515</v>
      </c>
      <c r="C763" t="s">
        <v>1516</v>
      </c>
      <c r="D763" t="s">
        <v>2029</v>
      </c>
      <c r="E763" t="s">
        <v>2642</v>
      </c>
      <c r="F763" t="s">
        <v>121</v>
      </c>
      <c r="G763" t="s">
        <v>121</v>
      </c>
      <c r="H763" t="s">
        <v>2033</v>
      </c>
      <c r="I763" t="s">
        <v>3143</v>
      </c>
      <c r="J763" t="s">
        <v>162</v>
      </c>
      <c r="K763" s="62">
        <v>44742</v>
      </c>
      <c r="L763" t="s">
        <v>122</v>
      </c>
      <c r="M763" t="s">
        <v>879</v>
      </c>
      <c r="N763" t="s">
        <v>880</v>
      </c>
      <c r="O763">
        <v>6</v>
      </c>
      <c r="P763">
        <v>6</v>
      </c>
      <c r="Q763" s="27">
        <v>49.2</v>
      </c>
      <c r="R763" s="27">
        <v>0</v>
      </c>
      <c r="S763" s="27">
        <v>49.2</v>
      </c>
      <c r="T763" s="154">
        <f t="shared" si="14"/>
        <v>49.2</v>
      </c>
    </row>
    <row r="764" spans="1:20">
      <c r="A764" t="s">
        <v>104</v>
      </c>
      <c r="B764" t="s">
        <v>1517</v>
      </c>
      <c r="C764" t="s">
        <v>1518</v>
      </c>
      <c r="D764" t="s">
        <v>2029</v>
      </c>
      <c r="E764" t="s">
        <v>2642</v>
      </c>
      <c r="F764" t="s">
        <v>121</v>
      </c>
      <c r="G764" t="s">
        <v>121</v>
      </c>
      <c r="H764" t="s">
        <v>2033</v>
      </c>
      <c r="I764" t="s">
        <v>3144</v>
      </c>
      <c r="J764" t="s">
        <v>162</v>
      </c>
      <c r="K764" s="62">
        <v>44742</v>
      </c>
      <c r="L764" t="s">
        <v>120</v>
      </c>
      <c r="M764" t="s">
        <v>121</v>
      </c>
      <c r="N764" t="s">
        <v>121</v>
      </c>
      <c r="O764">
        <v>0</v>
      </c>
      <c r="P764">
        <v>3</v>
      </c>
      <c r="Q764" s="27">
        <v>22.830000000000002</v>
      </c>
      <c r="R764" s="27">
        <v>6</v>
      </c>
      <c r="S764" s="27">
        <v>28.830000000000002</v>
      </c>
      <c r="T764" s="154">
        <f t="shared" si="14"/>
        <v>28.830000000000002</v>
      </c>
    </row>
    <row r="765" spans="1:20">
      <c r="A765" t="s">
        <v>104</v>
      </c>
      <c r="B765" t="s">
        <v>1517</v>
      </c>
      <c r="C765" t="s">
        <v>1518</v>
      </c>
      <c r="D765" t="s">
        <v>2029</v>
      </c>
      <c r="E765" t="s">
        <v>2642</v>
      </c>
      <c r="F765" t="s">
        <v>121</v>
      </c>
      <c r="G765" t="s">
        <v>121</v>
      </c>
      <c r="H765" t="s">
        <v>2033</v>
      </c>
      <c r="I765" t="s">
        <v>3144</v>
      </c>
      <c r="J765" t="s">
        <v>162</v>
      </c>
      <c r="K765" s="62">
        <v>44742</v>
      </c>
      <c r="L765" t="s">
        <v>122</v>
      </c>
      <c r="M765" t="s">
        <v>879</v>
      </c>
      <c r="N765" t="s">
        <v>880</v>
      </c>
      <c r="O765">
        <v>3</v>
      </c>
      <c r="P765">
        <v>3</v>
      </c>
      <c r="Q765" s="27">
        <v>24.6</v>
      </c>
      <c r="R765" s="27">
        <v>0</v>
      </c>
      <c r="S765" s="27">
        <v>24.6</v>
      </c>
      <c r="T765" s="154">
        <f t="shared" si="14"/>
        <v>24.6</v>
      </c>
    </row>
    <row r="766" spans="1:20">
      <c r="A766" t="s">
        <v>104</v>
      </c>
      <c r="B766" t="s">
        <v>3145</v>
      </c>
      <c r="C766" t="s">
        <v>3146</v>
      </c>
      <c r="D766" t="s">
        <v>2029</v>
      </c>
      <c r="E766" t="s">
        <v>2642</v>
      </c>
      <c r="F766" t="s">
        <v>121</v>
      </c>
      <c r="G766" t="s">
        <v>121</v>
      </c>
      <c r="H766" t="s">
        <v>2033</v>
      </c>
      <c r="I766" t="s">
        <v>3147</v>
      </c>
      <c r="J766" t="s">
        <v>162</v>
      </c>
      <c r="K766" s="62">
        <v>44742</v>
      </c>
      <c r="L766" t="s">
        <v>120</v>
      </c>
      <c r="M766" t="s">
        <v>121</v>
      </c>
      <c r="N766" t="s">
        <v>121</v>
      </c>
      <c r="O766">
        <v>0</v>
      </c>
      <c r="P766">
        <v>2</v>
      </c>
      <c r="Q766" s="27">
        <v>15.22</v>
      </c>
      <c r="R766" s="27">
        <v>4</v>
      </c>
      <c r="S766" s="27">
        <v>19.22</v>
      </c>
      <c r="T766" s="154">
        <f t="shared" si="14"/>
        <v>19.22</v>
      </c>
    </row>
    <row r="767" spans="1:20">
      <c r="A767" t="s">
        <v>104</v>
      </c>
      <c r="B767" t="s">
        <v>1519</v>
      </c>
      <c r="C767" t="s">
        <v>1520</v>
      </c>
      <c r="D767" t="s">
        <v>2029</v>
      </c>
      <c r="E767" t="s">
        <v>2642</v>
      </c>
      <c r="F767" t="s">
        <v>121</v>
      </c>
      <c r="G767" t="s">
        <v>121</v>
      </c>
      <c r="H767" t="s">
        <v>2033</v>
      </c>
      <c r="I767" t="s">
        <v>3148</v>
      </c>
      <c r="J767" t="s">
        <v>162</v>
      </c>
      <c r="K767" s="62">
        <v>44742</v>
      </c>
      <c r="L767" t="s">
        <v>120</v>
      </c>
      <c r="M767" t="s">
        <v>121</v>
      </c>
      <c r="N767" t="s">
        <v>121</v>
      </c>
      <c r="O767">
        <v>0</v>
      </c>
      <c r="P767">
        <v>12</v>
      </c>
      <c r="Q767" s="27">
        <v>91.320000000000007</v>
      </c>
      <c r="R767" s="27">
        <v>20</v>
      </c>
      <c r="S767" s="27">
        <v>111.32000000000001</v>
      </c>
      <c r="T767" s="154">
        <f t="shared" si="14"/>
        <v>111.32000000000001</v>
      </c>
    </row>
    <row r="768" spans="1:20">
      <c r="A768" t="s">
        <v>104</v>
      </c>
      <c r="B768" t="s">
        <v>1521</v>
      </c>
      <c r="C768" t="s">
        <v>1522</v>
      </c>
      <c r="D768" t="s">
        <v>2029</v>
      </c>
      <c r="E768" t="s">
        <v>2642</v>
      </c>
      <c r="F768" t="s">
        <v>121</v>
      </c>
      <c r="G768" t="s">
        <v>121</v>
      </c>
      <c r="H768" t="s">
        <v>2033</v>
      </c>
      <c r="I768" t="s">
        <v>3149</v>
      </c>
      <c r="J768" t="s">
        <v>162</v>
      </c>
      <c r="K768" s="62">
        <v>44742</v>
      </c>
      <c r="L768" t="s">
        <v>120</v>
      </c>
      <c r="M768" t="s">
        <v>121</v>
      </c>
      <c r="N768" t="s">
        <v>121</v>
      </c>
      <c r="O768">
        <v>0</v>
      </c>
      <c r="P768">
        <v>2</v>
      </c>
      <c r="Q768" s="27">
        <v>15.22</v>
      </c>
      <c r="R768" s="27">
        <v>4</v>
      </c>
      <c r="S768" s="27">
        <v>19.22</v>
      </c>
      <c r="T768" s="154">
        <f t="shared" si="14"/>
        <v>19.22</v>
      </c>
    </row>
    <row r="769" spans="1:20">
      <c r="A769" t="s">
        <v>104</v>
      </c>
      <c r="B769" t="s">
        <v>1521</v>
      </c>
      <c r="C769" t="s">
        <v>1522</v>
      </c>
      <c r="D769" t="s">
        <v>2029</v>
      </c>
      <c r="E769" t="s">
        <v>2642</v>
      </c>
      <c r="F769" t="s">
        <v>121</v>
      </c>
      <c r="G769" t="s">
        <v>121</v>
      </c>
      <c r="H769" t="s">
        <v>2033</v>
      </c>
      <c r="I769" t="s">
        <v>3149</v>
      </c>
      <c r="J769" t="s">
        <v>162</v>
      </c>
      <c r="K769" s="62">
        <v>44742</v>
      </c>
      <c r="L769" t="s">
        <v>122</v>
      </c>
      <c r="M769" t="s">
        <v>879</v>
      </c>
      <c r="N769" t="s">
        <v>880</v>
      </c>
      <c r="O769">
        <v>2</v>
      </c>
      <c r="P769">
        <v>2</v>
      </c>
      <c r="Q769" s="27">
        <v>16.399999999999999</v>
      </c>
      <c r="R769" s="27">
        <v>0</v>
      </c>
      <c r="S769" s="27">
        <v>16.399999999999999</v>
      </c>
      <c r="T769" s="154">
        <f t="shared" si="14"/>
        <v>16.399999999999999</v>
      </c>
    </row>
    <row r="770" spans="1:20">
      <c r="A770" t="s">
        <v>104</v>
      </c>
      <c r="B770" t="s">
        <v>1521</v>
      </c>
      <c r="C770" t="s">
        <v>1522</v>
      </c>
      <c r="D770" t="s">
        <v>2029</v>
      </c>
      <c r="E770" t="s">
        <v>2642</v>
      </c>
      <c r="F770" t="s">
        <v>121</v>
      </c>
      <c r="G770" t="s">
        <v>121</v>
      </c>
      <c r="H770" t="s">
        <v>2033</v>
      </c>
      <c r="I770" t="s">
        <v>3149</v>
      </c>
      <c r="J770" t="s">
        <v>162</v>
      </c>
      <c r="K770" s="62">
        <v>44742</v>
      </c>
      <c r="L770" t="s">
        <v>120</v>
      </c>
      <c r="M770" t="s">
        <v>121</v>
      </c>
      <c r="N770" t="s">
        <v>121</v>
      </c>
      <c r="O770">
        <v>0</v>
      </c>
      <c r="P770">
        <v>4</v>
      </c>
      <c r="Q770" s="27">
        <v>30.44</v>
      </c>
      <c r="R770" s="27">
        <v>10</v>
      </c>
      <c r="S770" s="27">
        <v>40.44</v>
      </c>
      <c r="T770" s="154">
        <f t="shared" si="14"/>
        <v>40.44</v>
      </c>
    </row>
    <row r="771" spans="1:20">
      <c r="A771" t="s">
        <v>104</v>
      </c>
      <c r="B771" t="s">
        <v>1521</v>
      </c>
      <c r="C771" t="s">
        <v>1522</v>
      </c>
      <c r="D771" t="s">
        <v>2029</v>
      </c>
      <c r="E771" t="s">
        <v>2642</v>
      </c>
      <c r="F771" t="s">
        <v>121</v>
      </c>
      <c r="G771" t="s">
        <v>121</v>
      </c>
      <c r="H771" t="s">
        <v>2033</v>
      </c>
      <c r="I771" t="s">
        <v>3149</v>
      </c>
      <c r="J771" t="s">
        <v>162</v>
      </c>
      <c r="K771" s="62">
        <v>44742</v>
      </c>
      <c r="L771" t="s">
        <v>122</v>
      </c>
      <c r="M771" t="s">
        <v>879</v>
      </c>
      <c r="N771" t="s">
        <v>880</v>
      </c>
      <c r="O771">
        <v>2</v>
      </c>
      <c r="P771">
        <v>2</v>
      </c>
      <c r="Q771" s="27">
        <v>16.399999999999999</v>
      </c>
      <c r="R771" s="27">
        <v>0</v>
      </c>
      <c r="S771" s="27">
        <v>16.399999999999999</v>
      </c>
      <c r="T771" s="154">
        <f t="shared" si="14"/>
        <v>16.399999999999999</v>
      </c>
    </row>
    <row r="772" spans="1:20">
      <c r="A772" t="s">
        <v>104</v>
      </c>
      <c r="B772" t="s">
        <v>3150</v>
      </c>
      <c r="C772" t="s">
        <v>3151</v>
      </c>
      <c r="D772" t="s">
        <v>2029</v>
      </c>
      <c r="E772" t="s">
        <v>2642</v>
      </c>
      <c r="F772" t="s">
        <v>121</v>
      </c>
      <c r="G772" t="s">
        <v>121</v>
      </c>
      <c r="H772" t="s">
        <v>2033</v>
      </c>
      <c r="I772" t="s">
        <v>3152</v>
      </c>
      <c r="J772" t="s">
        <v>162</v>
      </c>
      <c r="K772" s="62">
        <v>44742</v>
      </c>
      <c r="L772" t="s">
        <v>120</v>
      </c>
      <c r="M772" t="s">
        <v>121</v>
      </c>
      <c r="N772" t="s">
        <v>121</v>
      </c>
      <c r="O772">
        <v>0</v>
      </c>
      <c r="P772">
        <v>1</v>
      </c>
      <c r="Q772" s="27">
        <v>7.61</v>
      </c>
      <c r="R772" s="27">
        <v>8</v>
      </c>
      <c r="S772" s="27">
        <v>15.610000000000001</v>
      </c>
      <c r="T772" s="154">
        <f t="shared" si="14"/>
        <v>15.610000000000001</v>
      </c>
    </row>
    <row r="773" spans="1:20">
      <c r="A773" t="s">
        <v>104</v>
      </c>
      <c r="B773" t="s">
        <v>3150</v>
      </c>
      <c r="C773" t="s">
        <v>3151</v>
      </c>
      <c r="D773" t="s">
        <v>2029</v>
      </c>
      <c r="E773" t="s">
        <v>2642</v>
      </c>
      <c r="F773" t="s">
        <v>121</v>
      </c>
      <c r="G773" t="s">
        <v>121</v>
      </c>
      <c r="H773" t="s">
        <v>2033</v>
      </c>
      <c r="I773" t="s">
        <v>3152</v>
      </c>
      <c r="J773" t="s">
        <v>162</v>
      </c>
      <c r="K773" s="62">
        <v>44742</v>
      </c>
      <c r="L773" t="s">
        <v>122</v>
      </c>
      <c r="M773" t="s">
        <v>879</v>
      </c>
      <c r="N773" t="s">
        <v>880</v>
      </c>
      <c r="O773">
        <v>4</v>
      </c>
      <c r="P773">
        <v>1</v>
      </c>
      <c r="Q773" s="27">
        <v>32.799999999999997</v>
      </c>
      <c r="R773" s="27">
        <v>0</v>
      </c>
      <c r="S773" s="27">
        <v>32.799999999999997</v>
      </c>
      <c r="T773" s="154">
        <f t="shared" si="14"/>
        <v>32.799999999999997</v>
      </c>
    </row>
    <row r="774" spans="1:20">
      <c r="A774" t="s">
        <v>104</v>
      </c>
      <c r="B774" t="s">
        <v>1523</v>
      </c>
      <c r="C774" t="s">
        <v>1524</v>
      </c>
      <c r="D774" t="s">
        <v>2029</v>
      </c>
      <c r="E774" t="s">
        <v>2642</v>
      </c>
      <c r="F774" t="s">
        <v>121</v>
      </c>
      <c r="G774" t="s">
        <v>121</v>
      </c>
      <c r="H774" t="s">
        <v>2033</v>
      </c>
      <c r="I774" t="s">
        <v>3153</v>
      </c>
      <c r="J774" t="s">
        <v>162</v>
      </c>
      <c r="K774" s="62">
        <v>44742</v>
      </c>
      <c r="L774" t="s">
        <v>120</v>
      </c>
      <c r="M774" t="s">
        <v>121</v>
      </c>
      <c r="N774" t="s">
        <v>121</v>
      </c>
      <c r="O774">
        <v>0</v>
      </c>
      <c r="P774">
        <v>2</v>
      </c>
      <c r="Q774" s="27">
        <v>15.22</v>
      </c>
      <c r="R774" s="27">
        <v>2</v>
      </c>
      <c r="S774" s="27">
        <v>17.22</v>
      </c>
      <c r="T774" s="154">
        <f t="shared" si="14"/>
        <v>17.22</v>
      </c>
    </row>
    <row r="775" spans="1:20">
      <c r="A775" t="s">
        <v>104</v>
      </c>
      <c r="B775" t="s">
        <v>1523</v>
      </c>
      <c r="C775" t="s">
        <v>1524</v>
      </c>
      <c r="D775" t="s">
        <v>2029</v>
      </c>
      <c r="E775" t="s">
        <v>2642</v>
      </c>
      <c r="F775" t="s">
        <v>121</v>
      </c>
      <c r="G775" t="s">
        <v>121</v>
      </c>
      <c r="H775" t="s">
        <v>2033</v>
      </c>
      <c r="I775" t="s">
        <v>3153</v>
      </c>
      <c r="J775" t="s">
        <v>162</v>
      </c>
      <c r="K775" s="62">
        <v>44742</v>
      </c>
      <c r="L775" t="s">
        <v>122</v>
      </c>
      <c r="M775" t="s">
        <v>163</v>
      </c>
      <c r="N775" t="s">
        <v>164</v>
      </c>
      <c r="O775">
        <v>1</v>
      </c>
      <c r="P775">
        <v>1</v>
      </c>
      <c r="Q775" s="27">
        <v>1.1000000000000001</v>
      </c>
      <c r="R775" s="27">
        <v>0</v>
      </c>
      <c r="S775" s="27">
        <v>1.1000000000000001</v>
      </c>
      <c r="T775" s="154">
        <f t="shared" si="14"/>
        <v>1.1000000000000001</v>
      </c>
    </row>
    <row r="776" spans="1:20">
      <c r="A776" t="s">
        <v>104</v>
      </c>
      <c r="B776" t="s">
        <v>3154</v>
      </c>
      <c r="C776" t="s">
        <v>3155</v>
      </c>
      <c r="D776" t="s">
        <v>2029</v>
      </c>
      <c r="E776" t="s">
        <v>2642</v>
      </c>
      <c r="F776" t="s">
        <v>121</v>
      </c>
      <c r="G776" t="s">
        <v>121</v>
      </c>
      <c r="H776" t="s">
        <v>2033</v>
      </c>
      <c r="I776" t="s">
        <v>3156</v>
      </c>
      <c r="J776" t="s">
        <v>162</v>
      </c>
      <c r="K776" s="62">
        <v>44742</v>
      </c>
      <c r="L776" t="s">
        <v>120</v>
      </c>
      <c r="M776" t="s">
        <v>121</v>
      </c>
      <c r="N776" t="s">
        <v>121</v>
      </c>
      <c r="O776">
        <v>0</v>
      </c>
      <c r="P776">
        <v>4</v>
      </c>
      <c r="Q776" s="27">
        <v>30.44</v>
      </c>
      <c r="R776" s="27">
        <v>6</v>
      </c>
      <c r="S776" s="27">
        <v>36.44</v>
      </c>
      <c r="T776" s="154">
        <f t="shared" si="14"/>
        <v>36.44</v>
      </c>
    </row>
    <row r="777" spans="1:20">
      <c r="A777" t="s">
        <v>104</v>
      </c>
      <c r="B777" t="s">
        <v>3154</v>
      </c>
      <c r="C777" t="s">
        <v>3155</v>
      </c>
      <c r="D777" t="s">
        <v>2029</v>
      </c>
      <c r="E777" t="s">
        <v>2642</v>
      </c>
      <c r="F777" t="s">
        <v>121</v>
      </c>
      <c r="G777" t="s">
        <v>121</v>
      </c>
      <c r="H777" t="s">
        <v>2033</v>
      </c>
      <c r="I777" t="s">
        <v>3156</v>
      </c>
      <c r="J777" t="s">
        <v>162</v>
      </c>
      <c r="K777" s="62">
        <v>44742</v>
      </c>
      <c r="L777" t="s">
        <v>122</v>
      </c>
      <c r="M777" t="s">
        <v>879</v>
      </c>
      <c r="N777" t="s">
        <v>880</v>
      </c>
      <c r="O777">
        <v>4</v>
      </c>
      <c r="P777">
        <v>4</v>
      </c>
      <c r="Q777" s="27">
        <v>32.799999999999997</v>
      </c>
      <c r="R777" s="27">
        <v>0</v>
      </c>
      <c r="S777" s="27">
        <v>32.799999999999997</v>
      </c>
      <c r="T777" s="154">
        <f t="shared" si="14"/>
        <v>32.799999999999997</v>
      </c>
    </row>
    <row r="778" spans="1:20">
      <c r="A778" t="s">
        <v>104</v>
      </c>
      <c r="B778" t="s">
        <v>3157</v>
      </c>
      <c r="C778" t="s">
        <v>3158</v>
      </c>
      <c r="D778" t="s">
        <v>2029</v>
      </c>
      <c r="E778" t="s">
        <v>2642</v>
      </c>
      <c r="F778" t="s">
        <v>121</v>
      </c>
      <c r="G778" t="s">
        <v>121</v>
      </c>
      <c r="H778" t="s">
        <v>2033</v>
      </c>
      <c r="I778" t="s">
        <v>3159</v>
      </c>
      <c r="J778" t="s">
        <v>162</v>
      </c>
      <c r="K778" s="62">
        <v>44742</v>
      </c>
      <c r="L778" t="s">
        <v>120</v>
      </c>
      <c r="M778" t="s">
        <v>121</v>
      </c>
      <c r="N778" t="s">
        <v>121</v>
      </c>
      <c r="O778">
        <v>0</v>
      </c>
      <c r="P778">
        <v>1</v>
      </c>
      <c r="Q778" s="27">
        <v>7.61</v>
      </c>
      <c r="R778" s="27">
        <v>4</v>
      </c>
      <c r="S778" s="27">
        <v>11.61</v>
      </c>
      <c r="T778" s="154">
        <f t="shared" si="14"/>
        <v>11.61</v>
      </c>
    </row>
    <row r="779" spans="1:20">
      <c r="A779" t="s">
        <v>104</v>
      </c>
      <c r="B779" t="s">
        <v>3157</v>
      </c>
      <c r="C779" t="s">
        <v>3158</v>
      </c>
      <c r="D779" t="s">
        <v>2029</v>
      </c>
      <c r="E779" t="s">
        <v>2642</v>
      </c>
      <c r="F779" t="s">
        <v>121</v>
      </c>
      <c r="G779" t="s">
        <v>121</v>
      </c>
      <c r="H779" t="s">
        <v>2033</v>
      </c>
      <c r="I779" t="s">
        <v>3159</v>
      </c>
      <c r="J779" t="s">
        <v>162</v>
      </c>
      <c r="K779" s="62">
        <v>44742</v>
      </c>
      <c r="L779" t="s">
        <v>122</v>
      </c>
      <c r="M779" t="s">
        <v>879</v>
      </c>
      <c r="N779" t="s">
        <v>880</v>
      </c>
      <c r="O779">
        <v>2</v>
      </c>
      <c r="P779">
        <v>1</v>
      </c>
      <c r="Q779" s="27">
        <v>16.399999999999999</v>
      </c>
      <c r="R779" s="27">
        <v>0</v>
      </c>
      <c r="S779" s="27">
        <v>16.399999999999999</v>
      </c>
      <c r="T779" s="154">
        <f t="shared" si="14"/>
        <v>16.399999999999999</v>
      </c>
    </row>
    <row r="780" spans="1:20">
      <c r="A780" t="s">
        <v>104</v>
      </c>
      <c r="B780" t="s">
        <v>3157</v>
      </c>
      <c r="C780" t="s">
        <v>3158</v>
      </c>
      <c r="D780" t="s">
        <v>2029</v>
      </c>
      <c r="E780" t="s">
        <v>2642</v>
      </c>
      <c r="F780" t="s">
        <v>121</v>
      </c>
      <c r="G780" t="s">
        <v>121</v>
      </c>
      <c r="H780" t="s">
        <v>2033</v>
      </c>
      <c r="I780" t="s">
        <v>3159</v>
      </c>
      <c r="J780" t="s">
        <v>162</v>
      </c>
      <c r="K780" s="62">
        <v>44742</v>
      </c>
      <c r="L780" t="s">
        <v>120</v>
      </c>
      <c r="M780" t="s">
        <v>121</v>
      </c>
      <c r="N780" t="s">
        <v>121</v>
      </c>
      <c r="O780">
        <v>0</v>
      </c>
      <c r="P780">
        <v>2</v>
      </c>
      <c r="Q780" s="27">
        <v>15.22</v>
      </c>
      <c r="R780" s="27">
        <v>4</v>
      </c>
      <c r="S780" s="27">
        <v>19.22</v>
      </c>
      <c r="T780" s="154">
        <f t="shared" si="14"/>
        <v>19.22</v>
      </c>
    </row>
    <row r="781" spans="1:20">
      <c r="A781" t="s">
        <v>104</v>
      </c>
      <c r="B781" t="s">
        <v>3157</v>
      </c>
      <c r="C781" t="s">
        <v>3158</v>
      </c>
      <c r="D781" t="s">
        <v>2029</v>
      </c>
      <c r="E781" t="s">
        <v>2642</v>
      </c>
      <c r="F781" t="s">
        <v>121</v>
      </c>
      <c r="G781" t="s">
        <v>121</v>
      </c>
      <c r="H781" t="s">
        <v>2033</v>
      </c>
      <c r="I781" t="s">
        <v>3159</v>
      </c>
      <c r="J781" t="s">
        <v>162</v>
      </c>
      <c r="K781" s="62">
        <v>44742</v>
      </c>
      <c r="L781" t="s">
        <v>122</v>
      </c>
      <c r="M781" t="s">
        <v>879</v>
      </c>
      <c r="N781" t="s">
        <v>880</v>
      </c>
      <c r="O781">
        <v>2</v>
      </c>
      <c r="P781">
        <v>2</v>
      </c>
      <c r="Q781" s="27">
        <v>16.399999999999999</v>
      </c>
      <c r="R781" s="27">
        <v>0</v>
      </c>
      <c r="S781" s="27">
        <v>16.399999999999999</v>
      </c>
      <c r="T781" s="154">
        <f t="shared" si="14"/>
        <v>16.399999999999999</v>
      </c>
    </row>
    <row r="782" spans="1:20">
      <c r="A782" t="s">
        <v>73</v>
      </c>
      <c r="B782" t="s">
        <v>3160</v>
      </c>
      <c r="C782" t="s">
        <v>3161</v>
      </c>
      <c r="D782" t="s">
        <v>2029</v>
      </c>
      <c r="E782" t="s">
        <v>2642</v>
      </c>
      <c r="F782" t="s">
        <v>121</v>
      </c>
      <c r="G782" t="s">
        <v>121</v>
      </c>
      <c r="H782" t="s">
        <v>2033</v>
      </c>
      <c r="I782" t="s">
        <v>3162</v>
      </c>
      <c r="J782" t="s">
        <v>162</v>
      </c>
      <c r="K782" s="62">
        <v>44742</v>
      </c>
      <c r="L782" t="s">
        <v>120</v>
      </c>
      <c r="M782" t="s">
        <v>121</v>
      </c>
      <c r="N782" t="s">
        <v>121</v>
      </c>
      <c r="O782">
        <v>0</v>
      </c>
      <c r="P782">
        <v>9</v>
      </c>
      <c r="Q782" s="27">
        <v>68.489999999999995</v>
      </c>
      <c r="R782" s="27">
        <v>16</v>
      </c>
      <c r="S782" s="27">
        <v>84.49</v>
      </c>
      <c r="T782" s="154">
        <f t="shared" si="14"/>
        <v>84.49</v>
      </c>
    </row>
    <row r="783" spans="1:20">
      <c r="A783" t="s">
        <v>73</v>
      </c>
      <c r="B783" t="s">
        <v>3160</v>
      </c>
      <c r="C783" t="s">
        <v>3161</v>
      </c>
      <c r="D783" t="s">
        <v>2029</v>
      </c>
      <c r="E783" t="s">
        <v>2642</v>
      </c>
      <c r="F783" t="s">
        <v>121</v>
      </c>
      <c r="G783" t="s">
        <v>121</v>
      </c>
      <c r="H783" t="s">
        <v>2033</v>
      </c>
      <c r="I783" t="s">
        <v>3162</v>
      </c>
      <c r="J783" t="s">
        <v>162</v>
      </c>
      <c r="K783" s="62">
        <v>44742</v>
      </c>
      <c r="L783" t="s">
        <v>122</v>
      </c>
      <c r="M783" t="s">
        <v>424</v>
      </c>
      <c r="N783" t="s">
        <v>425</v>
      </c>
      <c r="O783">
        <v>1</v>
      </c>
      <c r="P783">
        <v>1</v>
      </c>
      <c r="Q783" s="27">
        <v>1.62</v>
      </c>
      <c r="R783" s="27">
        <v>0</v>
      </c>
      <c r="S783" s="27">
        <v>1.62</v>
      </c>
      <c r="T783" s="154">
        <f t="shared" si="14"/>
        <v>1.62</v>
      </c>
    </row>
    <row r="784" spans="1:20">
      <c r="A784" t="s">
        <v>73</v>
      </c>
      <c r="B784" t="s">
        <v>1016</v>
      </c>
      <c r="C784" t="s">
        <v>1017</v>
      </c>
      <c r="D784" t="s">
        <v>2029</v>
      </c>
      <c r="E784" t="s">
        <v>2642</v>
      </c>
      <c r="F784" t="s">
        <v>121</v>
      </c>
      <c r="G784" t="s">
        <v>121</v>
      </c>
      <c r="H784" t="s">
        <v>2033</v>
      </c>
      <c r="I784" t="s">
        <v>3163</v>
      </c>
      <c r="J784" t="s">
        <v>162</v>
      </c>
      <c r="K784" s="62">
        <v>44742</v>
      </c>
      <c r="L784" t="s">
        <v>120</v>
      </c>
      <c r="M784" t="s">
        <v>121</v>
      </c>
      <c r="N784" t="s">
        <v>121</v>
      </c>
      <c r="O784">
        <v>0</v>
      </c>
      <c r="P784">
        <v>18</v>
      </c>
      <c r="Q784" s="27">
        <v>136.97999999999999</v>
      </c>
      <c r="R784" s="27">
        <v>9</v>
      </c>
      <c r="S784" s="27">
        <v>145.97999999999999</v>
      </c>
      <c r="T784" s="154">
        <f t="shared" si="14"/>
        <v>145.97999999999999</v>
      </c>
    </row>
    <row r="785" spans="1:20">
      <c r="A785" t="s">
        <v>73</v>
      </c>
      <c r="B785" t="s">
        <v>3164</v>
      </c>
      <c r="C785" t="s">
        <v>3165</v>
      </c>
      <c r="D785" t="s">
        <v>2029</v>
      </c>
      <c r="E785" t="s">
        <v>2642</v>
      </c>
      <c r="F785" t="s">
        <v>121</v>
      </c>
      <c r="G785" t="s">
        <v>121</v>
      </c>
      <c r="H785" t="s">
        <v>2033</v>
      </c>
      <c r="I785" t="s">
        <v>3166</v>
      </c>
      <c r="J785" t="s">
        <v>162</v>
      </c>
      <c r="K785" s="62">
        <v>44742</v>
      </c>
      <c r="L785" t="s">
        <v>120</v>
      </c>
      <c r="M785" t="s">
        <v>121</v>
      </c>
      <c r="N785" t="s">
        <v>121</v>
      </c>
      <c r="O785">
        <v>0</v>
      </c>
      <c r="P785">
        <v>2</v>
      </c>
      <c r="Q785" s="27">
        <v>15.22</v>
      </c>
      <c r="R785" s="27">
        <v>8</v>
      </c>
      <c r="S785" s="27">
        <v>23.22</v>
      </c>
      <c r="T785" s="154">
        <f t="shared" si="14"/>
        <v>23.22</v>
      </c>
    </row>
    <row r="786" spans="1:20">
      <c r="A786" t="s">
        <v>73</v>
      </c>
      <c r="B786" t="s">
        <v>3167</v>
      </c>
      <c r="C786" t="s">
        <v>3168</v>
      </c>
      <c r="D786" t="s">
        <v>2029</v>
      </c>
      <c r="E786" t="s">
        <v>2642</v>
      </c>
      <c r="F786" t="s">
        <v>121</v>
      </c>
      <c r="G786" t="s">
        <v>121</v>
      </c>
      <c r="H786" t="s">
        <v>2033</v>
      </c>
      <c r="I786" t="s">
        <v>3169</v>
      </c>
      <c r="J786" t="s">
        <v>162</v>
      </c>
      <c r="K786" s="62">
        <v>44742</v>
      </c>
      <c r="L786" t="s">
        <v>120</v>
      </c>
      <c r="M786" t="s">
        <v>121</v>
      </c>
      <c r="N786" t="s">
        <v>121</v>
      </c>
      <c r="O786">
        <v>0</v>
      </c>
      <c r="P786">
        <v>1</v>
      </c>
      <c r="Q786" s="27">
        <v>0</v>
      </c>
      <c r="R786" s="27">
        <v>0</v>
      </c>
      <c r="S786" s="27">
        <v>0</v>
      </c>
      <c r="T786" s="154">
        <f t="shared" si="14"/>
        <v>0</v>
      </c>
    </row>
    <row r="787" spans="1:20">
      <c r="A787" t="s">
        <v>73</v>
      </c>
      <c r="B787" t="s">
        <v>3167</v>
      </c>
      <c r="C787" t="s">
        <v>3168</v>
      </c>
      <c r="D787" t="s">
        <v>2029</v>
      </c>
      <c r="E787" t="s">
        <v>2642</v>
      </c>
      <c r="F787" t="s">
        <v>121</v>
      </c>
      <c r="G787" t="s">
        <v>121</v>
      </c>
      <c r="H787" t="s">
        <v>2033</v>
      </c>
      <c r="I787" t="s">
        <v>3169</v>
      </c>
      <c r="J787" t="s">
        <v>162</v>
      </c>
      <c r="K787" s="62">
        <v>44742</v>
      </c>
      <c r="L787" t="s">
        <v>122</v>
      </c>
      <c r="M787" t="s">
        <v>879</v>
      </c>
      <c r="N787" t="s">
        <v>880</v>
      </c>
      <c r="O787">
        <v>0</v>
      </c>
      <c r="P787">
        <v>1</v>
      </c>
      <c r="Q787" s="27">
        <v>0</v>
      </c>
      <c r="R787" s="27">
        <v>0</v>
      </c>
      <c r="S787" s="27">
        <v>0</v>
      </c>
      <c r="T787" s="154">
        <f t="shared" si="14"/>
        <v>0</v>
      </c>
    </row>
    <row r="788" spans="1:20">
      <c r="A788" t="s">
        <v>73</v>
      </c>
      <c r="B788" t="s">
        <v>3167</v>
      </c>
      <c r="C788" t="s">
        <v>3168</v>
      </c>
      <c r="D788" t="s">
        <v>2029</v>
      </c>
      <c r="E788" t="s">
        <v>2642</v>
      </c>
      <c r="F788" t="s">
        <v>121</v>
      </c>
      <c r="G788" t="s">
        <v>121</v>
      </c>
      <c r="H788" t="s">
        <v>2033</v>
      </c>
      <c r="I788" t="s">
        <v>3169</v>
      </c>
      <c r="J788" t="s">
        <v>162</v>
      </c>
      <c r="K788" s="62">
        <v>44742</v>
      </c>
      <c r="L788" t="s">
        <v>122</v>
      </c>
      <c r="M788" t="s">
        <v>372</v>
      </c>
      <c r="N788" t="s">
        <v>373</v>
      </c>
      <c r="O788">
        <v>0</v>
      </c>
      <c r="P788">
        <v>1</v>
      </c>
      <c r="Q788" s="27">
        <v>0</v>
      </c>
      <c r="R788" s="27">
        <v>0</v>
      </c>
      <c r="S788" s="27">
        <v>0</v>
      </c>
      <c r="T788" s="154">
        <f t="shared" si="14"/>
        <v>0</v>
      </c>
    </row>
    <row r="789" spans="1:20">
      <c r="A789" t="s">
        <v>73</v>
      </c>
      <c r="B789" t="s">
        <v>3170</v>
      </c>
      <c r="C789" t="s">
        <v>3171</v>
      </c>
      <c r="D789" t="s">
        <v>2029</v>
      </c>
      <c r="E789" t="s">
        <v>2642</v>
      </c>
      <c r="F789" t="s">
        <v>121</v>
      </c>
      <c r="G789" t="s">
        <v>121</v>
      </c>
      <c r="H789" t="s">
        <v>2033</v>
      </c>
      <c r="I789" t="s">
        <v>3172</v>
      </c>
      <c r="J789" t="s">
        <v>162</v>
      </c>
      <c r="K789" s="62">
        <v>44742</v>
      </c>
      <c r="L789" t="s">
        <v>120</v>
      </c>
      <c r="M789" t="s">
        <v>121</v>
      </c>
      <c r="N789" t="s">
        <v>121</v>
      </c>
      <c r="O789">
        <v>0</v>
      </c>
      <c r="P789">
        <v>4</v>
      </c>
      <c r="Q789" s="27">
        <v>30.44</v>
      </c>
      <c r="R789" s="27">
        <v>5</v>
      </c>
      <c r="S789" s="27">
        <v>35.44</v>
      </c>
      <c r="T789" s="154">
        <f t="shared" si="14"/>
        <v>35.44</v>
      </c>
    </row>
    <row r="790" spans="1:20">
      <c r="A790" t="s">
        <v>73</v>
      </c>
      <c r="B790" t="s">
        <v>3170</v>
      </c>
      <c r="C790" t="s">
        <v>3171</v>
      </c>
      <c r="D790" t="s">
        <v>2029</v>
      </c>
      <c r="E790" t="s">
        <v>2642</v>
      </c>
      <c r="F790" t="s">
        <v>121</v>
      </c>
      <c r="G790" t="s">
        <v>121</v>
      </c>
      <c r="H790" t="s">
        <v>2033</v>
      </c>
      <c r="I790" t="s">
        <v>3172</v>
      </c>
      <c r="J790" t="s">
        <v>162</v>
      </c>
      <c r="K790" s="62">
        <v>44742</v>
      </c>
      <c r="L790" t="s">
        <v>122</v>
      </c>
      <c r="M790" t="s">
        <v>879</v>
      </c>
      <c r="N790" t="s">
        <v>880</v>
      </c>
      <c r="O790">
        <v>3</v>
      </c>
      <c r="P790">
        <v>3</v>
      </c>
      <c r="Q790" s="27">
        <v>24.6</v>
      </c>
      <c r="R790" s="27">
        <v>0</v>
      </c>
      <c r="S790" s="27">
        <v>24.6</v>
      </c>
      <c r="T790" s="154">
        <f t="shared" si="14"/>
        <v>24.6</v>
      </c>
    </row>
    <row r="791" spans="1:20">
      <c r="A791" t="s">
        <v>73</v>
      </c>
      <c r="B791" t="s">
        <v>3170</v>
      </c>
      <c r="C791" t="s">
        <v>3171</v>
      </c>
      <c r="D791" t="s">
        <v>2029</v>
      </c>
      <c r="E791" t="s">
        <v>2642</v>
      </c>
      <c r="F791" t="s">
        <v>121</v>
      </c>
      <c r="G791" t="s">
        <v>121</v>
      </c>
      <c r="H791" t="s">
        <v>2033</v>
      </c>
      <c r="I791" t="s">
        <v>3172</v>
      </c>
      <c r="J791" t="s">
        <v>162</v>
      </c>
      <c r="K791" s="62">
        <v>44742</v>
      </c>
      <c r="L791" t="s">
        <v>122</v>
      </c>
      <c r="M791" t="s">
        <v>635</v>
      </c>
      <c r="N791" t="s">
        <v>636</v>
      </c>
      <c r="O791">
        <v>1</v>
      </c>
      <c r="P791">
        <v>1</v>
      </c>
      <c r="Q791" s="27">
        <v>1.37</v>
      </c>
      <c r="R791" s="27">
        <v>0</v>
      </c>
      <c r="S791" s="27">
        <v>1.37</v>
      </c>
      <c r="T791" s="154">
        <f t="shared" si="14"/>
        <v>1.37</v>
      </c>
    </row>
    <row r="792" spans="1:20">
      <c r="A792" t="s">
        <v>73</v>
      </c>
      <c r="B792" t="s">
        <v>3170</v>
      </c>
      <c r="C792" t="s">
        <v>3171</v>
      </c>
      <c r="D792" t="s">
        <v>2029</v>
      </c>
      <c r="E792" t="s">
        <v>2642</v>
      </c>
      <c r="F792" t="s">
        <v>121</v>
      </c>
      <c r="G792" t="s">
        <v>121</v>
      </c>
      <c r="H792" t="s">
        <v>2033</v>
      </c>
      <c r="I792" t="s">
        <v>3172</v>
      </c>
      <c r="J792" t="s">
        <v>162</v>
      </c>
      <c r="K792" s="62">
        <v>44742</v>
      </c>
      <c r="L792" t="s">
        <v>122</v>
      </c>
      <c r="M792" t="s">
        <v>372</v>
      </c>
      <c r="N792" t="s">
        <v>373</v>
      </c>
      <c r="O792">
        <v>1</v>
      </c>
      <c r="P792">
        <v>1</v>
      </c>
      <c r="Q792" s="27">
        <v>1.68</v>
      </c>
      <c r="R792" s="27">
        <v>0</v>
      </c>
      <c r="S792" s="27">
        <v>1.68</v>
      </c>
      <c r="T792" s="154">
        <f t="shared" si="14"/>
        <v>1.68</v>
      </c>
    </row>
    <row r="793" spans="1:20">
      <c r="A793" t="s">
        <v>80</v>
      </c>
      <c r="B793" t="s">
        <v>1330</v>
      </c>
      <c r="C793" t="s">
        <v>1331</v>
      </c>
      <c r="D793" t="s">
        <v>2029</v>
      </c>
      <c r="E793" t="s">
        <v>2642</v>
      </c>
      <c r="F793" t="s">
        <v>121</v>
      </c>
      <c r="G793" t="s">
        <v>121</v>
      </c>
      <c r="H793" t="s">
        <v>2033</v>
      </c>
      <c r="I793" t="s">
        <v>3173</v>
      </c>
      <c r="J793" t="s">
        <v>162</v>
      </c>
      <c r="K793" s="62">
        <v>44742</v>
      </c>
      <c r="L793" t="s">
        <v>120</v>
      </c>
      <c r="M793" t="s">
        <v>121</v>
      </c>
      <c r="N793" t="s">
        <v>121</v>
      </c>
      <c r="O793">
        <v>0</v>
      </c>
      <c r="P793">
        <v>1</v>
      </c>
      <c r="Q793" s="27">
        <v>7.61</v>
      </c>
      <c r="R793" s="27">
        <v>3</v>
      </c>
      <c r="S793" s="27">
        <v>10.61</v>
      </c>
      <c r="T793" s="154">
        <f t="shared" si="14"/>
        <v>10.61</v>
      </c>
    </row>
    <row r="794" spans="1:20">
      <c r="A794" t="s">
        <v>80</v>
      </c>
      <c r="B794" t="s">
        <v>3174</v>
      </c>
      <c r="C794" t="s">
        <v>3175</v>
      </c>
      <c r="D794" t="s">
        <v>2029</v>
      </c>
      <c r="E794" t="s">
        <v>2642</v>
      </c>
      <c r="F794" t="s">
        <v>121</v>
      </c>
      <c r="G794" t="s">
        <v>121</v>
      </c>
      <c r="H794" t="s">
        <v>2033</v>
      </c>
      <c r="I794" t="s">
        <v>3176</v>
      </c>
      <c r="J794" t="s">
        <v>162</v>
      </c>
      <c r="K794" s="62">
        <v>44742</v>
      </c>
      <c r="L794" t="s">
        <v>120</v>
      </c>
      <c r="M794" t="s">
        <v>121</v>
      </c>
      <c r="N794" t="s">
        <v>121</v>
      </c>
      <c r="O794">
        <v>0</v>
      </c>
      <c r="P794">
        <v>2</v>
      </c>
      <c r="Q794" s="27">
        <v>15.22</v>
      </c>
      <c r="R794" s="27">
        <v>3</v>
      </c>
      <c r="S794" s="27">
        <v>18.22</v>
      </c>
      <c r="T794" s="154">
        <f t="shared" si="14"/>
        <v>18.22</v>
      </c>
    </row>
    <row r="795" spans="1:20">
      <c r="A795" t="s">
        <v>80</v>
      </c>
      <c r="B795" t="s">
        <v>1332</v>
      </c>
      <c r="C795" t="s">
        <v>1333</v>
      </c>
      <c r="D795" t="s">
        <v>2029</v>
      </c>
      <c r="E795" t="s">
        <v>2642</v>
      </c>
      <c r="F795" t="s">
        <v>121</v>
      </c>
      <c r="G795" t="s">
        <v>121</v>
      </c>
      <c r="H795" t="s">
        <v>2033</v>
      </c>
      <c r="I795" t="s">
        <v>3177</v>
      </c>
      <c r="J795" t="s">
        <v>162</v>
      </c>
      <c r="K795" s="62">
        <v>44742</v>
      </c>
      <c r="L795" t="s">
        <v>120</v>
      </c>
      <c r="M795" t="s">
        <v>121</v>
      </c>
      <c r="N795" t="s">
        <v>121</v>
      </c>
      <c r="O795">
        <v>0</v>
      </c>
      <c r="P795">
        <v>1</v>
      </c>
      <c r="Q795" s="27">
        <v>7.61</v>
      </c>
      <c r="R795" s="27">
        <v>6</v>
      </c>
      <c r="S795" s="27">
        <v>13.61</v>
      </c>
      <c r="T795" s="154">
        <f t="shared" si="14"/>
        <v>13.61</v>
      </c>
    </row>
    <row r="796" spans="1:20">
      <c r="A796" t="s">
        <v>80</v>
      </c>
      <c r="B796" t="s">
        <v>1332</v>
      </c>
      <c r="C796" t="s">
        <v>1333</v>
      </c>
      <c r="D796" t="s">
        <v>2029</v>
      </c>
      <c r="E796" t="s">
        <v>2642</v>
      </c>
      <c r="F796" t="s">
        <v>121</v>
      </c>
      <c r="G796" t="s">
        <v>121</v>
      </c>
      <c r="H796" t="s">
        <v>2033</v>
      </c>
      <c r="I796" t="s">
        <v>3177</v>
      </c>
      <c r="J796" t="s">
        <v>162</v>
      </c>
      <c r="K796" s="62">
        <v>44742</v>
      </c>
      <c r="L796" t="s">
        <v>120</v>
      </c>
      <c r="M796" t="s">
        <v>121</v>
      </c>
      <c r="N796" t="s">
        <v>121</v>
      </c>
      <c r="O796">
        <v>0</v>
      </c>
      <c r="P796">
        <v>1</v>
      </c>
      <c r="Q796" s="27">
        <v>7.61</v>
      </c>
      <c r="R796" s="27">
        <v>2</v>
      </c>
      <c r="S796" s="27">
        <v>9.61</v>
      </c>
      <c r="T796" s="154">
        <f t="shared" si="14"/>
        <v>9.61</v>
      </c>
    </row>
    <row r="797" spans="1:20">
      <c r="A797" t="s">
        <v>80</v>
      </c>
      <c r="B797" t="s">
        <v>1334</v>
      </c>
      <c r="C797" t="s">
        <v>1335</v>
      </c>
      <c r="D797" t="s">
        <v>2029</v>
      </c>
      <c r="E797" t="s">
        <v>2642</v>
      </c>
      <c r="F797" t="s">
        <v>121</v>
      </c>
      <c r="G797" t="s">
        <v>121</v>
      </c>
      <c r="H797" t="s">
        <v>2033</v>
      </c>
      <c r="I797" t="s">
        <v>3178</v>
      </c>
      <c r="J797" t="s">
        <v>162</v>
      </c>
      <c r="K797" s="62">
        <v>44742</v>
      </c>
      <c r="L797" t="s">
        <v>120</v>
      </c>
      <c r="M797" t="s">
        <v>121</v>
      </c>
      <c r="N797" t="s">
        <v>121</v>
      </c>
      <c r="O797">
        <v>0</v>
      </c>
      <c r="P797">
        <v>11</v>
      </c>
      <c r="Q797" s="27">
        <v>83.710000000000008</v>
      </c>
      <c r="R797" s="27">
        <v>28</v>
      </c>
      <c r="S797" s="27">
        <v>111.71000000000001</v>
      </c>
      <c r="T797" s="154">
        <f t="shared" si="14"/>
        <v>111.71000000000001</v>
      </c>
    </row>
    <row r="798" spans="1:20">
      <c r="A798" t="s">
        <v>80</v>
      </c>
      <c r="B798" t="s">
        <v>1334</v>
      </c>
      <c r="C798" t="s">
        <v>1335</v>
      </c>
      <c r="D798" t="s">
        <v>2029</v>
      </c>
      <c r="E798" t="s">
        <v>2642</v>
      </c>
      <c r="F798" t="s">
        <v>121</v>
      </c>
      <c r="G798" t="s">
        <v>121</v>
      </c>
      <c r="H798" t="s">
        <v>2033</v>
      </c>
      <c r="I798" t="s">
        <v>3178</v>
      </c>
      <c r="J798" t="s">
        <v>162</v>
      </c>
      <c r="K798" s="62">
        <v>44742</v>
      </c>
      <c r="L798" t="s">
        <v>122</v>
      </c>
      <c r="M798" t="s">
        <v>879</v>
      </c>
      <c r="N798" t="s">
        <v>880</v>
      </c>
      <c r="O798">
        <v>13</v>
      </c>
      <c r="P798">
        <v>10</v>
      </c>
      <c r="Q798" s="27">
        <v>106.60000000000001</v>
      </c>
      <c r="R798" s="27">
        <v>0</v>
      </c>
      <c r="S798" s="27">
        <v>106.60000000000001</v>
      </c>
      <c r="T798" s="154">
        <f t="shared" si="14"/>
        <v>106.60000000000001</v>
      </c>
    </row>
    <row r="799" spans="1:20">
      <c r="A799" t="s">
        <v>80</v>
      </c>
      <c r="B799" t="s">
        <v>1334</v>
      </c>
      <c r="C799" t="s">
        <v>1335</v>
      </c>
      <c r="D799" t="s">
        <v>2029</v>
      </c>
      <c r="E799" t="s">
        <v>2642</v>
      </c>
      <c r="F799" t="s">
        <v>121</v>
      </c>
      <c r="G799" t="s">
        <v>121</v>
      </c>
      <c r="H799" t="s">
        <v>2033</v>
      </c>
      <c r="I799" t="s">
        <v>3178</v>
      </c>
      <c r="J799" t="s">
        <v>162</v>
      </c>
      <c r="K799" s="62">
        <v>44742</v>
      </c>
      <c r="L799" t="s">
        <v>122</v>
      </c>
      <c r="M799" t="s">
        <v>191</v>
      </c>
      <c r="N799" t="s">
        <v>192</v>
      </c>
      <c r="O799">
        <v>1</v>
      </c>
      <c r="P799">
        <v>1</v>
      </c>
      <c r="Q799" s="27">
        <v>1.6300000000000001</v>
      </c>
      <c r="R799" s="27">
        <v>2</v>
      </c>
      <c r="S799" s="27">
        <v>3.63</v>
      </c>
      <c r="T799" s="154">
        <f t="shared" si="14"/>
        <v>3.63</v>
      </c>
    </row>
    <row r="800" spans="1:20">
      <c r="A800" t="s">
        <v>80</v>
      </c>
      <c r="B800" t="s">
        <v>1334</v>
      </c>
      <c r="C800" t="s">
        <v>1335</v>
      </c>
      <c r="D800" t="s">
        <v>2029</v>
      </c>
      <c r="E800" t="s">
        <v>2642</v>
      </c>
      <c r="F800" t="s">
        <v>121</v>
      </c>
      <c r="G800" t="s">
        <v>121</v>
      </c>
      <c r="H800" t="s">
        <v>2033</v>
      </c>
      <c r="I800" t="s">
        <v>3178</v>
      </c>
      <c r="J800" t="s">
        <v>162</v>
      </c>
      <c r="K800" s="62">
        <v>44742</v>
      </c>
      <c r="L800" t="s">
        <v>122</v>
      </c>
      <c r="M800" t="s">
        <v>226</v>
      </c>
      <c r="N800" t="s">
        <v>227</v>
      </c>
      <c r="O800">
        <v>1</v>
      </c>
      <c r="P800">
        <v>1</v>
      </c>
      <c r="Q800" s="27">
        <v>5.28</v>
      </c>
      <c r="R800" s="27">
        <v>0</v>
      </c>
      <c r="S800" s="27">
        <v>5.28</v>
      </c>
      <c r="T800" s="154">
        <f t="shared" si="14"/>
        <v>5.28</v>
      </c>
    </row>
    <row r="801" spans="1:20">
      <c r="A801" t="s">
        <v>80</v>
      </c>
      <c r="B801" t="s">
        <v>1334</v>
      </c>
      <c r="C801" t="s">
        <v>1335</v>
      </c>
      <c r="D801" t="s">
        <v>2029</v>
      </c>
      <c r="E801" t="s">
        <v>2642</v>
      </c>
      <c r="F801" t="s">
        <v>121</v>
      </c>
      <c r="G801" t="s">
        <v>121</v>
      </c>
      <c r="H801" t="s">
        <v>2033</v>
      </c>
      <c r="I801" t="s">
        <v>3178</v>
      </c>
      <c r="J801" t="s">
        <v>162</v>
      </c>
      <c r="K801" s="62">
        <v>44742</v>
      </c>
      <c r="L801" t="s">
        <v>122</v>
      </c>
      <c r="M801" t="s">
        <v>185</v>
      </c>
      <c r="N801" t="s">
        <v>186</v>
      </c>
      <c r="O801">
        <v>3</v>
      </c>
      <c r="P801">
        <v>1</v>
      </c>
      <c r="Q801" s="27">
        <v>29.55</v>
      </c>
      <c r="R801" s="27">
        <v>0</v>
      </c>
      <c r="S801" s="27">
        <v>29.55</v>
      </c>
      <c r="T801" s="154">
        <f t="shared" si="14"/>
        <v>29.55</v>
      </c>
    </row>
    <row r="802" spans="1:20">
      <c r="A802" t="s">
        <v>80</v>
      </c>
      <c r="B802" t="s">
        <v>1334</v>
      </c>
      <c r="C802" t="s">
        <v>1335</v>
      </c>
      <c r="D802" t="s">
        <v>2029</v>
      </c>
      <c r="E802" t="s">
        <v>2642</v>
      </c>
      <c r="F802" t="s">
        <v>121</v>
      </c>
      <c r="G802" t="s">
        <v>121</v>
      </c>
      <c r="H802" t="s">
        <v>2033</v>
      </c>
      <c r="I802" t="s">
        <v>3178</v>
      </c>
      <c r="J802" t="s">
        <v>162</v>
      </c>
      <c r="K802" s="62">
        <v>44742</v>
      </c>
      <c r="L802" t="s">
        <v>122</v>
      </c>
      <c r="M802" t="s">
        <v>187</v>
      </c>
      <c r="N802" t="s">
        <v>188</v>
      </c>
      <c r="O802">
        <v>1</v>
      </c>
      <c r="P802">
        <v>1</v>
      </c>
      <c r="Q802" s="27">
        <v>5.61</v>
      </c>
      <c r="R802" s="27">
        <v>0</v>
      </c>
      <c r="S802" s="27">
        <v>5.61</v>
      </c>
      <c r="T802" s="154">
        <f t="shared" si="14"/>
        <v>5.61</v>
      </c>
    </row>
    <row r="803" spans="1:20">
      <c r="A803" t="s">
        <v>80</v>
      </c>
      <c r="B803" t="s">
        <v>3179</v>
      </c>
      <c r="C803" t="s">
        <v>3180</v>
      </c>
      <c r="D803" t="s">
        <v>2029</v>
      </c>
      <c r="E803" t="s">
        <v>2642</v>
      </c>
      <c r="F803" t="s">
        <v>121</v>
      </c>
      <c r="G803" t="s">
        <v>121</v>
      </c>
      <c r="H803" t="s">
        <v>2033</v>
      </c>
      <c r="I803" t="s">
        <v>3181</v>
      </c>
      <c r="J803" t="s">
        <v>162</v>
      </c>
      <c r="K803" s="62">
        <v>44742</v>
      </c>
      <c r="L803" t="s">
        <v>120</v>
      </c>
      <c r="M803" t="s">
        <v>121</v>
      </c>
      <c r="N803" t="s">
        <v>121</v>
      </c>
      <c r="O803">
        <v>0</v>
      </c>
      <c r="P803">
        <v>2</v>
      </c>
      <c r="Q803" s="27">
        <v>15.22</v>
      </c>
      <c r="R803" s="27">
        <v>2</v>
      </c>
      <c r="S803" s="27">
        <v>17.22</v>
      </c>
      <c r="T803" s="154">
        <f t="shared" si="14"/>
        <v>17.22</v>
      </c>
    </row>
    <row r="804" spans="1:20">
      <c r="A804" t="s">
        <v>80</v>
      </c>
      <c r="B804" t="s">
        <v>3182</v>
      </c>
      <c r="C804" t="s">
        <v>3183</v>
      </c>
      <c r="D804" t="s">
        <v>2029</v>
      </c>
      <c r="E804" t="s">
        <v>2642</v>
      </c>
      <c r="F804" t="s">
        <v>121</v>
      </c>
      <c r="G804" t="s">
        <v>121</v>
      </c>
      <c r="H804" t="s">
        <v>2033</v>
      </c>
      <c r="I804" t="s">
        <v>3184</v>
      </c>
      <c r="J804" t="s">
        <v>162</v>
      </c>
      <c r="K804" s="62">
        <v>44742</v>
      </c>
      <c r="L804" t="s">
        <v>120</v>
      </c>
      <c r="M804" t="s">
        <v>121</v>
      </c>
      <c r="N804" t="s">
        <v>121</v>
      </c>
      <c r="O804">
        <v>0</v>
      </c>
      <c r="P804">
        <v>2</v>
      </c>
      <c r="Q804" s="27">
        <v>15.22</v>
      </c>
      <c r="R804" s="27">
        <v>4</v>
      </c>
      <c r="S804" s="27">
        <v>19.22</v>
      </c>
      <c r="T804" s="154">
        <f t="shared" si="14"/>
        <v>19.22</v>
      </c>
    </row>
    <row r="805" spans="1:20">
      <c r="A805" t="s">
        <v>80</v>
      </c>
      <c r="B805" t="s">
        <v>3182</v>
      </c>
      <c r="C805" t="s">
        <v>3183</v>
      </c>
      <c r="D805" t="s">
        <v>2029</v>
      </c>
      <c r="E805" t="s">
        <v>2642</v>
      </c>
      <c r="F805" t="s">
        <v>121</v>
      </c>
      <c r="G805" t="s">
        <v>121</v>
      </c>
      <c r="H805" t="s">
        <v>2033</v>
      </c>
      <c r="I805" t="s">
        <v>3184</v>
      </c>
      <c r="J805" t="s">
        <v>162</v>
      </c>
      <c r="K805" s="62">
        <v>44742</v>
      </c>
      <c r="L805" t="s">
        <v>122</v>
      </c>
      <c r="M805" t="s">
        <v>879</v>
      </c>
      <c r="N805" t="s">
        <v>880</v>
      </c>
      <c r="O805">
        <v>2</v>
      </c>
      <c r="P805">
        <v>2</v>
      </c>
      <c r="Q805" s="27">
        <v>16.399999999999999</v>
      </c>
      <c r="R805" s="27">
        <v>0</v>
      </c>
      <c r="S805" s="27">
        <v>16.399999999999999</v>
      </c>
      <c r="T805" s="154">
        <f t="shared" si="14"/>
        <v>16.399999999999999</v>
      </c>
    </row>
    <row r="806" spans="1:20">
      <c r="A806" t="s">
        <v>80</v>
      </c>
      <c r="B806" t="s">
        <v>1336</v>
      </c>
      <c r="C806" t="s">
        <v>1337</v>
      </c>
      <c r="D806" t="s">
        <v>2029</v>
      </c>
      <c r="E806" t="s">
        <v>2642</v>
      </c>
      <c r="F806" t="s">
        <v>121</v>
      </c>
      <c r="G806" t="s">
        <v>121</v>
      </c>
      <c r="H806" t="s">
        <v>2033</v>
      </c>
      <c r="I806" t="s">
        <v>3185</v>
      </c>
      <c r="J806" t="s">
        <v>162</v>
      </c>
      <c r="K806" s="62">
        <v>44742</v>
      </c>
      <c r="L806" t="s">
        <v>120</v>
      </c>
      <c r="M806" t="s">
        <v>121</v>
      </c>
      <c r="N806" t="s">
        <v>121</v>
      </c>
      <c r="O806">
        <v>0</v>
      </c>
      <c r="P806">
        <v>2</v>
      </c>
      <c r="Q806" s="27">
        <v>15.22</v>
      </c>
      <c r="R806" s="27">
        <v>2</v>
      </c>
      <c r="S806" s="27">
        <v>17.22</v>
      </c>
      <c r="T806" s="154">
        <f t="shared" si="14"/>
        <v>17.22</v>
      </c>
    </row>
    <row r="807" spans="1:20">
      <c r="A807" t="s">
        <v>80</v>
      </c>
      <c r="B807" t="s">
        <v>1336</v>
      </c>
      <c r="C807" t="s">
        <v>1337</v>
      </c>
      <c r="D807" t="s">
        <v>2029</v>
      </c>
      <c r="E807" t="s">
        <v>2642</v>
      </c>
      <c r="F807" t="s">
        <v>121</v>
      </c>
      <c r="G807" t="s">
        <v>121</v>
      </c>
      <c r="H807" t="s">
        <v>2033</v>
      </c>
      <c r="I807" t="s">
        <v>3185</v>
      </c>
      <c r="J807" t="s">
        <v>162</v>
      </c>
      <c r="K807" s="62">
        <v>44742</v>
      </c>
      <c r="L807" t="s">
        <v>122</v>
      </c>
      <c r="M807" t="s">
        <v>879</v>
      </c>
      <c r="N807" t="s">
        <v>880</v>
      </c>
      <c r="O807">
        <v>2</v>
      </c>
      <c r="P807">
        <v>2</v>
      </c>
      <c r="Q807" s="27">
        <v>16.399999999999999</v>
      </c>
      <c r="R807" s="27">
        <v>0</v>
      </c>
      <c r="S807" s="27">
        <v>16.399999999999999</v>
      </c>
      <c r="T807" s="154">
        <f t="shared" si="14"/>
        <v>16.399999999999999</v>
      </c>
    </row>
    <row r="808" spans="1:20">
      <c r="A808" t="s">
        <v>80</v>
      </c>
      <c r="B808" t="s">
        <v>1338</v>
      </c>
      <c r="C808" t="s">
        <v>1339</v>
      </c>
      <c r="D808" t="s">
        <v>2029</v>
      </c>
      <c r="E808" t="s">
        <v>2642</v>
      </c>
      <c r="F808" t="s">
        <v>121</v>
      </c>
      <c r="G808" t="s">
        <v>121</v>
      </c>
      <c r="H808" t="s">
        <v>2033</v>
      </c>
      <c r="I808" t="s">
        <v>3186</v>
      </c>
      <c r="J808" t="s">
        <v>162</v>
      </c>
      <c r="K808" s="62">
        <v>44742</v>
      </c>
      <c r="L808" t="s">
        <v>120</v>
      </c>
      <c r="M808" t="s">
        <v>121</v>
      </c>
      <c r="N808" t="s">
        <v>121</v>
      </c>
      <c r="O808">
        <v>0</v>
      </c>
      <c r="P808">
        <v>8</v>
      </c>
      <c r="Q808" s="27">
        <v>60.88</v>
      </c>
      <c r="R808" s="27">
        <v>7</v>
      </c>
      <c r="S808" s="27">
        <v>67.88</v>
      </c>
      <c r="T808" s="154">
        <f t="shared" si="14"/>
        <v>67.88</v>
      </c>
    </row>
    <row r="809" spans="1:20">
      <c r="A809" t="s">
        <v>80</v>
      </c>
      <c r="B809" t="s">
        <v>1338</v>
      </c>
      <c r="C809" t="s">
        <v>1339</v>
      </c>
      <c r="D809" t="s">
        <v>2029</v>
      </c>
      <c r="E809" t="s">
        <v>2642</v>
      </c>
      <c r="F809" t="s">
        <v>121</v>
      </c>
      <c r="G809" t="s">
        <v>121</v>
      </c>
      <c r="H809" t="s">
        <v>2033</v>
      </c>
      <c r="I809" t="s">
        <v>3186</v>
      </c>
      <c r="J809" t="s">
        <v>162</v>
      </c>
      <c r="K809" s="62">
        <v>44742</v>
      </c>
      <c r="L809" t="s">
        <v>122</v>
      </c>
      <c r="M809" t="s">
        <v>879</v>
      </c>
      <c r="N809" t="s">
        <v>880</v>
      </c>
      <c r="O809">
        <v>7</v>
      </c>
      <c r="P809">
        <v>7</v>
      </c>
      <c r="Q809" s="27">
        <v>57.4</v>
      </c>
      <c r="R809" s="27">
        <v>0</v>
      </c>
      <c r="S809" s="27">
        <v>57.4</v>
      </c>
      <c r="T809" s="154">
        <f t="shared" si="14"/>
        <v>57.4</v>
      </c>
    </row>
    <row r="810" spans="1:20">
      <c r="A810" t="s">
        <v>80</v>
      </c>
      <c r="B810" t="s">
        <v>1338</v>
      </c>
      <c r="C810" t="s">
        <v>1339</v>
      </c>
      <c r="D810" t="s">
        <v>2029</v>
      </c>
      <c r="E810" t="s">
        <v>2642</v>
      </c>
      <c r="F810" t="s">
        <v>121</v>
      </c>
      <c r="G810" t="s">
        <v>121</v>
      </c>
      <c r="H810" t="s">
        <v>2033</v>
      </c>
      <c r="I810" t="s">
        <v>3186</v>
      </c>
      <c r="J810" t="s">
        <v>162</v>
      </c>
      <c r="K810" s="62">
        <v>44742</v>
      </c>
      <c r="L810" t="s">
        <v>122</v>
      </c>
      <c r="M810" t="s">
        <v>163</v>
      </c>
      <c r="N810" t="s">
        <v>164</v>
      </c>
      <c r="O810">
        <v>4</v>
      </c>
      <c r="P810">
        <v>2</v>
      </c>
      <c r="Q810" s="27">
        <v>4.4000000000000004</v>
      </c>
      <c r="R810" s="27">
        <v>0</v>
      </c>
      <c r="S810" s="27">
        <v>4.4000000000000004</v>
      </c>
      <c r="T810" s="154">
        <f t="shared" si="14"/>
        <v>4.4000000000000004</v>
      </c>
    </row>
    <row r="811" spans="1:20">
      <c r="A811" t="s">
        <v>80</v>
      </c>
      <c r="B811" t="s">
        <v>1338</v>
      </c>
      <c r="C811" t="s">
        <v>1339</v>
      </c>
      <c r="D811" t="s">
        <v>2029</v>
      </c>
      <c r="E811" t="s">
        <v>2642</v>
      </c>
      <c r="F811" t="s">
        <v>121</v>
      </c>
      <c r="G811" t="s">
        <v>121</v>
      </c>
      <c r="H811" t="s">
        <v>2033</v>
      </c>
      <c r="I811" t="s">
        <v>3186</v>
      </c>
      <c r="J811" t="s">
        <v>162</v>
      </c>
      <c r="K811" s="62">
        <v>44742</v>
      </c>
      <c r="L811" t="s">
        <v>122</v>
      </c>
      <c r="M811" t="s">
        <v>598</v>
      </c>
      <c r="N811" t="s">
        <v>599</v>
      </c>
      <c r="O811">
        <v>1</v>
      </c>
      <c r="P811">
        <v>1</v>
      </c>
      <c r="Q811" s="27">
        <v>0.44</v>
      </c>
      <c r="R811" s="27">
        <v>0</v>
      </c>
      <c r="S811" s="27">
        <v>0.44</v>
      </c>
      <c r="T811" s="154">
        <f t="shared" si="14"/>
        <v>0.44</v>
      </c>
    </row>
    <row r="812" spans="1:20">
      <c r="A812" t="s">
        <v>80</v>
      </c>
      <c r="B812" t="s">
        <v>3187</v>
      </c>
      <c r="C812" t="s">
        <v>3188</v>
      </c>
      <c r="D812" t="s">
        <v>2029</v>
      </c>
      <c r="E812" t="s">
        <v>2642</v>
      </c>
      <c r="F812" t="s">
        <v>121</v>
      </c>
      <c r="G812" t="s">
        <v>121</v>
      </c>
      <c r="H812" t="s">
        <v>2033</v>
      </c>
      <c r="I812" t="s">
        <v>3189</v>
      </c>
      <c r="J812" t="s">
        <v>162</v>
      </c>
      <c r="K812" s="62">
        <v>44742</v>
      </c>
      <c r="L812" t="s">
        <v>120</v>
      </c>
      <c r="M812" t="s">
        <v>121</v>
      </c>
      <c r="N812" t="s">
        <v>121</v>
      </c>
      <c r="O812">
        <v>0</v>
      </c>
      <c r="P812">
        <v>2</v>
      </c>
      <c r="Q812" s="27">
        <v>15.22</v>
      </c>
      <c r="R812" s="27">
        <v>4</v>
      </c>
      <c r="S812" s="27">
        <v>19.22</v>
      </c>
      <c r="T812" s="154">
        <f t="shared" si="14"/>
        <v>19.22</v>
      </c>
    </row>
    <row r="813" spans="1:20">
      <c r="A813" t="s">
        <v>80</v>
      </c>
      <c r="B813" t="s">
        <v>1340</v>
      </c>
      <c r="C813" t="s">
        <v>1341</v>
      </c>
      <c r="D813" t="s">
        <v>2029</v>
      </c>
      <c r="E813" t="s">
        <v>2642</v>
      </c>
      <c r="F813" t="s">
        <v>121</v>
      </c>
      <c r="G813" t="s">
        <v>121</v>
      </c>
      <c r="H813" t="s">
        <v>2033</v>
      </c>
      <c r="I813" t="s">
        <v>3190</v>
      </c>
      <c r="J813" t="s">
        <v>162</v>
      </c>
      <c r="K813" s="62">
        <v>44742</v>
      </c>
      <c r="L813" t="s">
        <v>120</v>
      </c>
      <c r="M813" t="s">
        <v>121</v>
      </c>
      <c r="N813" t="s">
        <v>121</v>
      </c>
      <c r="O813">
        <v>0</v>
      </c>
      <c r="P813">
        <v>2</v>
      </c>
      <c r="Q813" s="27">
        <v>15.22</v>
      </c>
      <c r="R813" s="27">
        <v>3</v>
      </c>
      <c r="S813" s="27">
        <v>18.22</v>
      </c>
      <c r="T813" s="154">
        <f t="shared" si="14"/>
        <v>18.22</v>
      </c>
    </row>
    <row r="814" spans="1:20">
      <c r="A814" t="s">
        <v>80</v>
      </c>
      <c r="B814" t="s">
        <v>1340</v>
      </c>
      <c r="C814" t="s">
        <v>1341</v>
      </c>
      <c r="D814" t="s">
        <v>2029</v>
      </c>
      <c r="E814" t="s">
        <v>2642</v>
      </c>
      <c r="F814" t="s">
        <v>121</v>
      </c>
      <c r="G814" t="s">
        <v>121</v>
      </c>
      <c r="H814" t="s">
        <v>2033</v>
      </c>
      <c r="I814" t="s">
        <v>3190</v>
      </c>
      <c r="J814" t="s">
        <v>162</v>
      </c>
      <c r="K814" s="62">
        <v>44742</v>
      </c>
      <c r="L814" t="s">
        <v>122</v>
      </c>
      <c r="M814" t="s">
        <v>879</v>
      </c>
      <c r="N814" t="s">
        <v>880</v>
      </c>
      <c r="O814">
        <v>2</v>
      </c>
      <c r="P814">
        <v>2</v>
      </c>
      <c r="Q814" s="27">
        <v>16.399999999999999</v>
      </c>
      <c r="R814" s="27">
        <v>0</v>
      </c>
      <c r="S814" s="27">
        <v>16.399999999999999</v>
      </c>
      <c r="T814" s="154">
        <f t="shared" si="14"/>
        <v>16.399999999999999</v>
      </c>
    </row>
    <row r="815" spans="1:20">
      <c r="A815" t="s">
        <v>80</v>
      </c>
      <c r="B815" t="s">
        <v>1342</v>
      </c>
      <c r="C815" t="s">
        <v>1343</v>
      </c>
      <c r="D815" t="s">
        <v>2029</v>
      </c>
      <c r="E815" t="s">
        <v>2642</v>
      </c>
      <c r="F815" t="s">
        <v>121</v>
      </c>
      <c r="G815" t="s">
        <v>121</v>
      </c>
      <c r="H815" t="s">
        <v>2033</v>
      </c>
      <c r="I815" t="s">
        <v>3191</v>
      </c>
      <c r="J815" t="s">
        <v>162</v>
      </c>
      <c r="K815" s="62">
        <v>44742</v>
      </c>
      <c r="L815" t="s">
        <v>120</v>
      </c>
      <c r="M815" t="s">
        <v>121</v>
      </c>
      <c r="N815" t="s">
        <v>121</v>
      </c>
      <c r="O815">
        <v>0</v>
      </c>
      <c r="P815">
        <v>1</v>
      </c>
      <c r="Q815" s="27">
        <v>7.61</v>
      </c>
      <c r="R815" s="27">
        <v>4</v>
      </c>
      <c r="S815" s="27">
        <v>11.61</v>
      </c>
      <c r="T815" s="154">
        <f t="shared" si="14"/>
        <v>11.61</v>
      </c>
    </row>
    <row r="816" spans="1:20">
      <c r="A816" t="s">
        <v>80</v>
      </c>
      <c r="B816" t="s">
        <v>1342</v>
      </c>
      <c r="C816" t="s">
        <v>1343</v>
      </c>
      <c r="D816" t="s">
        <v>2029</v>
      </c>
      <c r="E816" t="s">
        <v>2642</v>
      </c>
      <c r="F816" t="s">
        <v>121</v>
      </c>
      <c r="G816" t="s">
        <v>121</v>
      </c>
      <c r="H816" t="s">
        <v>2033</v>
      </c>
      <c r="I816" t="s">
        <v>3191</v>
      </c>
      <c r="J816" t="s">
        <v>162</v>
      </c>
      <c r="K816" s="62">
        <v>44742</v>
      </c>
      <c r="L816" t="s">
        <v>122</v>
      </c>
      <c r="M816" t="s">
        <v>879</v>
      </c>
      <c r="N816" t="s">
        <v>880</v>
      </c>
      <c r="O816">
        <v>2</v>
      </c>
      <c r="P816">
        <v>1</v>
      </c>
      <c r="Q816" s="27">
        <v>16.399999999999999</v>
      </c>
      <c r="R816" s="27">
        <v>0</v>
      </c>
      <c r="S816" s="27">
        <v>16.399999999999999</v>
      </c>
      <c r="T816" s="154">
        <f t="shared" si="14"/>
        <v>16.399999999999999</v>
      </c>
    </row>
    <row r="817" spans="1:20">
      <c r="A817" t="s">
        <v>80</v>
      </c>
      <c r="B817" t="s">
        <v>1344</v>
      </c>
      <c r="C817" t="s">
        <v>1345</v>
      </c>
      <c r="D817" t="s">
        <v>2029</v>
      </c>
      <c r="E817" t="s">
        <v>2642</v>
      </c>
      <c r="F817" t="s">
        <v>121</v>
      </c>
      <c r="G817" t="s">
        <v>121</v>
      </c>
      <c r="H817" t="s">
        <v>2033</v>
      </c>
      <c r="I817" t="s">
        <v>3192</v>
      </c>
      <c r="J817" t="s">
        <v>162</v>
      </c>
      <c r="K817" s="62">
        <v>44742</v>
      </c>
      <c r="L817" t="s">
        <v>120</v>
      </c>
      <c r="M817" t="s">
        <v>121</v>
      </c>
      <c r="N817" t="s">
        <v>121</v>
      </c>
      <c r="O817">
        <v>0</v>
      </c>
      <c r="P817">
        <v>1</v>
      </c>
      <c r="Q817" s="27">
        <v>7.61</v>
      </c>
      <c r="R817" s="27">
        <v>2</v>
      </c>
      <c r="S817" s="27">
        <v>9.61</v>
      </c>
      <c r="T817" s="154">
        <f t="shared" si="14"/>
        <v>9.61</v>
      </c>
    </row>
    <row r="818" spans="1:20">
      <c r="A818" t="s">
        <v>80</v>
      </c>
      <c r="B818" t="s">
        <v>3193</v>
      </c>
      <c r="C818" t="s">
        <v>3194</v>
      </c>
      <c r="D818" t="s">
        <v>2029</v>
      </c>
      <c r="E818" t="s">
        <v>2642</v>
      </c>
      <c r="F818" t="s">
        <v>121</v>
      </c>
      <c r="G818" t="s">
        <v>121</v>
      </c>
      <c r="H818" t="s">
        <v>2033</v>
      </c>
      <c r="I818" t="s">
        <v>3195</v>
      </c>
      <c r="J818" t="s">
        <v>162</v>
      </c>
      <c r="K818" s="62">
        <v>44742</v>
      </c>
      <c r="L818" t="s">
        <v>120</v>
      </c>
      <c r="M818" t="s">
        <v>121</v>
      </c>
      <c r="N818" t="s">
        <v>121</v>
      </c>
      <c r="O818">
        <v>0</v>
      </c>
      <c r="P818">
        <v>2</v>
      </c>
      <c r="Q818" s="27">
        <v>15.22</v>
      </c>
      <c r="R818" s="27">
        <v>3</v>
      </c>
      <c r="S818" s="27">
        <v>18.22</v>
      </c>
      <c r="T818" s="154">
        <f t="shared" si="14"/>
        <v>18.22</v>
      </c>
    </row>
    <row r="819" spans="1:20">
      <c r="A819" t="s">
        <v>80</v>
      </c>
      <c r="B819" t="s">
        <v>3193</v>
      </c>
      <c r="C819" t="s">
        <v>3194</v>
      </c>
      <c r="D819" t="s">
        <v>2029</v>
      </c>
      <c r="E819" t="s">
        <v>2642</v>
      </c>
      <c r="F819" t="s">
        <v>121</v>
      </c>
      <c r="G819" t="s">
        <v>121</v>
      </c>
      <c r="H819" t="s">
        <v>2033</v>
      </c>
      <c r="I819" t="s">
        <v>3195</v>
      </c>
      <c r="J819" t="s">
        <v>162</v>
      </c>
      <c r="K819" s="62">
        <v>44742</v>
      </c>
      <c r="L819" t="s">
        <v>122</v>
      </c>
      <c r="M819" t="s">
        <v>879</v>
      </c>
      <c r="N819" t="s">
        <v>880</v>
      </c>
      <c r="O819">
        <v>2</v>
      </c>
      <c r="P819">
        <v>2</v>
      </c>
      <c r="Q819" s="27">
        <v>16.399999999999999</v>
      </c>
      <c r="R819" s="27">
        <v>0</v>
      </c>
      <c r="S819" s="27">
        <v>16.399999999999999</v>
      </c>
      <c r="T819" s="154">
        <f t="shared" si="14"/>
        <v>16.399999999999999</v>
      </c>
    </row>
    <row r="820" spans="1:20">
      <c r="A820" t="s">
        <v>80</v>
      </c>
      <c r="B820" t="s">
        <v>1346</v>
      </c>
      <c r="C820" t="s">
        <v>1347</v>
      </c>
      <c r="D820" t="s">
        <v>2029</v>
      </c>
      <c r="E820" t="s">
        <v>2642</v>
      </c>
      <c r="F820" t="s">
        <v>121</v>
      </c>
      <c r="G820" t="s">
        <v>121</v>
      </c>
      <c r="H820" t="s">
        <v>2033</v>
      </c>
      <c r="I820" t="s">
        <v>3196</v>
      </c>
      <c r="J820" t="s">
        <v>162</v>
      </c>
      <c r="K820" s="62">
        <v>44742</v>
      </c>
      <c r="L820" t="s">
        <v>120</v>
      </c>
      <c r="M820" t="s">
        <v>121</v>
      </c>
      <c r="N820" t="s">
        <v>121</v>
      </c>
      <c r="O820">
        <v>0</v>
      </c>
      <c r="P820">
        <v>8</v>
      </c>
      <c r="Q820" s="27">
        <v>60.88</v>
      </c>
      <c r="R820" s="27">
        <v>16</v>
      </c>
      <c r="S820" s="27">
        <v>76.88</v>
      </c>
      <c r="T820" s="154">
        <f t="shared" si="14"/>
        <v>76.88</v>
      </c>
    </row>
    <row r="821" spans="1:20">
      <c r="A821" t="s">
        <v>80</v>
      </c>
      <c r="B821" t="s">
        <v>1346</v>
      </c>
      <c r="C821" t="s">
        <v>1347</v>
      </c>
      <c r="D821" t="s">
        <v>2029</v>
      </c>
      <c r="E821" t="s">
        <v>2642</v>
      </c>
      <c r="F821" t="s">
        <v>121</v>
      </c>
      <c r="G821" t="s">
        <v>121</v>
      </c>
      <c r="H821" t="s">
        <v>2033</v>
      </c>
      <c r="I821" t="s">
        <v>3196</v>
      </c>
      <c r="J821" t="s">
        <v>162</v>
      </c>
      <c r="K821" s="62">
        <v>44742</v>
      </c>
      <c r="L821" t="s">
        <v>122</v>
      </c>
      <c r="M821" t="s">
        <v>879</v>
      </c>
      <c r="N821" t="s">
        <v>880</v>
      </c>
      <c r="O821">
        <v>8</v>
      </c>
      <c r="P821">
        <v>8</v>
      </c>
      <c r="Q821" s="27">
        <v>65.599999999999994</v>
      </c>
      <c r="R821" s="27">
        <v>0</v>
      </c>
      <c r="S821" s="27">
        <v>65.599999999999994</v>
      </c>
      <c r="T821" s="154">
        <f t="shared" si="14"/>
        <v>65.599999999999994</v>
      </c>
    </row>
    <row r="822" spans="1:20">
      <c r="A822" t="s">
        <v>80</v>
      </c>
      <c r="B822" t="s">
        <v>1348</v>
      </c>
      <c r="C822" t="s">
        <v>1349</v>
      </c>
      <c r="D822" t="s">
        <v>2029</v>
      </c>
      <c r="E822" t="s">
        <v>2642</v>
      </c>
      <c r="F822" t="s">
        <v>121</v>
      </c>
      <c r="G822" t="s">
        <v>121</v>
      </c>
      <c r="H822" t="s">
        <v>2033</v>
      </c>
      <c r="I822" t="s">
        <v>3197</v>
      </c>
      <c r="J822" t="s">
        <v>162</v>
      </c>
      <c r="K822" s="62">
        <v>44742</v>
      </c>
      <c r="L822" t="s">
        <v>120</v>
      </c>
      <c r="M822" t="s">
        <v>121</v>
      </c>
      <c r="N822" t="s">
        <v>121</v>
      </c>
      <c r="O822">
        <v>0</v>
      </c>
      <c r="P822">
        <v>1</v>
      </c>
      <c r="Q822" s="27">
        <v>0</v>
      </c>
      <c r="R822" s="27">
        <v>0</v>
      </c>
      <c r="S822" s="27">
        <v>0</v>
      </c>
      <c r="T822" s="154">
        <f t="shared" si="14"/>
        <v>0</v>
      </c>
    </row>
    <row r="823" spans="1:20">
      <c r="A823" t="s">
        <v>80</v>
      </c>
      <c r="B823" t="s">
        <v>1348</v>
      </c>
      <c r="C823" t="s">
        <v>1349</v>
      </c>
      <c r="D823" t="s">
        <v>2029</v>
      </c>
      <c r="E823" t="s">
        <v>2642</v>
      </c>
      <c r="F823" t="s">
        <v>121</v>
      </c>
      <c r="G823" t="s">
        <v>121</v>
      </c>
      <c r="H823" t="s">
        <v>2033</v>
      </c>
      <c r="I823" t="s">
        <v>3197</v>
      </c>
      <c r="J823" t="s">
        <v>162</v>
      </c>
      <c r="K823" s="62">
        <v>44742</v>
      </c>
      <c r="L823" t="s">
        <v>122</v>
      </c>
      <c r="M823" t="s">
        <v>879</v>
      </c>
      <c r="N823" t="s">
        <v>880</v>
      </c>
      <c r="O823">
        <v>1</v>
      </c>
      <c r="P823">
        <v>1</v>
      </c>
      <c r="Q823" s="27">
        <v>8.1999999999999993</v>
      </c>
      <c r="R823" s="27">
        <v>0</v>
      </c>
      <c r="S823" s="27">
        <v>8.1999999999999993</v>
      </c>
      <c r="T823" s="154">
        <f t="shared" si="14"/>
        <v>8.1999999999999993</v>
      </c>
    </row>
    <row r="824" spans="1:20">
      <c r="A824" t="s">
        <v>80</v>
      </c>
      <c r="B824" t="s">
        <v>728</v>
      </c>
      <c r="C824" t="s">
        <v>729</v>
      </c>
      <c r="D824" t="s">
        <v>2029</v>
      </c>
      <c r="E824" t="s">
        <v>2642</v>
      </c>
      <c r="F824" t="s">
        <v>121</v>
      </c>
      <c r="G824" t="s">
        <v>121</v>
      </c>
      <c r="H824" t="s">
        <v>2033</v>
      </c>
      <c r="I824" t="s">
        <v>2520</v>
      </c>
      <c r="J824" t="s">
        <v>162</v>
      </c>
      <c r="K824" s="62">
        <v>44742</v>
      </c>
      <c r="L824" t="s">
        <v>120</v>
      </c>
      <c r="M824" t="s">
        <v>121</v>
      </c>
      <c r="N824" t="s">
        <v>121</v>
      </c>
      <c r="O824">
        <v>0</v>
      </c>
      <c r="P824">
        <v>1</v>
      </c>
      <c r="Q824" s="27">
        <v>0</v>
      </c>
      <c r="R824" s="27">
        <v>2</v>
      </c>
      <c r="S824" s="27">
        <v>2</v>
      </c>
      <c r="T824" s="154">
        <f t="shared" si="14"/>
        <v>2</v>
      </c>
    </row>
    <row r="825" spans="1:20">
      <c r="A825" t="s">
        <v>80</v>
      </c>
      <c r="B825" t="s">
        <v>1350</v>
      </c>
      <c r="C825" t="s">
        <v>1351</v>
      </c>
      <c r="D825" t="s">
        <v>2029</v>
      </c>
      <c r="E825" t="s">
        <v>2642</v>
      </c>
      <c r="F825" t="s">
        <v>121</v>
      </c>
      <c r="G825" t="s">
        <v>121</v>
      </c>
      <c r="H825" t="s">
        <v>2033</v>
      </c>
      <c r="I825" t="s">
        <v>3198</v>
      </c>
      <c r="J825" t="s">
        <v>162</v>
      </c>
      <c r="K825" s="62">
        <v>44742</v>
      </c>
      <c r="L825" t="s">
        <v>120</v>
      </c>
      <c r="M825" t="s">
        <v>121</v>
      </c>
      <c r="N825" t="s">
        <v>121</v>
      </c>
      <c r="O825">
        <v>0</v>
      </c>
      <c r="P825">
        <v>1</v>
      </c>
      <c r="Q825" s="27">
        <v>0</v>
      </c>
      <c r="R825" s="27">
        <v>0</v>
      </c>
      <c r="S825" s="27">
        <v>0</v>
      </c>
      <c r="T825" s="154">
        <f t="shared" si="14"/>
        <v>0</v>
      </c>
    </row>
    <row r="826" spans="1:20">
      <c r="A826" t="s">
        <v>80</v>
      </c>
      <c r="B826" t="s">
        <v>1350</v>
      </c>
      <c r="C826" t="s">
        <v>1351</v>
      </c>
      <c r="D826" t="s">
        <v>2029</v>
      </c>
      <c r="E826" t="s">
        <v>2642</v>
      </c>
      <c r="F826" t="s">
        <v>121</v>
      </c>
      <c r="G826" t="s">
        <v>121</v>
      </c>
      <c r="H826" t="s">
        <v>2033</v>
      </c>
      <c r="I826" t="s">
        <v>3198</v>
      </c>
      <c r="J826" t="s">
        <v>162</v>
      </c>
      <c r="K826" s="62">
        <v>44742</v>
      </c>
      <c r="L826" t="s">
        <v>122</v>
      </c>
      <c r="M826" t="s">
        <v>372</v>
      </c>
      <c r="N826" t="s">
        <v>373</v>
      </c>
      <c r="O826">
        <v>0</v>
      </c>
      <c r="P826">
        <v>1</v>
      </c>
      <c r="Q826" s="27">
        <v>0</v>
      </c>
      <c r="R826" s="27">
        <v>0</v>
      </c>
      <c r="S826" s="27">
        <v>0</v>
      </c>
      <c r="T826" s="154">
        <f t="shared" ref="T826:T881" si="15">S826</f>
        <v>0</v>
      </c>
    </row>
    <row r="827" spans="1:20">
      <c r="A827" t="s">
        <v>80</v>
      </c>
      <c r="B827" t="s">
        <v>1350</v>
      </c>
      <c r="C827" t="s">
        <v>1351</v>
      </c>
      <c r="D827" t="s">
        <v>2029</v>
      </c>
      <c r="E827" t="s">
        <v>2642</v>
      </c>
      <c r="F827" t="s">
        <v>121</v>
      </c>
      <c r="G827" t="s">
        <v>121</v>
      </c>
      <c r="H827" t="s">
        <v>2033</v>
      </c>
      <c r="I827" t="s">
        <v>3198</v>
      </c>
      <c r="J827" t="s">
        <v>162</v>
      </c>
      <c r="K827" s="62">
        <v>44742</v>
      </c>
      <c r="L827" t="s">
        <v>120</v>
      </c>
      <c r="M827" t="s">
        <v>121</v>
      </c>
      <c r="N827" t="s">
        <v>121</v>
      </c>
      <c r="O827">
        <v>0</v>
      </c>
      <c r="P827">
        <v>2</v>
      </c>
      <c r="Q827" s="27">
        <v>15.22</v>
      </c>
      <c r="R827" s="27">
        <v>4</v>
      </c>
      <c r="S827" s="27">
        <v>19.22</v>
      </c>
      <c r="T827" s="154">
        <f t="shared" si="15"/>
        <v>19.22</v>
      </c>
    </row>
    <row r="828" spans="1:20">
      <c r="A828" t="s">
        <v>80</v>
      </c>
      <c r="B828" t="s">
        <v>1350</v>
      </c>
      <c r="C828" t="s">
        <v>1351</v>
      </c>
      <c r="D828" t="s">
        <v>2029</v>
      </c>
      <c r="E828" t="s">
        <v>2642</v>
      </c>
      <c r="F828" t="s">
        <v>121</v>
      </c>
      <c r="G828" t="s">
        <v>121</v>
      </c>
      <c r="H828" t="s">
        <v>2033</v>
      </c>
      <c r="I828" t="s">
        <v>3198</v>
      </c>
      <c r="J828" t="s">
        <v>162</v>
      </c>
      <c r="K828" s="62">
        <v>44742</v>
      </c>
      <c r="L828" t="s">
        <v>122</v>
      </c>
      <c r="M828" t="s">
        <v>372</v>
      </c>
      <c r="N828" t="s">
        <v>373</v>
      </c>
      <c r="O828">
        <v>1</v>
      </c>
      <c r="P828">
        <v>1</v>
      </c>
      <c r="Q828" s="27">
        <v>1.68</v>
      </c>
      <c r="R828" s="27">
        <v>0</v>
      </c>
      <c r="S828" s="27">
        <v>1.68</v>
      </c>
      <c r="T828" s="154">
        <f t="shared" si="15"/>
        <v>1.68</v>
      </c>
    </row>
    <row r="829" spans="1:20">
      <c r="A829" t="s">
        <v>80</v>
      </c>
      <c r="B829" t="s">
        <v>1352</v>
      </c>
      <c r="C829" t="s">
        <v>1353</v>
      </c>
      <c r="D829" t="s">
        <v>2029</v>
      </c>
      <c r="E829" t="s">
        <v>2642</v>
      </c>
      <c r="F829" t="s">
        <v>121</v>
      </c>
      <c r="G829" t="s">
        <v>121</v>
      </c>
      <c r="H829" t="s">
        <v>2033</v>
      </c>
      <c r="I829" t="s">
        <v>3199</v>
      </c>
      <c r="J829" t="s">
        <v>162</v>
      </c>
      <c r="K829" s="62">
        <v>44742</v>
      </c>
      <c r="L829" t="s">
        <v>120</v>
      </c>
      <c r="M829" t="s">
        <v>121</v>
      </c>
      <c r="N829" t="s">
        <v>121</v>
      </c>
      <c r="O829">
        <v>0</v>
      </c>
      <c r="P829">
        <v>1</v>
      </c>
      <c r="Q829" s="27">
        <v>7.61</v>
      </c>
      <c r="R829" s="27">
        <v>0</v>
      </c>
      <c r="S829" s="27">
        <v>7.61</v>
      </c>
      <c r="T829" s="154">
        <f t="shared" si="15"/>
        <v>7.61</v>
      </c>
    </row>
    <row r="830" spans="1:20">
      <c r="A830" t="s">
        <v>80</v>
      </c>
      <c r="B830" t="s">
        <v>1352</v>
      </c>
      <c r="C830" t="s">
        <v>1353</v>
      </c>
      <c r="D830" t="s">
        <v>2029</v>
      </c>
      <c r="E830" t="s">
        <v>2642</v>
      </c>
      <c r="F830" t="s">
        <v>121</v>
      </c>
      <c r="G830" t="s">
        <v>121</v>
      </c>
      <c r="H830" t="s">
        <v>2033</v>
      </c>
      <c r="I830" t="s">
        <v>3199</v>
      </c>
      <c r="J830" t="s">
        <v>162</v>
      </c>
      <c r="K830" s="62">
        <v>44742</v>
      </c>
      <c r="L830" t="s">
        <v>122</v>
      </c>
      <c r="M830" t="s">
        <v>879</v>
      </c>
      <c r="N830" t="s">
        <v>880</v>
      </c>
      <c r="O830">
        <v>1</v>
      </c>
      <c r="P830">
        <v>1</v>
      </c>
      <c r="Q830" s="27">
        <v>8.1999999999999993</v>
      </c>
      <c r="R830" s="27">
        <v>0</v>
      </c>
      <c r="S830" s="27">
        <v>8.1999999999999993</v>
      </c>
      <c r="T830" s="154">
        <f t="shared" si="15"/>
        <v>8.1999999999999993</v>
      </c>
    </row>
    <row r="831" spans="1:20">
      <c r="A831" t="s">
        <v>80</v>
      </c>
      <c r="B831" t="s">
        <v>3200</v>
      </c>
      <c r="C831" t="s">
        <v>3201</v>
      </c>
      <c r="D831" t="s">
        <v>2029</v>
      </c>
      <c r="E831" t="s">
        <v>2642</v>
      </c>
      <c r="F831" t="s">
        <v>121</v>
      </c>
      <c r="G831" t="s">
        <v>121</v>
      </c>
      <c r="H831" t="s">
        <v>2033</v>
      </c>
      <c r="I831" t="s">
        <v>3202</v>
      </c>
      <c r="J831" t="s">
        <v>162</v>
      </c>
      <c r="K831" s="62">
        <v>44742</v>
      </c>
      <c r="L831" t="s">
        <v>120</v>
      </c>
      <c r="M831" t="s">
        <v>121</v>
      </c>
      <c r="N831" t="s">
        <v>121</v>
      </c>
      <c r="O831">
        <v>0</v>
      </c>
      <c r="P831">
        <v>3</v>
      </c>
      <c r="Q831" s="27">
        <v>22.830000000000002</v>
      </c>
      <c r="R831" s="27">
        <v>6</v>
      </c>
      <c r="S831" s="27">
        <v>28.830000000000002</v>
      </c>
      <c r="T831" s="154">
        <f t="shared" si="15"/>
        <v>28.830000000000002</v>
      </c>
    </row>
    <row r="832" spans="1:20">
      <c r="A832" t="s">
        <v>80</v>
      </c>
      <c r="B832" t="s">
        <v>3203</v>
      </c>
      <c r="C832" t="s">
        <v>3204</v>
      </c>
      <c r="D832" t="s">
        <v>2029</v>
      </c>
      <c r="E832" t="s">
        <v>2642</v>
      </c>
      <c r="F832" t="s">
        <v>121</v>
      </c>
      <c r="G832" t="s">
        <v>121</v>
      </c>
      <c r="H832" t="s">
        <v>2033</v>
      </c>
      <c r="I832" t="s">
        <v>3205</v>
      </c>
      <c r="J832" t="s">
        <v>162</v>
      </c>
      <c r="K832" s="62">
        <v>44742</v>
      </c>
      <c r="L832" t="s">
        <v>120</v>
      </c>
      <c r="M832" t="s">
        <v>121</v>
      </c>
      <c r="N832" t="s">
        <v>121</v>
      </c>
      <c r="O832">
        <v>0</v>
      </c>
      <c r="P832">
        <v>1</v>
      </c>
      <c r="Q832" s="27">
        <v>7.61</v>
      </c>
      <c r="R832" s="27">
        <v>2</v>
      </c>
      <c r="S832" s="27">
        <v>9.61</v>
      </c>
      <c r="T832" s="154">
        <f t="shared" si="15"/>
        <v>9.61</v>
      </c>
    </row>
    <row r="833" spans="1:20">
      <c r="A833" t="s">
        <v>80</v>
      </c>
      <c r="B833" t="s">
        <v>1354</v>
      </c>
      <c r="C833" t="s">
        <v>1355</v>
      </c>
      <c r="D833" t="s">
        <v>2029</v>
      </c>
      <c r="E833" t="s">
        <v>2642</v>
      </c>
      <c r="F833" t="s">
        <v>121</v>
      </c>
      <c r="G833" t="s">
        <v>121</v>
      </c>
      <c r="H833" t="s">
        <v>2033</v>
      </c>
      <c r="I833" t="s">
        <v>3206</v>
      </c>
      <c r="J833" t="s">
        <v>162</v>
      </c>
      <c r="K833" s="62">
        <v>44742</v>
      </c>
      <c r="L833" t="s">
        <v>120</v>
      </c>
      <c r="M833" t="s">
        <v>121</v>
      </c>
      <c r="N833" t="s">
        <v>121</v>
      </c>
      <c r="O833">
        <v>0</v>
      </c>
      <c r="P833">
        <v>1</v>
      </c>
      <c r="Q833" s="27">
        <v>7.61</v>
      </c>
      <c r="R833" s="27">
        <v>0</v>
      </c>
      <c r="S833" s="27">
        <v>7.61</v>
      </c>
      <c r="T833" s="154">
        <f t="shared" si="15"/>
        <v>7.61</v>
      </c>
    </row>
    <row r="834" spans="1:20">
      <c r="A834" t="s">
        <v>80</v>
      </c>
      <c r="B834" t="s">
        <v>1356</v>
      </c>
      <c r="C834" t="s">
        <v>1357</v>
      </c>
      <c r="D834" t="s">
        <v>2029</v>
      </c>
      <c r="E834" t="s">
        <v>2642</v>
      </c>
      <c r="F834" t="s">
        <v>121</v>
      </c>
      <c r="G834" t="s">
        <v>121</v>
      </c>
      <c r="H834" t="s">
        <v>2033</v>
      </c>
      <c r="I834" t="s">
        <v>3207</v>
      </c>
      <c r="J834" t="s">
        <v>162</v>
      </c>
      <c r="K834" s="62">
        <v>44742</v>
      </c>
      <c r="L834" t="s">
        <v>120</v>
      </c>
      <c r="M834" t="s">
        <v>121</v>
      </c>
      <c r="N834" t="s">
        <v>121</v>
      </c>
      <c r="O834">
        <v>0</v>
      </c>
      <c r="P834">
        <v>1</v>
      </c>
      <c r="Q834" s="27">
        <v>7.61</v>
      </c>
      <c r="R834" s="27">
        <v>2.85</v>
      </c>
      <c r="S834" s="27">
        <v>10.46</v>
      </c>
      <c r="T834" s="154">
        <f t="shared" si="15"/>
        <v>10.46</v>
      </c>
    </row>
    <row r="835" spans="1:20">
      <c r="A835" t="s">
        <v>80</v>
      </c>
      <c r="B835" t="s">
        <v>1356</v>
      </c>
      <c r="C835" t="s">
        <v>1357</v>
      </c>
      <c r="D835" t="s">
        <v>2029</v>
      </c>
      <c r="E835" t="s">
        <v>2642</v>
      </c>
      <c r="F835" t="s">
        <v>121</v>
      </c>
      <c r="G835" t="s">
        <v>121</v>
      </c>
      <c r="H835" t="s">
        <v>2033</v>
      </c>
      <c r="I835" t="s">
        <v>3207</v>
      </c>
      <c r="J835" t="s">
        <v>162</v>
      </c>
      <c r="K835" s="62">
        <v>44742</v>
      </c>
      <c r="L835" t="s">
        <v>120</v>
      </c>
      <c r="M835" t="s">
        <v>121</v>
      </c>
      <c r="N835" t="s">
        <v>121</v>
      </c>
      <c r="O835">
        <v>0</v>
      </c>
      <c r="P835">
        <v>6</v>
      </c>
      <c r="Q835" s="27">
        <v>45.660000000000004</v>
      </c>
      <c r="R835" s="27">
        <v>14</v>
      </c>
      <c r="S835" s="27">
        <v>59.660000000000004</v>
      </c>
      <c r="T835" s="154">
        <f t="shared" si="15"/>
        <v>59.660000000000004</v>
      </c>
    </row>
    <row r="836" spans="1:20">
      <c r="A836" t="s">
        <v>80</v>
      </c>
      <c r="B836" t="s">
        <v>1356</v>
      </c>
      <c r="C836" t="s">
        <v>1357</v>
      </c>
      <c r="D836" t="s">
        <v>2029</v>
      </c>
      <c r="E836" t="s">
        <v>2642</v>
      </c>
      <c r="F836" t="s">
        <v>121</v>
      </c>
      <c r="G836" t="s">
        <v>121</v>
      </c>
      <c r="H836" t="s">
        <v>2033</v>
      </c>
      <c r="I836" t="s">
        <v>3207</v>
      </c>
      <c r="J836" t="s">
        <v>162</v>
      </c>
      <c r="K836" s="62">
        <v>44742</v>
      </c>
      <c r="L836" t="s">
        <v>122</v>
      </c>
      <c r="M836" t="s">
        <v>191</v>
      </c>
      <c r="N836" t="s">
        <v>192</v>
      </c>
      <c r="O836">
        <v>1</v>
      </c>
      <c r="P836">
        <v>1</v>
      </c>
      <c r="Q836" s="27">
        <v>1.6300000000000001</v>
      </c>
      <c r="R836" s="27">
        <v>2</v>
      </c>
      <c r="S836" s="27">
        <v>3.63</v>
      </c>
      <c r="T836" s="154">
        <f t="shared" si="15"/>
        <v>3.63</v>
      </c>
    </row>
    <row r="837" spans="1:20">
      <c r="A837" t="s">
        <v>80</v>
      </c>
      <c r="B837" t="s">
        <v>1356</v>
      </c>
      <c r="C837" t="s">
        <v>1357</v>
      </c>
      <c r="D837" t="s">
        <v>2029</v>
      </c>
      <c r="E837" t="s">
        <v>2642</v>
      </c>
      <c r="F837" t="s">
        <v>121</v>
      </c>
      <c r="G837" t="s">
        <v>121</v>
      </c>
      <c r="H837" t="s">
        <v>2033</v>
      </c>
      <c r="I837" t="s">
        <v>3207</v>
      </c>
      <c r="J837" t="s">
        <v>162</v>
      </c>
      <c r="K837" s="62">
        <v>44742</v>
      </c>
      <c r="L837" t="s">
        <v>122</v>
      </c>
      <c r="M837" t="s">
        <v>226</v>
      </c>
      <c r="N837" t="s">
        <v>227</v>
      </c>
      <c r="O837">
        <v>1</v>
      </c>
      <c r="P837">
        <v>1</v>
      </c>
      <c r="Q837" s="27">
        <v>5.28</v>
      </c>
      <c r="R837" s="27">
        <v>0</v>
      </c>
      <c r="S837" s="27">
        <v>5.28</v>
      </c>
      <c r="T837" s="154">
        <f t="shared" si="15"/>
        <v>5.28</v>
      </c>
    </row>
    <row r="838" spans="1:20">
      <c r="A838" t="s">
        <v>80</v>
      </c>
      <c r="B838" t="s">
        <v>1358</v>
      </c>
      <c r="C838" t="s">
        <v>1359</v>
      </c>
      <c r="D838" t="s">
        <v>2029</v>
      </c>
      <c r="E838" t="s">
        <v>2642</v>
      </c>
      <c r="F838" t="s">
        <v>121</v>
      </c>
      <c r="G838" t="s">
        <v>121</v>
      </c>
      <c r="H838" t="s">
        <v>2033</v>
      </c>
      <c r="I838" t="s">
        <v>3208</v>
      </c>
      <c r="J838" t="s">
        <v>162</v>
      </c>
      <c r="K838" s="62">
        <v>44742</v>
      </c>
      <c r="L838" t="s">
        <v>120</v>
      </c>
      <c r="M838" t="s">
        <v>121</v>
      </c>
      <c r="N838" t="s">
        <v>121</v>
      </c>
      <c r="O838">
        <v>0</v>
      </c>
      <c r="P838">
        <v>4</v>
      </c>
      <c r="Q838" s="27">
        <v>30.44</v>
      </c>
      <c r="R838" s="27">
        <v>5</v>
      </c>
      <c r="S838" s="27">
        <v>35.44</v>
      </c>
      <c r="T838" s="154">
        <f t="shared" si="15"/>
        <v>35.44</v>
      </c>
    </row>
    <row r="839" spans="1:20">
      <c r="A839" t="s">
        <v>80</v>
      </c>
      <c r="B839" t="s">
        <v>1358</v>
      </c>
      <c r="C839" t="s">
        <v>1359</v>
      </c>
      <c r="D839" t="s">
        <v>2029</v>
      </c>
      <c r="E839" t="s">
        <v>2642</v>
      </c>
      <c r="F839" t="s">
        <v>121</v>
      </c>
      <c r="G839" t="s">
        <v>121</v>
      </c>
      <c r="H839" t="s">
        <v>2033</v>
      </c>
      <c r="I839" t="s">
        <v>3208</v>
      </c>
      <c r="J839" t="s">
        <v>162</v>
      </c>
      <c r="K839" s="62">
        <v>44742</v>
      </c>
      <c r="L839" t="s">
        <v>122</v>
      </c>
      <c r="M839" t="s">
        <v>879</v>
      </c>
      <c r="N839" t="s">
        <v>880</v>
      </c>
      <c r="O839">
        <v>4</v>
      </c>
      <c r="P839">
        <v>4</v>
      </c>
      <c r="Q839" s="27">
        <v>32.799999999999997</v>
      </c>
      <c r="R839" s="27">
        <v>0</v>
      </c>
      <c r="S839" s="27">
        <v>32.799999999999997</v>
      </c>
      <c r="T839" s="154">
        <f t="shared" si="15"/>
        <v>32.799999999999997</v>
      </c>
    </row>
    <row r="840" spans="1:20">
      <c r="A840" t="s">
        <v>80</v>
      </c>
      <c r="B840" t="s">
        <v>1358</v>
      </c>
      <c r="C840" t="s">
        <v>1359</v>
      </c>
      <c r="D840" t="s">
        <v>2029</v>
      </c>
      <c r="E840" t="s">
        <v>2642</v>
      </c>
      <c r="F840" t="s">
        <v>121</v>
      </c>
      <c r="G840" t="s">
        <v>121</v>
      </c>
      <c r="H840" t="s">
        <v>2033</v>
      </c>
      <c r="I840" t="s">
        <v>3208</v>
      </c>
      <c r="J840" t="s">
        <v>162</v>
      </c>
      <c r="K840" s="62">
        <v>44742</v>
      </c>
      <c r="L840" t="s">
        <v>122</v>
      </c>
      <c r="M840" t="s">
        <v>163</v>
      </c>
      <c r="N840" t="s">
        <v>164</v>
      </c>
      <c r="O840">
        <v>1</v>
      </c>
      <c r="P840">
        <v>1</v>
      </c>
      <c r="Q840" s="27">
        <v>1.1000000000000001</v>
      </c>
      <c r="R840" s="27">
        <v>0</v>
      </c>
      <c r="S840" s="27">
        <v>1.1000000000000001</v>
      </c>
      <c r="T840" s="154">
        <f t="shared" si="15"/>
        <v>1.1000000000000001</v>
      </c>
    </row>
    <row r="841" spans="1:20">
      <c r="A841" t="s">
        <v>80</v>
      </c>
      <c r="B841" t="s">
        <v>734</v>
      </c>
      <c r="C841" t="s">
        <v>735</v>
      </c>
      <c r="D841" t="s">
        <v>2029</v>
      </c>
      <c r="E841" t="s">
        <v>2642</v>
      </c>
      <c r="F841" t="s">
        <v>121</v>
      </c>
      <c r="G841" t="s">
        <v>121</v>
      </c>
      <c r="H841" t="s">
        <v>2033</v>
      </c>
      <c r="I841" t="s">
        <v>2526</v>
      </c>
      <c r="J841" t="s">
        <v>162</v>
      </c>
      <c r="K841" s="62">
        <v>44742</v>
      </c>
      <c r="L841" t="s">
        <v>120</v>
      </c>
      <c r="M841" t="s">
        <v>121</v>
      </c>
      <c r="N841" t="s">
        <v>121</v>
      </c>
      <c r="O841">
        <v>0</v>
      </c>
      <c r="P841">
        <v>2</v>
      </c>
      <c r="Q841" s="27">
        <v>15.22</v>
      </c>
      <c r="R841" s="27">
        <v>0</v>
      </c>
      <c r="S841" s="27">
        <v>15.22</v>
      </c>
      <c r="T841" s="154">
        <f t="shared" si="15"/>
        <v>15.22</v>
      </c>
    </row>
    <row r="842" spans="1:20">
      <c r="A842" t="s">
        <v>80</v>
      </c>
      <c r="B842" t="s">
        <v>734</v>
      </c>
      <c r="C842" t="s">
        <v>735</v>
      </c>
      <c r="D842" t="s">
        <v>2029</v>
      </c>
      <c r="E842" t="s">
        <v>2642</v>
      </c>
      <c r="F842" t="s">
        <v>121</v>
      </c>
      <c r="G842" t="s">
        <v>121</v>
      </c>
      <c r="H842" t="s">
        <v>2033</v>
      </c>
      <c r="I842" t="s">
        <v>2526</v>
      </c>
      <c r="J842" t="s">
        <v>162</v>
      </c>
      <c r="K842" s="62">
        <v>44742</v>
      </c>
      <c r="L842" t="s">
        <v>122</v>
      </c>
      <c r="M842" t="s">
        <v>879</v>
      </c>
      <c r="N842" t="s">
        <v>880</v>
      </c>
      <c r="O842">
        <v>1</v>
      </c>
      <c r="P842">
        <v>1</v>
      </c>
      <c r="Q842" s="27">
        <v>8.1999999999999993</v>
      </c>
      <c r="R842" s="27">
        <v>0</v>
      </c>
      <c r="S842" s="27">
        <v>8.1999999999999993</v>
      </c>
      <c r="T842" s="154">
        <f t="shared" si="15"/>
        <v>8.1999999999999993</v>
      </c>
    </row>
    <row r="843" spans="1:20">
      <c r="A843" t="s">
        <v>80</v>
      </c>
      <c r="B843" t="s">
        <v>734</v>
      </c>
      <c r="C843" t="s">
        <v>735</v>
      </c>
      <c r="D843" t="s">
        <v>2029</v>
      </c>
      <c r="E843" t="s">
        <v>2642</v>
      </c>
      <c r="F843" t="s">
        <v>121</v>
      </c>
      <c r="G843" t="s">
        <v>121</v>
      </c>
      <c r="H843" t="s">
        <v>2033</v>
      </c>
      <c r="I843" t="s">
        <v>2526</v>
      </c>
      <c r="J843" t="s">
        <v>162</v>
      </c>
      <c r="K843" s="62">
        <v>44742</v>
      </c>
      <c r="L843" t="s">
        <v>122</v>
      </c>
      <c r="M843" t="s">
        <v>163</v>
      </c>
      <c r="N843" t="s">
        <v>164</v>
      </c>
      <c r="O843">
        <v>3</v>
      </c>
      <c r="P843">
        <v>2</v>
      </c>
      <c r="Q843" s="27">
        <v>3.3000000000000003</v>
      </c>
      <c r="R843" s="27">
        <v>0</v>
      </c>
      <c r="S843" s="27">
        <v>3.3000000000000003</v>
      </c>
      <c r="T843" s="154">
        <f t="shared" si="15"/>
        <v>3.3000000000000003</v>
      </c>
    </row>
    <row r="844" spans="1:20">
      <c r="A844" t="s">
        <v>80</v>
      </c>
      <c r="B844" t="s">
        <v>1360</v>
      </c>
      <c r="C844" t="s">
        <v>1361</v>
      </c>
      <c r="D844" t="s">
        <v>2029</v>
      </c>
      <c r="E844" t="s">
        <v>2642</v>
      </c>
      <c r="F844" t="s">
        <v>121</v>
      </c>
      <c r="G844" t="s">
        <v>121</v>
      </c>
      <c r="H844" t="s">
        <v>2033</v>
      </c>
      <c r="I844" t="s">
        <v>3209</v>
      </c>
      <c r="J844" t="s">
        <v>162</v>
      </c>
      <c r="K844" s="62">
        <v>44742</v>
      </c>
      <c r="L844" t="s">
        <v>120</v>
      </c>
      <c r="M844" t="s">
        <v>121</v>
      </c>
      <c r="N844" t="s">
        <v>121</v>
      </c>
      <c r="O844">
        <v>0</v>
      </c>
      <c r="P844">
        <v>7</v>
      </c>
      <c r="Q844" s="27">
        <v>53.27</v>
      </c>
      <c r="R844" s="27">
        <v>12</v>
      </c>
      <c r="S844" s="27">
        <v>65.27</v>
      </c>
      <c r="T844" s="154">
        <f t="shared" si="15"/>
        <v>65.27</v>
      </c>
    </row>
    <row r="845" spans="1:20">
      <c r="A845" t="s">
        <v>80</v>
      </c>
      <c r="B845" t="s">
        <v>1360</v>
      </c>
      <c r="C845" t="s">
        <v>1361</v>
      </c>
      <c r="D845" t="s">
        <v>2029</v>
      </c>
      <c r="E845" t="s">
        <v>2642</v>
      </c>
      <c r="F845" t="s">
        <v>121</v>
      </c>
      <c r="G845" t="s">
        <v>121</v>
      </c>
      <c r="H845" t="s">
        <v>2033</v>
      </c>
      <c r="I845" t="s">
        <v>3209</v>
      </c>
      <c r="J845" t="s">
        <v>162</v>
      </c>
      <c r="K845" s="62">
        <v>44742</v>
      </c>
      <c r="L845" t="s">
        <v>122</v>
      </c>
      <c r="M845" t="s">
        <v>879</v>
      </c>
      <c r="N845" t="s">
        <v>880</v>
      </c>
      <c r="O845">
        <v>7</v>
      </c>
      <c r="P845">
        <v>6</v>
      </c>
      <c r="Q845" s="27">
        <v>57.4</v>
      </c>
      <c r="R845" s="27">
        <v>0</v>
      </c>
      <c r="S845" s="27">
        <v>57.4</v>
      </c>
      <c r="T845" s="154">
        <f t="shared" si="15"/>
        <v>57.4</v>
      </c>
    </row>
    <row r="846" spans="1:20">
      <c r="A846" t="s">
        <v>80</v>
      </c>
      <c r="B846" t="s">
        <v>3210</v>
      </c>
      <c r="C846" t="s">
        <v>3211</v>
      </c>
      <c r="D846" t="s">
        <v>2029</v>
      </c>
      <c r="E846" t="s">
        <v>2642</v>
      </c>
      <c r="F846" t="s">
        <v>121</v>
      </c>
      <c r="G846" t="s">
        <v>121</v>
      </c>
      <c r="H846" t="s">
        <v>2033</v>
      </c>
      <c r="I846" t="s">
        <v>3212</v>
      </c>
      <c r="J846" t="s">
        <v>162</v>
      </c>
      <c r="K846" s="62">
        <v>44742</v>
      </c>
      <c r="L846" t="s">
        <v>120</v>
      </c>
      <c r="M846" t="s">
        <v>121</v>
      </c>
      <c r="N846" t="s">
        <v>121</v>
      </c>
      <c r="O846">
        <v>0</v>
      </c>
      <c r="P846">
        <v>1</v>
      </c>
      <c r="Q846" s="27">
        <v>7.61</v>
      </c>
      <c r="R846" s="27">
        <v>2</v>
      </c>
      <c r="S846" s="27">
        <v>9.61</v>
      </c>
      <c r="T846" s="154">
        <f t="shared" si="15"/>
        <v>9.61</v>
      </c>
    </row>
    <row r="847" spans="1:20">
      <c r="A847" t="s">
        <v>80</v>
      </c>
      <c r="B847" t="s">
        <v>1362</v>
      </c>
      <c r="C847" t="s">
        <v>1363</v>
      </c>
      <c r="D847" t="s">
        <v>2029</v>
      </c>
      <c r="E847" t="s">
        <v>2642</v>
      </c>
      <c r="F847" t="s">
        <v>121</v>
      </c>
      <c r="G847" t="s">
        <v>121</v>
      </c>
      <c r="H847" t="s">
        <v>2033</v>
      </c>
      <c r="I847" t="s">
        <v>3213</v>
      </c>
      <c r="J847" t="s">
        <v>162</v>
      </c>
      <c r="K847" s="62">
        <v>44742</v>
      </c>
      <c r="L847" t="s">
        <v>120</v>
      </c>
      <c r="M847" t="s">
        <v>121</v>
      </c>
      <c r="N847" t="s">
        <v>121</v>
      </c>
      <c r="O847">
        <v>0</v>
      </c>
      <c r="P847">
        <v>2</v>
      </c>
      <c r="Q847" s="27">
        <v>15.22</v>
      </c>
      <c r="R847" s="27">
        <v>2</v>
      </c>
      <c r="S847" s="27">
        <v>17.22</v>
      </c>
      <c r="T847" s="154">
        <f t="shared" si="15"/>
        <v>17.22</v>
      </c>
    </row>
    <row r="848" spans="1:20">
      <c r="A848" t="s">
        <v>80</v>
      </c>
      <c r="B848" t="s">
        <v>1362</v>
      </c>
      <c r="C848" t="s">
        <v>1363</v>
      </c>
      <c r="D848" t="s">
        <v>2029</v>
      </c>
      <c r="E848" t="s">
        <v>2642</v>
      </c>
      <c r="F848" t="s">
        <v>121</v>
      </c>
      <c r="G848" t="s">
        <v>121</v>
      </c>
      <c r="H848" t="s">
        <v>2033</v>
      </c>
      <c r="I848" t="s">
        <v>3213</v>
      </c>
      <c r="J848" t="s">
        <v>162</v>
      </c>
      <c r="K848" s="62">
        <v>44742</v>
      </c>
      <c r="L848" t="s">
        <v>122</v>
      </c>
      <c r="M848" t="s">
        <v>879</v>
      </c>
      <c r="N848" t="s">
        <v>880</v>
      </c>
      <c r="O848">
        <v>2</v>
      </c>
      <c r="P848">
        <v>2</v>
      </c>
      <c r="Q848" s="27">
        <v>16.399999999999999</v>
      </c>
      <c r="R848" s="27">
        <v>0</v>
      </c>
      <c r="S848" s="27">
        <v>16.399999999999999</v>
      </c>
      <c r="T848" s="154">
        <f t="shared" si="15"/>
        <v>16.399999999999999</v>
      </c>
    </row>
    <row r="849" spans="1:20">
      <c r="A849" t="s">
        <v>80</v>
      </c>
      <c r="B849" t="s">
        <v>1364</v>
      </c>
      <c r="C849" t="s">
        <v>1365</v>
      </c>
      <c r="D849" t="s">
        <v>2029</v>
      </c>
      <c r="E849" t="s">
        <v>2642</v>
      </c>
      <c r="F849" t="s">
        <v>121</v>
      </c>
      <c r="G849" t="s">
        <v>121</v>
      </c>
      <c r="H849" t="s">
        <v>2033</v>
      </c>
      <c r="I849" t="s">
        <v>3214</v>
      </c>
      <c r="J849" t="s">
        <v>162</v>
      </c>
      <c r="K849" s="62">
        <v>44742</v>
      </c>
      <c r="L849" t="s">
        <v>120</v>
      </c>
      <c r="M849" t="s">
        <v>121</v>
      </c>
      <c r="N849" t="s">
        <v>121</v>
      </c>
      <c r="O849">
        <v>0</v>
      </c>
      <c r="P849">
        <v>2</v>
      </c>
      <c r="Q849" s="27">
        <v>15.22</v>
      </c>
      <c r="R849" s="27">
        <v>6.8500000000000005</v>
      </c>
      <c r="S849" s="27">
        <v>22.07</v>
      </c>
      <c r="T849" s="154">
        <f t="shared" si="15"/>
        <v>22.07</v>
      </c>
    </row>
    <row r="850" spans="1:20">
      <c r="A850" t="s">
        <v>80</v>
      </c>
      <c r="B850" t="s">
        <v>1364</v>
      </c>
      <c r="C850" t="s">
        <v>1365</v>
      </c>
      <c r="D850" t="s">
        <v>2029</v>
      </c>
      <c r="E850" t="s">
        <v>2642</v>
      </c>
      <c r="F850" t="s">
        <v>121</v>
      </c>
      <c r="G850" t="s">
        <v>121</v>
      </c>
      <c r="H850" t="s">
        <v>2033</v>
      </c>
      <c r="I850" t="s">
        <v>3214</v>
      </c>
      <c r="J850" t="s">
        <v>162</v>
      </c>
      <c r="K850" s="62">
        <v>44742</v>
      </c>
      <c r="L850" t="s">
        <v>122</v>
      </c>
      <c r="M850" t="s">
        <v>424</v>
      </c>
      <c r="N850" t="s">
        <v>425</v>
      </c>
      <c r="O850">
        <v>1</v>
      </c>
      <c r="P850">
        <v>1</v>
      </c>
      <c r="Q850" s="27">
        <v>1.62</v>
      </c>
      <c r="R850" s="27">
        <v>0</v>
      </c>
      <c r="S850" s="27">
        <v>1.62</v>
      </c>
      <c r="T850" s="154">
        <f t="shared" si="15"/>
        <v>1.62</v>
      </c>
    </row>
    <row r="851" spans="1:20">
      <c r="A851" t="s">
        <v>80</v>
      </c>
      <c r="B851" t="s">
        <v>1364</v>
      </c>
      <c r="C851" t="s">
        <v>1365</v>
      </c>
      <c r="D851" t="s">
        <v>2029</v>
      </c>
      <c r="E851" t="s">
        <v>2642</v>
      </c>
      <c r="F851" t="s">
        <v>121</v>
      </c>
      <c r="G851" t="s">
        <v>121</v>
      </c>
      <c r="H851" t="s">
        <v>2033</v>
      </c>
      <c r="I851" t="s">
        <v>3214</v>
      </c>
      <c r="J851" t="s">
        <v>162</v>
      </c>
      <c r="K851" s="62">
        <v>44742</v>
      </c>
      <c r="L851" t="s">
        <v>122</v>
      </c>
      <c r="M851" t="s">
        <v>1433</v>
      </c>
      <c r="N851" t="s">
        <v>1434</v>
      </c>
      <c r="O851">
        <v>1</v>
      </c>
      <c r="P851">
        <v>1</v>
      </c>
      <c r="Q851" s="27">
        <v>19.190000000000001</v>
      </c>
      <c r="R851" s="27">
        <v>0</v>
      </c>
      <c r="S851" s="27">
        <v>19.190000000000001</v>
      </c>
      <c r="T851" s="154">
        <f t="shared" si="15"/>
        <v>19.190000000000001</v>
      </c>
    </row>
    <row r="852" spans="1:20">
      <c r="A852" t="s">
        <v>80</v>
      </c>
      <c r="B852" t="s">
        <v>1366</v>
      </c>
      <c r="C852" t="s">
        <v>1367</v>
      </c>
      <c r="D852" t="s">
        <v>2029</v>
      </c>
      <c r="E852" t="s">
        <v>2642</v>
      </c>
      <c r="F852" t="s">
        <v>121</v>
      </c>
      <c r="G852" t="s">
        <v>121</v>
      </c>
      <c r="H852" t="s">
        <v>2033</v>
      </c>
      <c r="I852" t="s">
        <v>3215</v>
      </c>
      <c r="J852" t="s">
        <v>162</v>
      </c>
      <c r="K852" s="62">
        <v>44742</v>
      </c>
      <c r="L852" t="s">
        <v>120</v>
      </c>
      <c r="M852" t="s">
        <v>121</v>
      </c>
      <c r="N852" t="s">
        <v>121</v>
      </c>
      <c r="O852">
        <v>0</v>
      </c>
      <c r="P852">
        <v>3</v>
      </c>
      <c r="Q852" s="27">
        <v>22.830000000000002</v>
      </c>
      <c r="R852" s="27">
        <v>6</v>
      </c>
      <c r="S852" s="27">
        <v>28.830000000000002</v>
      </c>
      <c r="T852" s="154">
        <f t="shared" si="15"/>
        <v>28.830000000000002</v>
      </c>
    </row>
    <row r="853" spans="1:20">
      <c r="A853" t="s">
        <v>80</v>
      </c>
      <c r="B853" t="s">
        <v>1368</v>
      </c>
      <c r="C853" t="s">
        <v>1369</v>
      </c>
      <c r="D853" t="s">
        <v>2029</v>
      </c>
      <c r="E853" t="s">
        <v>2642</v>
      </c>
      <c r="F853" t="s">
        <v>121</v>
      </c>
      <c r="G853" t="s">
        <v>121</v>
      </c>
      <c r="H853" t="s">
        <v>2033</v>
      </c>
      <c r="I853" t="s">
        <v>3216</v>
      </c>
      <c r="J853" t="s">
        <v>162</v>
      </c>
      <c r="K853" s="62">
        <v>44742</v>
      </c>
      <c r="L853" t="s">
        <v>120</v>
      </c>
      <c r="M853" t="s">
        <v>121</v>
      </c>
      <c r="N853" t="s">
        <v>121</v>
      </c>
      <c r="O853">
        <v>0</v>
      </c>
      <c r="P853">
        <v>1</v>
      </c>
      <c r="Q853" s="27">
        <v>7.61</v>
      </c>
      <c r="R853" s="27">
        <v>2</v>
      </c>
      <c r="S853" s="27">
        <v>9.61</v>
      </c>
      <c r="T853" s="154">
        <f t="shared" si="15"/>
        <v>9.61</v>
      </c>
    </row>
    <row r="854" spans="1:20">
      <c r="A854" t="s">
        <v>80</v>
      </c>
      <c r="B854" t="s">
        <v>1368</v>
      </c>
      <c r="C854" t="s">
        <v>1369</v>
      </c>
      <c r="D854" t="s">
        <v>2029</v>
      </c>
      <c r="E854" t="s">
        <v>2642</v>
      </c>
      <c r="F854" t="s">
        <v>121</v>
      </c>
      <c r="G854" t="s">
        <v>121</v>
      </c>
      <c r="H854" t="s">
        <v>2033</v>
      </c>
      <c r="I854" t="s">
        <v>3216</v>
      </c>
      <c r="J854" t="s">
        <v>162</v>
      </c>
      <c r="K854" s="62">
        <v>44742</v>
      </c>
      <c r="L854" t="s">
        <v>120</v>
      </c>
      <c r="M854" t="s">
        <v>121</v>
      </c>
      <c r="N854" t="s">
        <v>121</v>
      </c>
      <c r="O854">
        <v>0</v>
      </c>
      <c r="P854">
        <v>4</v>
      </c>
      <c r="Q854" s="27">
        <v>30.44</v>
      </c>
      <c r="R854" s="27">
        <v>8</v>
      </c>
      <c r="S854" s="27">
        <v>38.44</v>
      </c>
      <c r="T854" s="154">
        <f t="shared" si="15"/>
        <v>38.44</v>
      </c>
    </row>
    <row r="855" spans="1:20">
      <c r="A855" t="s">
        <v>80</v>
      </c>
      <c r="B855" t="s">
        <v>1368</v>
      </c>
      <c r="C855" t="s">
        <v>1369</v>
      </c>
      <c r="D855" t="s">
        <v>2029</v>
      </c>
      <c r="E855" t="s">
        <v>2642</v>
      </c>
      <c r="F855" t="s">
        <v>121</v>
      </c>
      <c r="G855" t="s">
        <v>121</v>
      </c>
      <c r="H855" t="s">
        <v>2033</v>
      </c>
      <c r="I855" t="s">
        <v>3216</v>
      </c>
      <c r="J855" t="s">
        <v>162</v>
      </c>
      <c r="K855" s="62">
        <v>44742</v>
      </c>
      <c r="L855" t="s">
        <v>122</v>
      </c>
      <c r="M855" t="s">
        <v>879</v>
      </c>
      <c r="N855" t="s">
        <v>880</v>
      </c>
      <c r="O855">
        <v>4</v>
      </c>
      <c r="P855">
        <v>4</v>
      </c>
      <c r="Q855" s="27">
        <v>32.799999999999997</v>
      </c>
      <c r="R855" s="27">
        <v>0</v>
      </c>
      <c r="S855" s="27">
        <v>32.799999999999997</v>
      </c>
      <c r="T855" s="154">
        <f t="shared" si="15"/>
        <v>32.799999999999997</v>
      </c>
    </row>
    <row r="856" spans="1:20">
      <c r="A856" t="s">
        <v>80</v>
      </c>
      <c r="B856" t="s">
        <v>1370</v>
      </c>
      <c r="C856" t="s">
        <v>1371</v>
      </c>
      <c r="D856" t="s">
        <v>2029</v>
      </c>
      <c r="E856" t="s">
        <v>2642</v>
      </c>
      <c r="F856" t="s">
        <v>121</v>
      </c>
      <c r="G856" t="s">
        <v>121</v>
      </c>
      <c r="H856" t="s">
        <v>2033</v>
      </c>
      <c r="I856" t="s">
        <v>3217</v>
      </c>
      <c r="J856" t="s">
        <v>162</v>
      </c>
      <c r="K856" s="62">
        <v>44742</v>
      </c>
      <c r="L856" t="s">
        <v>120</v>
      </c>
      <c r="M856" t="s">
        <v>121</v>
      </c>
      <c r="N856" t="s">
        <v>121</v>
      </c>
      <c r="O856">
        <v>0</v>
      </c>
      <c r="P856">
        <v>5</v>
      </c>
      <c r="Q856" s="27">
        <v>38.050000000000004</v>
      </c>
      <c r="R856" s="27">
        <v>10</v>
      </c>
      <c r="S856" s="27">
        <v>48.050000000000004</v>
      </c>
      <c r="T856" s="154">
        <f t="shared" si="15"/>
        <v>48.050000000000004</v>
      </c>
    </row>
    <row r="857" spans="1:20">
      <c r="A857" t="s">
        <v>80</v>
      </c>
      <c r="B857" t="s">
        <v>1370</v>
      </c>
      <c r="C857" t="s">
        <v>1371</v>
      </c>
      <c r="D857" t="s">
        <v>2029</v>
      </c>
      <c r="E857" t="s">
        <v>2642</v>
      </c>
      <c r="F857" t="s">
        <v>121</v>
      </c>
      <c r="G857" t="s">
        <v>121</v>
      </c>
      <c r="H857" t="s">
        <v>2033</v>
      </c>
      <c r="I857" t="s">
        <v>3217</v>
      </c>
      <c r="J857" t="s">
        <v>162</v>
      </c>
      <c r="K857" s="62">
        <v>44742</v>
      </c>
      <c r="L857" t="s">
        <v>122</v>
      </c>
      <c r="M857" t="s">
        <v>879</v>
      </c>
      <c r="N857" t="s">
        <v>880</v>
      </c>
      <c r="O857">
        <v>5</v>
      </c>
      <c r="P857">
        <v>5</v>
      </c>
      <c r="Q857" s="27">
        <v>41</v>
      </c>
      <c r="R857" s="27">
        <v>0</v>
      </c>
      <c r="S857" s="27">
        <v>41</v>
      </c>
      <c r="T857" s="154">
        <f t="shared" si="15"/>
        <v>41</v>
      </c>
    </row>
    <row r="858" spans="1:20">
      <c r="A858" t="s">
        <v>80</v>
      </c>
      <c r="B858" t="s">
        <v>1372</v>
      </c>
      <c r="C858" t="s">
        <v>1373</v>
      </c>
      <c r="D858" t="s">
        <v>2029</v>
      </c>
      <c r="E858" t="s">
        <v>2642</v>
      </c>
      <c r="F858" t="s">
        <v>121</v>
      </c>
      <c r="G858" t="s">
        <v>121</v>
      </c>
      <c r="H858" t="s">
        <v>2033</v>
      </c>
      <c r="I858" t="s">
        <v>3218</v>
      </c>
      <c r="J858" t="s">
        <v>162</v>
      </c>
      <c r="K858" s="62">
        <v>44742</v>
      </c>
      <c r="L858" t="s">
        <v>120</v>
      </c>
      <c r="M858" t="s">
        <v>121</v>
      </c>
      <c r="N858" t="s">
        <v>121</v>
      </c>
      <c r="O858">
        <v>0</v>
      </c>
      <c r="P858">
        <v>1</v>
      </c>
      <c r="Q858" s="27">
        <v>7.61</v>
      </c>
      <c r="R858" s="27">
        <v>2</v>
      </c>
      <c r="S858" s="27">
        <v>9.61</v>
      </c>
      <c r="T858" s="154">
        <f t="shared" si="15"/>
        <v>9.61</v>
      </c>
    </row>
    <row r="859" spans="1:20">
      <c r="A859" t="s">
        <v>80</v>
      </c>
      <c r="B859" t="s">
        <v>1372</v>
      </c>
      <c r="C859" t="s">
        <v>1373</v>
      </c>
      <c r="D859" t="s">
        <v>2029</v>
      </c>
      <c r="E859" t="s">
        <v>2642</v>
      </c>
      <c r="F859" t="s">
        <v>121</v>
      </c>
      <c r="G859" t="s">
        <v>121</v>
      </c>
      <c r="H859" t="s">
        <v>2033</v>
      </c>
      <c r="I859" t="s">
        <v>3218</v>
      </c>
      <c r="J859" t="s">
        <v>162</v>
      </c>
      <c r="K859" s="62">
        <v>44742</v>
      </c>
      <c r="L859" t="s">
        <v>122</v>
      </c>
      <c r="M859" t="s">
        <v>879</v>
      </c>
      <c r="N859" t="s">
        <v>880</v>
      </c>
      <c r="O859">
        <v>1</v>
      </c>
      <c r="P859">
        <v>1</v>
      </c>
      <c r="Q859" s="27">
        <v>8.1999999999999993</v>
      </c>
      <c r="R859" s="27">
        <v>0</v>
      </c>
      <c r="S859" s="27">
        <v>8.1999999999999993</v>
      </c>
      <c r="T859" s="154">
        <f t="shared" si="15"/>
        <v>8.1999999999999993</v>
      </c>
    </row>
    <row r="860" spans="1:20">
      <c r="A860" t="s">
        <v>80</v>
      </c>
      <c r="B860" t="s">
        <v>1374</v>
      </c>
      <c r="C860" t="s">
        <v>1375</v>
      </c>
      <c r="D860" t="s">
        <v>2029</v>
      </c>
      <c r="E860" t="s">
        <v>2642</v>
      </c>
      <c r="F860" t="s">
        <v>121</v>
      </c>
      <c r="G860" t="s">
        <v>121</v>
      </c>
      <c r="H860" t="s">
        <v>2033</v>
      </c>
      <c r="I860" t="s">
        <v>3219</v>
      </c>
      <c r="J860" t="s">
        <v>162</v>
      </c>
      <c r="K860" s="62">
        <v>44742</v>
      </c>
      <c r="L860" t="s">
        <v>120</v>
      </c>
      <c r="M860" t="s">
        <v>121</v>
      </c>
      <c r="N860" t="s">
        <v>121</v>
      </c>
      <c r="O860">
        <v>0</v>
      </c>
      <c r="P860">
        <v>7</v>
      </c>
      <c r="Q860" s="27">
        <v>53.27</v>
      </c>
      <c r="R860" s="27">
        <v>11</v>
      </c>
      <c r="S860" s="27">
        <v>64.27</v>
      </c>
      <c r="T860" s="154">
        <f t="shared" si="15"/>
        <v>64.27</v>
      </c>
    </row>
    <row r="861" spans="1:20">
      <c r="A861" t="s">
        <v>80</v>
      </c>
      <c r="B861" t="s">
        <v>1374</v>
      </c>
      <c r="C861" t="s">
        <v>1375</v>
      </c>
      <c r="D861" t="s">
        <v>2029</v>
      </c>
      <c r="E861" t="s">
        <v>2642</v>
      </c>
      <c r="F861" t="s">
        <v>121</v>
      </c>
      <c r="G861" t="s">
        <v>121</v>
      </c>
      <c r="H861" t="s">
        <v>2033</v>
      </c>
      <c r="I861" t="s">
        <v>3219</v>
      </c>
      <c r="J861" t="s">
        <v>162</v>
      </c>
      <c r="K861" s="62">
        <v>44742</v>
      </c>
      <c r="L861" t="s">
        <v>122</v>
      </c>
      <c r="M861" t="s">
        <v>879</v>
      </c>
      <c r="N861" t="s">
        <v>880</v>
      </c>
      <c r="O861">
        <v>7</v>
      </c>
      <c r="P861">
        <v>7</v>
      </c>
      <c r="Q861" s="27">
        <v>57.4</v>
      </c>
      <c r="R861" s="27">
        <v>0</v>
      </c>
      <c r="S861" s="27">
        <v>57.4</v>
      </c>
      <c r="T861" s="154">
        <f t="shared" si="15"/>
        <v>57.4</v>
      </c>
    </row>
    <row r="862" spans="1:20">
      <c r="A862" t="s">
        <v>80</v>
      </c>
      <c r="B862" t="s">
        <v>1376</v>
      </c>
      <c r="C862" t="s">
        <v>1377</v>
      </c>
      <c r="D862" t="s">
        <v>2029</v>
      </c>
      <c r="E862" t="s">
        <v>2642</v>
      </c>
      <c r="F862" t="s">
        <v>121</v>
      </c>
      <c r="G862" t="s">
        <v>121</v>
      </c>
      <c r="H862" t="s">
        <v>2033</v>
      </c>
      <c r="I862" t="s">
        <v>3220</v>
      </c>
      <c r="J862" t="s">
        <v>162</v>
      </c>
      <c r="K862" s="62">
        <v>44742</v>
      </c>
      <c r="L862" t="s">
        <v>120</v>
      </c>
      <c r="M862" t="s">
        <v>121</v>
      </c>
      <c r="N862" t="s">
        <v>121</v>
      </c>
      <c r="O862">
        <v>0</v>
      </c>
      <c r="P862">
        <v>10</v>
      </c>
      <c r="Q862" s="27">
        <v>76.100000000000009</v>
      </c>
      <c r="R862" s="27">
        <v>17</v>
      </c>
      <c r="S862" s="27">
        <v>93.100000000000009</v>
      </c>
      <c r="T862" s="154">
        <f t="shared" si="15"/>
        <v>93.100000000000009</v>
      </c>
    </row>
    <row r="863" spans="1:20">
      <c r="A863" t="s">
        <v>80</v>
      </c>
      <c r="B863" t="s">
        <v>1376</v>
      </c>
      <c r="C863" t="s">
        <v>1377</v>
      </c>
      <c r="D863" t="s">
        <v>2029</v>
      </c>
      <c r="E863" t="s">
        <v>2642</v>
      </c>
      <c r="F863" t="s">
        <v>121</v>
      </c>
      <c r="G863" t="s">
        <v>121</v>
      </c>
      <c r="H863" t="s">
        <v>2033</v>
      </c>
      <c r="I863" t="s">
        <v>3220</v>
      </c>
      <c r="J863" t="s">
        <v>162</v>
      </c>
      <c r="K863" s="62">
        <v>44742</v>
      </c>
      <c r="L863" t="s">
        <v>122</v>
      </c>
      <c r="M863" t="s">
        <v>879</v>
      </c>
      <c r="N863" t="s">
        <v>880</v>
      </c>
      <c r="O863">
        <v>10</v>
      </c>
      <c r="P863">
        <v>9</v>
      </c>
      <c r="Q863" s="27">
        <v>82</v>
      </c>
      <c r="R863" s="27">
        <v>0</v>
      </c>
      <c r="S863" s="27">
        <v>82</v>
      </c>
      <c r="T863" s="154">
        <f t="shared" si="15"/>
        <v>82</v>
      </c>
    </row>
    <row r="864" spans="1:20">
      <c r="A864" t="s">
        <v>80</v>
      </c>
      <c r="B864" t="s">
        <v>1378</v>
      </c>
      <c r="C864" t="s">
        <v>1379</v>
      </c>
      <c r="D864" t="s">
        <v>2029</v>
      </c>
      <c r="E864" t="s">
        <v>2642</v>
      </c>
      <c r="F864" t="s">
        <v>121</v>
      </c>
      <c r="G864" t="s">
        <v>121</v>
      </c>
      <c r="H864" t="s">
        <v>2033</v>
      </c>
      <c r="I864" t="s">
        <v>3221</v>
      </c>
      <c r="J864" t="s">
        <v>162</v>
      </c>
      <c r="K864" s="62">
        <v>44742</v>
      </c>
      <c r="L864" t="s">
        <v>120</v>
      </c>
      <c r="M864" t="s">
        <v>121</v>
      </c>
      <c r="N864" t="s">
        <v>121</v>
      </c>
      <c r="O864">
        <v>0</v>
      </c>
      <c r="P864">
        <v>2</v>
      </c>
      <c r="Q864" s="27">
        <v>15.22</v>
      </c>
      <c r="R864" s="27">
        <v>3</v>
      </c>
      <c r="S864" s="27">
        <v>18.22</v>
      </c>
      <c r="T864" s="154">
        <f t="shared" si="15"/>
        <v>18.22</v>
      </c>
    </row>
    <row r="865" spans="1:20">
      <c r="A865" t="s">
        <v>80</v>
      </c>
      <c r="B865" t="s">
        <v>3222</v>
      </c>
      <c r="C865" t="s">
        <v>3223</v>
      </c>
      <c r="D865" t="s">
        <v>2029</v>
      </c>
      <c r="E865" t="s">
        <v>2642</v>
      </c>
      <c r="F865" t="s">
        <v>121</v>
      </c>
      <c r="G865" t="s">
        <v>121</v>
      </c>
      <c r="H865" t="s">
        <v>2033</v>
      </c>
      <c r="I865" t="s">
        <v>3224</v>
      </c>
      <c r="J865" t="s">
        <v>162</v>
      </c>
      <c r="K865" s="62">
        <v>44742</v>
      </c>
      <c r="L865" t="s">
        <v>120</v>
      </c>
      <c r="M865" t="s">
        <v>121</v>
      </c>
      <c r="N865" t="s">
        <v>121</v>
      </c>
      <c r="O865">
        <v>0</v>
      </c>
      <c r="P865">
        <v>1</v>
      </c>
      <c r="Q865" s="27">
        <v>7.61</v>
      </c>
      <c r="R865" s="27">
        <v>2</v>
      </c>
      <c r="S865" s="27">
        <v>9.61</v>
      </c>
      <c r="T865" s="154">
        <f t="shared" si="15"/>
        <v>9.61</v>
      </c>
    </row>
    <row r="866" spans="1:20">
      <c r="A866" t="s">
        <v>80</v>
      </c>
      <c r="B866" t="s">
        <v>3225</v>
      </c>
      <c r="C866" t="s">
        <v>3226</v>
      </c>
      <c r="D866" t="s">
        <v>2029</v>
      </c>
      <c r="E866" t="s">
        <v>2642</v>
      </c>
      <c r="F866" t="s">
        <v>121</v>
      </c>
      <c r="G866" t="s">
        <v>121</v>
      </c>
      <c r="H866" t="s">
        <v>2033</v>
      </c>
      <c r="I866" t="s">
        <v>3227</v>
      </c>
      <c r="J866" t="s">
        <v>162</v>
      </c>
      <c r="K866" s="62">
        <v>44742</v>
      </c>
      <c r="L866" t="s">
        <v>120</v>
      </c>
      <c r="M866" t="s">
        <v>121</v>
      </c>
      <c r="N866" t="s">
        <v>121</v>
      </c>
      <c r="O866">
        <v>0</v>
      </c>
      <c r="P866">
        <v>1</v>
      </c>
      <c r="Q866" s="27">
        <v>7.61</v>
      </c>
      <c r="R866" s="27">
        <v>4</v>
      </c>
      <c r="S866" s="27">
        <v>11.61</v>
      </c>
      <c r="T866" s="154">
        <f t="shared" si="15"/>
        <v>11.61</v>
      </c>
    </row>
    <row r="867" spans="1:20">
      <c r="A867" t="s">
        <v>80</v>
      </c>
      <c r="B867" t="s">
        <v>3228</v>
      </c>
      <c r="C867" t="s">
        <v>3229</v>
      </c>
      <c r="D867" t="s">
        <v>2029</v>
      </c>
      <c r="E867" t="s">
        <v>2642</v>
      </c>
      <c r="F867" t="s">
        <v>121</v>
      </c>
      <c r="G867" t="s">
        <v>121</v>
      </c>
      <c r="H867" t="s">
        <v>2033</v>
      </c>
      <c r="I867" t="s">
        <v>3230</v>
      </c>
      <c r="J867" t="s">
        <v>162</v>
      </c>
      <c r="K867" s="62">
        <v>44742</v>
      </c>
      <c r="L867" t="s">
        <v>120</v>
      </c>
      <c r="M867" t="s">
        <v>121</v>
      </c>
      <c r="N867" t="s">
        <v>121</v>
      </c>
      <c r="O867">
        <v>0</v>
      </c>
      <c r="P867">
        <v>1</v>
      </c>
      <c r="Q867" s="27">
        <v>7.61</v>
      </c>
      <c r="R867" s="27">
        <v>4</v>
      </c>
      <c r="S867" s="27">
        <v>11.61</v>
      </c>
      <c r="T867" s="154">
        <f t="shared" si="15"/>
        <v>11.61</v>
      </c>
    </row>
    <row r="868" spans="1:20">
      <c r="A868" t="s">
        <v>80</v>
      </c>
      <c r="B868" t="s">
        <v>1380</v>
      </c>
      <c r="C868" t="s">
        <v>1381</v>
      </c>
      <c r="D868" t="s">
        <v>2029</v>
      </c>
      <c r="E868" t="s">
        <v>2642</v>
      </c>
      <c r="F868" t="s">
        <v>121</v>
      </c>
      <c r="G868" t="s">
        <v>121</v>
      </c>
      <c r="H868" t="s">
        <v>2033</v>
      </c>
      <c r="I868" t="s">
        <v>3231</v>
      </c>
      <c r="J868" t="s">
        <v>162</v>
      </c>
      <c r="K868" s="62">
        <v>44742</v>
      </c>
      <c r="L868" t="s">
        <v>120</v>
      </c>
      <c r="M868" t="s">
        <v>121</v>
      </c>
      <c r="N868" t="s">
        <v>121</v>
      </c>
      <c r="O868">
        <v>0</v>
      </c>
      <c r="P868">
        <v>2</v>
      </c>
      <c r="Q868" s="27">
        <v>15.22</v>
      </c>
      <c r="R868" s="27">
        <v>4</v>
      </c>
      <c r="S868" s="27">
        <v>19.22</v>
      </c>
      <c r="T868" s="154">
        <f t="shared" si="15"/>
        <v>19.22</v>
      </c>
    </row>
    <row r="869" spans="1:20">
      <c r="A869" t="s">
        <v>80</v>
      </c>
      <c r="B869" t="s">
        <v>1380</v>
      </c>
      <c r="C869" t="s">
        <v>1381</v>
      </c>
      <c r="D869" t="s">
        <v>2029</v>
      </c>
      <c r="E869" t="s">
        <v>2642</v>
      </c>
      <c r="F869" t="s">
        <v>121</v>
      </c>
      <c r="G869" t="s">
        <v>121</v>
      </c>
      <c r="H869" t="s">
        <v>2033</v>
      </c>
      <c r="I869" t="s">
        <v>3231</v>
      </c>
      <c r="J869" t="s">
        <v>162</v>
      </c>
      <c r="K869" s="62">
        <v>44742</v>
      </c>
      <c r="L869" t="s">
        <v>122</v>
      </c>
      <c r="M869" t="s">
        <v>879</v>
      </c>
      <c r="N869" t="s">
        <v>880</v>
      </c>
      <c r="O869">
        <v>2</v>
      </c>
      <c r="P869">
        <v>2</v>
      </c>
      <c r="Q869" s="27">
        <v>16.399999999999999</v>
      </c>
      <c r="R869" s="27">
        <v>0</v>
      </c>
      <c r="S869" s="27">
        <v>16.399999999999999</v>
      </c>
      <c r="T869" s="154">
        <f t="shared" si="15"/>
        <v>16.399999999999999</v>
      </c>
    </row>
    <row r="870" spans="1:20">
      <c r="A870" t="s">
        <v>80</v>
      </c>
      <c r="B870" t="s">
        <v>1380</v>
      </c>
      <c r="C870" t="s">
        <v>1381</v>
      </c>
      <c r="D870" t="s">
        <v>2029</v>
      </c>
      <c r="E870" t="s">
        <v>2642</v>
      </c>
      <c r="F870" t="s">
        <v>121</v>
      </c>
      <c r="G870" t="s">
        <v>121</v>
      </c>
      <c r="H870" t="s">
        <v>2033</v>
      </c>
      <c r="I870" t="s">
        <v>3231</v>
      </c>
      <c r="J870" t="s">
        <v>162</v>
      </c>
      <c r="K870" s="62">
        <v>44742</v>
      </c>
      <c r="L870" t="s">
        <v>120</v>
      </c>
      <c r="M870" t="s">
        <v>121</v>
      </c>
      <c r="N870" t="s">
        <v>121</v>
      </c>
      <c r="O870">
        <v>0</v>
      </c>
      <c r="P870">
        <v>21</v>
      </c>
      <c r="Q870" s="27">
        <v>159.81</v>
      </c>
      <c r="R870" s="27">
        <v>34</v>
      </c>
      <c r="S870" s="27">
        <v>193.81</v>
      </c>
      <c r="T870" s="154">
        <f t="shared" si="15"/>
        <v>193.81</v>
      </c>
    </row>
    <row r="871" spans="1:20">
      <c r="A871" t="s">
        <v>80</v>
      </c>
      <c r="B871" t="s">
        <v>1380</v>
      </c>
      <c r="C871" t="s">
        <v>1381</v>
      </c>
      <c r="D871" t="s">
        <v>2029</v>
      </c>
      <c r="E871" t="s">
        <v>2642</v>
      </c>
      <c r="F871" t="s">
        <v>121</v>
      </c>
      <c r="G871" t="s">
        <v>121</v>
      </c>
      <c r="H871" t="s">
        <v>2033</v>
      </c>
      <c r="I871" t="s">
        <v>3231</v>
      </c>
      <c r="J871" t="s">
        <v>162</v>
      </c>
      <c r="K871" s="62">
        <v>44742</v>
      </c>
      <c r="L871" t="s">
        <v>122</v>
      </c>
      <c r="M871" t="s">
        <v>879</v>
      </c>
      <c r="N871" t="s">
        <v>880</v>
      </c>
      <c r="O871">
        <v>21</v>
      </c>
      <c r="P871">
        <v>21</v>
      </c>
      <c r="Q871" s="27">
        <v>172.20000000000002</v>
      </c>
      <c r="R871" s="27">
        <v>0</v>
      </c>
      <c r="S871" s="27">
        <v>172.20000000000002</v>
      </c>
      <c r="T871" s="154">
        <f t="shared" si="15"/>
        <v>172.20000000000002</v>
      </c>
    </row>
    <row r="872" spans="1:20">
      <c r="A872" t="s">
        <v>80</v>
      </c>
      <c r="B872" t="s">
        <v>1380</v>
      </c>
      <c r="C872" t="s">
        <v>1381</v>
      </c>
      <c r="D872" t="s">
        <v>2029</v>
      </c>
      <c r="E872" t="s">
        <v>2642</v>
      </c>
      <c r="F872" t="s">
        <v>121</v>
      </c>
      <c r="G872" t="s">
        <v>121</v>
      </c>
      <c r="H872" t="s">
        <v>2033</v>
      </c>
      <c r="I872" t="s">
        <v>3231</v>
      </c>
      <c r="J872" t="s">
        <v>162</v>
      </c>
      <c r="K872" s="62">
        <v>44742</v>
      </c>
      <c r="L872" t="s">
        <v>122</v>
      </c>
      <c r="M872" t="s">
        <v>163</v>
      </c>
      <c r="N872" t="s">
        <v>164</v>
      </c>
      <c r="O872">
        <v>2</v>
      </c>
      <c r="P872">
        <v>2</v>
      </c>
      <c r="Q872" s="27">
        <v>2.2000000000000002</v>
      </c>
      <c r="R872" s="27">
        <v>0</v>
      </c>
      <c r="S872" s="27">
        <v>2.2000000000000002</v>
      </c>
      <c r="T872" s="154">
        <f t="shared" si="15"/>
        <v>2.2000000000000002</v>
      </c>
    </row>
    <row r="873" spans="1:20">
      <c r="A873" t="s">
        <v>80</v>
      </c>
      <c r="B873" t="s">
        <v>1380</v>
      </c>
      <c r="C873" t="s">
        <v>1381</v>
      </c>
      <c r="D873" t="s">
        <v>2029</v>
      </c>
      <c r="E873" t="s">
        <v>2642</v>
      </c>
      <c r="F873" t="s">
        <v>121</v>
      </c>
      <c r="G873" t="s">
        <v>121</v>
      </c>
      <c r="H873" t="s">
        <v>2033</v>
      </c>
      <c r="I873" t="s">
        <v>3231</v>
      </c>
      <c r="J873" t="s">
        <v>162</v>
      </c>
      <c r="K873" s="62">
        <v>44742</v>
      </c>
      <c r="L873" t="s">
        <v>122</v>
      </c>
      <c r="M873" t="s">
        <v>171</v>
      </c>
      <c r="N873" t="s">
        <v>172</v>
      </c>
      <c r="O873">
        <v>1</v>
      </c>
      <c r="P873">
        <v>1</v>
      </c>
      <c r="Q873" s="27">
        <v>6.42</v>
      </c>
      <c r="R873" s="27">
        <v>0</v>
      </c>
      <c r="S873" s="27">
        <v>6.42</v>
      </c>
      <c r="T873" s="154">
        <f t="shared" si="15"/>
        <v>6.42</v>
      </c>
    </row>
    <row r="874" spans="1:20">
      <c r="A874" t="s">
        <v>80</v>
      </c>
      <c r="B874" t="s">
        <v>3232</v>
      </c>
      <c r="C874" t="s">
        <v>3233</v>
      </c>
      <c r="D874" t="s">
        <v>2029</v>
      </c>
      <c r="E874" t="s">
        <v>2642</v>
      </c>
      <c r="F874" t="s">
        <v>121</v>
      </c>
      <c r="G874" t="s">
        <v>121</v>
      </c>
      <c r="H874" t="s">
        <v>2033</v>
      </c>
      <c r="I874" t="s">
        <v>3234</v>
      </c>
      <c r="J874" t="s">
        <v>162</v>
      </c>
      <c r="K874" s="62">
        <v>44742</v>
      </c>
      <c r="L874" t="s">
        <v>120</v>
      </c>
      <c r="M874" t="s">
        <v>121</v>
      </c>
      <c r="N874" t="s">
        <v>121</v>
      </c>
      <c r="O874">
        <v>0</v>
      </c>
      <c r="P874">
        <v>1</v>
      </c>
      <c r="Q874" s="27">
        <v>7.61</v>
      </c>
      <c r="R874" s="27">
        <v>2</v>
      </c>
      <c r="S874" s="27">
        <v>9.61</v>
      </c>
      <c r="T874" s="154">
        <f t="shared" si="15"/>
        <v>9.61</v>
      </c>
    </row>
    <row r="875" spans="1:20">
      <c r="A875" t="s">
        <v>80</v>
      </c>
      <c r="B875" t="s">
        <v>1382</v>
      </c>
      <c r="C875" t="s">
        <v>98</v>
      </c>
      <c r="D875" t="s">
        <v>2029</v>
      </c>
      <c r="E875" t="s">
        <v>2642</v>
      </c>
      <c r="F875" t="s">
        <v>121</v>
      </c>
      <c r="G875" t="s">
        <v>121</v>
      </c>
      <c r="H875" t="s">
        <v>2033</v>
      </c>
      <c r="I875" t="s">
        <v>3235</v>
      </c>
      <c r="J875" t="s">
        <v>162</v>
      </c>
      <c r="K875" s="62">
        <v>44742</v>
      </c>
      <c r="L875" t="s">
        <v>120</v>
      </c>
      <c r="M875" t="s">
        <v>121</v>
      </c>
      <c r="N875" t="s">
        <v>121</v>
      </c>
      <c r="O875">
        <v>0</v>
      </c>
      <c r="P875">
        <v>7</v>
      </c>
      <c r="Q875" s="27">
        <v>53.27</v>
      </c>
      <c r="R875" s="27">
        <v>10</v>
      </c>
      <c r="S875" s="27">
        <v>63.27</v>
      </c>
      <c r="T875" s="154">
        <f t="shared" si="15"/>
        <v>63.27</v>
      </c>
    </row>
    <row r="876" spans="1:20">
      <c r="A876" t="s">
        <v>80</v>
      </c>
      <c r="B876" t="s">
        <v>1382</v>
      </c>
      <c r="C876" t="s">
        <v>98</v>
      </c>
      <c r="D876" t="s">
        <v>2029</v>
      </c>
      <c r="E876" t="s">
        <v>2642</v>
      </c>
      <c r="F876" t="s">
        <v>121</v>
      </c>
      <c r="G876" t="s">
        <v>121</v>
      </c>
      <c r="H876" t="s">
        <v>2033</v>
      </c>
      <c r="I876" t="s">
        <v>3235</v>
      </c>
      <c r="J876" t="s">
        <v>162</v>
      </c>
      <c r="K876" s="62">
        <v>44742</v>
      </c>
      <c r="L876" t="s">
        <v>122</v>
      </c>
      <c r="M876" t="s">
        <v>879</v>
      </c>
      <c r="N876" t="s">
        <v>880</v>
      </c>
      <c r="O876">
        <v>7</v>
      </c>
      <c r="P876">
        <v>7</v>
      </c>
      <c r="Q876" s="27">
        <v>57.4</v>
      </c>
      <c r="R876" s="27">
        <v>0</v>
      </c>
      <c r="S876" s="27">
        <v>57.4</v>
      </c>
      <c r="T876" s="154">
        <f t="shared" si="15"/>
        <v>57.4</v>
      </c>
    </row>
    <row r="877" spans="1:20">
      <c r="A877" t="s">
        <v>80</v>
      </c>
      <c r="B877" t="s">
        <v>1383</v>
      </c>
      <c r="C877" t="s">
        <v>1384</v>
      </c>
      <c r="D877" t="s">
        <v>2029</v>
      </c>
      <c r="E877" t="s">
        <v>2642</v>
      </c>
      <c r="F877" t="s">
        <v>121</v>
      </c>
      <c r="G877" t="s">
        <v>121</v>
      </c>
      <c r="H877" t="s">
        <v>2033</v>
      </c>
      <c r="I877" t="s">
        <v>3236</v>
      </c>
      <c r="J877" t="s">
        <v>162</v>
      </c>
      <c r="K877" s="62">
        <v>44742</v>
      </c>
      <c r="L877" t="s">
        <v>120</v>
      </c>
      <c r="M877" t="s">
        <v>121</v>
      </c>
      <c r="N877" t="s">
        <v>121</v>
      </c>
      <c r="O877">
        <v>0</v>
      </c>
      <c r="P877">
        <v>3</v>
      </c>
      <c r="Q877" s="27">
        <v>22.830000000000002</v>
      </c>
      <c r="R877" s="27">
        <v>6</v>
      </c>
      <c r="S877" s="27">
        <v>28.830000000000002</v>
      </c>
      <c r="T877" s="154">
        <f t="shared" si="15"/>
        <v>28.830000000000002</v>
      </c>
    </row>
    <row r="878" spans="1:20">
      <c r="A878" t="s">
        <v>80</v>
      </c>
      <c r="B878" t="s">
        <v>1383</v>
      </c>
      <c r="C878" t="s">
        <v>1384</v>
      </c>
      <c r="D878" t="s">
        <v>2029</v>
      </c>
      <c r="E878" t="s">
        <v>2642</v>
      </c>
      <c r="F878" t="s">
        <v>121</v>
      </c>
      <c r="G878" t="s">
        <v>121</v>
      </c>
      <c r="H878" t="s">
        <v>2033</v>
      </c>
      <c r="I878" t="s">
        <v>3236</v>
      </c>
      <c r="J878" t="s">
        <v>162</v>
      </c>
      <c r="K878" s="62">
        <v>44742</v>
      </c>
      <c r="L878" t="s">
        <v>122</v>
      </c>
      <c r="M878" t="s">
        <v>879</v>
      </c>
      <c r="N878" t="s">
        <v>880</v>
      </c>
      <c r="O878">
        <v>3</v>
      </c>
      <c r="P878">
        <v>3</v>
      </c>
      <c r="Q878" s="27">
        <v>24.6</v>
      </c>
      <c r="R878" s="27">
        <v>0</v>
      </c>
      <c r="S878" s="27">
        <v>24.6</v>
      </c>
      <c r="T878" s="154">
        <f t="shared" si="15"/>
        <v>24.6</v>
      </c>
    </row>
    <row r="879" spans="1:20">
      <c r="A879" t="s">
        <v>80</v>
      </c>
      <c r="B879" t="s">
        <v>1385</v>
      </c>
      <c r="C879" t="s">
        <v>1386</v>
      </c>
      <c r="D879" t="s">
        <v>2029</v>
      </c>
      <c r="E879" t="s">
        <v>2642</v>
      </c>
      <c r="F879" t="s">
        <v>121</v>
      </c>
      <c r="G879" t="s">
        <v>121</v>
      </c>
      <c r="H879" t="s">
        <v>2033</v>
      </c>
      <c r="I879" t="s">
        <v>3237</v>
      </c>
      <c r="J879" t="s">
        <v>162</v>
      </c>
      <c r="K879" s="62">
        <v>44742</v>
      </c>
      <c r="L879" t="s">
        <v>120</v>
      </c>
      <c r="M879" t="s">
        <v>121</v>
      </c>
      <c r="N879" t="s">
        <v>121</v>
      </c>
      <c r="O879">
        <v>0</v>
      </c>
      <c r="P879">
        <v>2</v>
      </c>
      <c r="Q879" s="27">
        <v>15.22</v>
      </c>
      <c r="R879" s="27">
        <v>4</v>
      </c>
      <c r="S879" s="27">
        <v>19.22</v>
      </c>
      <c r="T879" s="154">
        <f t="shared" si="15"/>
        <v>19.22</v>
      </c>
    </row>
    <row r="880" spans="1:20">
      <c r="A880" t="s">
        <v>80</v>
      </c>
      <c r="B880" t="s">
        <v>1385</v>
      </c>
      <c r="C880" t="s">
        <v>1386</v>
      </c>
      <c r="D880" t="s">
        <v>2029</v>
      </c>
      <c r="E880" t="s">
        <v>2642</v>
      </c>
      <c r="F880" t="s">
        <v>121</v>
      </c>
      <c r="G880" t="s">
        <v>121</v>
      </c>
      <c r="H880" t="s">
        <v>2033</v>
      </c>
      <c r="I880" t="s">
        <v>3237</v>
      </c>
      <c r="J880" t="s">
        <v>162</v>
      </c>
      <c r="K880" s="62">
        <v>44742</v>
      </c>
      <c r="L880" t="s">
        <v>122</v>
      </c>
      <c r="M880" t="s">
        <v>879</v>
      </c>
      <c r="N880" t="s">
        <v>880</v>
      </c>
      <c r="O880">
        <v>2</v>
      </c>
      <c r="P880">
        <v>2</v>
      </c>
      <c r="Q880" s="27">
        <v>16.399999999999999</v>
      </c>
      <c r="R880" s="27">
        <v>0</v>
      </c>
      <c r="S880" s="27">
        <v>16.399999999999999</v>
      </c>
      <c r="T880" s="154">
        <f t="shared" si="15"/>
        <v>16.399999999999999</v>
      </c>
    </row>
    <row r="881" spans="1:21">
      <c r="A881" t="s">
        <v>80</v>
      </c>
      <c r="B881" t="s">
        <v>3238</v>
      </c>
      <c r="C881" t="s">
        <v>3239</v>
      </c>
      <c r="D881" t="s">
        <v>2029</v>
      </c>
      <c r="E881" t="s">
        <v>2642</v>
      </c>
      <c r="F881" t="s">
        <v>121</v>
      </c>
      <c r="G881" t="s">
        <v>121</v>
      </c>
      <c r="H881" t="s">
        <v>2033</v>
      </c>
      <c r="I881" t="s">
        <v>3240</v>
      </c>
      <c r="J881" t="s">
        <v>162</v>
      </c>
      <c r="K881" s="62">
        <v>44742</v>
      </c>
      <c r="L881" t="s">
        <v>120</v>
      </c>
      <c r="M881" t="s">
        <v>121</v>
      </c>
      <c r="N881" t="s">
        <v>121</v>
      </c>
      <c r="O881">
        <v>0</v>
      </c>
      <c r="P881">
        <v>1</v>
      </c>
      <c r="Q881" s="27">
        <v>7.61</v>
      </c>
      <c r="R881" s="27">
        <v>2</v>
      </c>
      <c r="S881" s="27">
        <v>9.61</v>
      </c>
      <c r="T881" s="154">
        <f t="shared" si="15"/>
        <v>9.61</v>
      </c>
    </row>
    <row r="882" spans="1:21">
      <c r="A882" t="s">
        <v>80</v>
      </c>
      <c r="B882" t="s">
        <v>1387</v>
      </c>
      <c r="C882" t="s">
        <v>1388</v>
      </c>
      <c r="D882" t="s">
        <v>2029</v>
      </c>
      <c r="E882" t="s">
        <v>2642</v>
      </c>
      <c r="F882" t="s">
        <v>121</v>
      </c>
      <c r="G882" t="s">
        <v>121</v>
      </c>
      <c r="H882" t="s">
        <v>2033</v>
      </c>
      <c r="I882" t="s">
        <v>3241</v>
      </c>
      <c r="J882" t="s">
        <v>162</v>
      </c>
      <c r="K882" s="62">
        <v>44742</v>
      </c>
      <c r="L882" t="s">
        <v>120</v>
      </c>
      <c r="M882" t="s">
        <v>121</v>
      </c>
      <c r="N882" t="s">
        <v>121</v>
      </c>
      <c r="O882">
        <v>0</v>
      </c>
      <c r="P882">
        <v>2</v>
      </c>
      <c r="Q882" s="27">
        <v>15.22</v>
      </c>
      <c r="R882" s="27">
        <v>4</v>
      </c>
      <c r="S882" s="27">
        <v>19.22</v>
      </c>
      <c r="U882" s="154">
        <f>S882</f>
        <v>19.22</v>
      </c>
    </row>
    <row r="883" spans="1:21">
      <c r="A883" t="s">
        <v>80</v>
      </c>
      <c r="B883" t="s">
        <v>1387</v>
      </c>
      <c r="C883" t="s">
        <v>1388</v>
      </c>
      <c r="D883" t="s">
        <v>2029</v>
      </c>
      <c r="E883" t="s">
        <v>2642</v>
      </c>
      <c r="F883" t="s">
        <v>121</v>
      </c>
      <c r="G883" t="s">
        <v>121</v>
      </c>
      <c r="H883" t="s">
        <v>2033</v>
      </c>
      <c r="I883" t="s">
        <v>3241</v>
      </c>
      <c r="J883" t="s">
        <v>162</v>
      </c>
      <c r="K883" s="62">
        <v>44742</v>
      </c>
      <c r="L883" t="s">
        <v>120</v>
      </c>
      <c r="M883" t="s">
        <v>121</v>
      </c>
      <c r="N883" t="s">
        <v>121</v>
      </c>
      <c r="O883">
        <v>0</v>
      </c>
      <c r="P883">
        <v>4</v>
      </c>
      <c r="Q883" s="27">
        <v>30.44</v>
      </c>
      <c r="R883" s="27">
        <v>7</v>
      </c>
      <c r="S883" s="27">
        <v>37.44</v>
      </c>
      <c r="U883" s="154">
        <f>S883</f>
        <v>37.44</v>
      </c>
    </row>
    <row r="884" spans="1:21">
      <c r="A884" t="s">
        <v>69</v>
      </c>
      <c r="B884" t="s">
        <v>932</v>
      </c>
      <c r="C884" t="s">
        <v>933</v>
      </c>
      <c r="D884" t="s">
        <v>2029</v>
      </c>
      <c r="E884" t="s">
        <v>2642</v>
      </c>
      <c r="F884" t="s">
        <v>121</v>
      </c>
      <c r="G884" t="s">
        <v>121</v>
      </c>
      <c r="H884" t="s">
        <v>2033</v>
      </c>
      <c r="I884" t="s">
        <v>3242</v>
      </c>
      <c r="J884" t="s">
        <v>162</v>
      </c>
      <c r="K884" s="62">
        <v>44742</v>
      </c>
      <c r="L884" t="s">
        <v>120</v>
      </c>
      <c r="M884" t="s">
        <v>121</v>
      </c>
      <c r="N884" t="s">
        <v>121</v>
      </c>
      <c r="O884">
        <v>0</v>
      </c>
      <c r="P884">
        <v>1</v>
      </c>
      <c r="Q884" s="27">
        <v>7.61</v>
      </c>
      <c r="R884" s="27">
        <v>2</v>
      </c>
      <c r="S884" s="27">
        <v>9.61</v>
      </c>
      <c r="T884" s="154">
        <f t="shared" ref="T884:T947" si="16">S884</f>
        <v>9.61</v>
      </c>
    </row>
    <row r="885" spans="1:21">
      <c r="A885" t="s">
        <v>69</v>
      </c>
      <c r="B885" t="s">
        <v>3243</v>
      </c>
      <c r="C885" t="s">
        <v>3244</v>
      </c>
      <c r="D885" t="s">
        <v>2029</v>
      </c>
      <c r="E885" t="s">
        <v>2642</v>
      </c>
      <c r="F885" t="s">
        <v>121</v>
      </c>
      <c r="G885" t="s">
        <v>121</v>
      </c>
      <c r="H885" t="s">
        <v>2033</v>
      </c>
      <c r="I885" t="s">
        <v>3245</v>
      </c>
      <c r="J885" t="s">
        <v>162</v>
      </c>
      <c r="K885" s="62">
        <v>44742</v>
      </c>
      <c r="L885" t="s">
        <v>120</v>
      </c>
      <c r="M885" t="s">
        <v>121</v>
      </c>
      <c r="N885" t="s">
        <v>121</v>
      </c>
      <c r="O885">
        <v>0</v>
      </c>
      <c r="P885">
        <v>1</v>
      </c>
      <c r="Q885" s="27">
        <v>7.61</v>
      </c>
      <c r="R885" s="27">
        <v>2</v>
      </c>
      <c r="S885" s="27">
        <v>9.61</v>
      </c>
      <c r="T885" s="154">
        <f t="shared" si="16"/>
        <v>9.61</v>
      </c>
    </row>
    <row r="886" spans="1:21">
      <c r="A886" t="s">
        <v>69</v>
      </c>
      <c r="B886" t="s">
        <v>3243</v>
      </c>
      <c r="C886" t="s">
        <v>3244</v>
      </c>
      <c r="D886" t="s">
        <v>2029</v>
      </c>
      <c r="E886" t="s">
        <v>2642</v>
      </c>
      <c r="F886" t="s">
        <v>121</v>
      </c>
      <c r="G886" t="s">
        <v>121</v>
      </c>
      <c r="H886" t="s">
        <v>2033</v>
      </c>
      <c r="I886" t="s">
        <v>3245</v>
      </c>
      <c r="J886" t="s">
        <v>162</v>
      </c>
      <c r="K886" s="62">
        <v>44742</v>
      </c>
      <c r="L886" t="s">
        <v>122</v>
      </c>
      <c r="M886" t="s">
        <v>879</v>
      </c>
      <c r="N886" t="s">
        <v>880</v>
      </c>
      <c r="O886">
        <v>1</v>
      </c>
      <c r="P886">
        <v>1</v>
      </c>
      <c r="Q886" s="27">
        <v>8.1999999999999993</v>
      </c>
      <c r="R886" s="27">
        <v>0</v>
      </c>
      <c r="S886" s="27">
        <v>8.1999999999999993</v>
      </c>
      <c r="T886" s="154">
        <f t="shared" si="16"/>
        <v>8.1999999999999993</v>
      </c>
    </row>
    <row r="887" spans="1:21">
      <c r="A887" t="s">
        <v>69</v>
      </c>
      <c r="B887" t="s">
        <v>3246</v>
      </c>
      <c r="C887" t="s">
        <v>3247</v>
      </c>
      <c r="D887" t="s">
        <v>2029</v>
      </c>
      <c r="E887" t="s">
        <v>2642</v>
      </c>
      <c r="F887" t="s">
        <v>121</v>
      </c>
      <c r="G887" t="s">
        <v>121</v>
      </c>
      <c r="H887" t="s">
        <v>2033</v>
      </c>
      <c r="I887" t="s">
        <v>3248</v>
      </c>
      <c r="J887" t="s">
        <v>162</v>
      </c>
      <c r="K887" s="62">
        <v>44742</v>
      </c>
      <c r="L887" t="s">
        <v>120</v>
      </c>
      <c r="M887" t="s">
        <v>121</v>
      </c>
      <c r="N887" t="s">
        <v>121</v>
      </c>
      <c r="O887">
        <v>0</v>
      </c>
      <c r="P887">
        <v>1</v>
      </c>
      <c r="Q887" s="27">
        <v>7.61</v>
      </c>
      <c r="R887" s="27">
        <v>2</v>
      </c>
      <c r="S887" s="27">
        <v>9.61</v>
      </c>
      <c r="T887" s="154">
        <f t="shared" si="16"/>
        <v>9.61</v>
      </c>
    </row>
    <row r="888" spans="1:21">
      <c r="A888" t="s">
        <v>69</v>
      </c>
      <c r="B888" t="s">
        <v>3246</v>
      </c>
      <c r="C888" t="s">
        <v>3247</v>
      </c>
      <c r="D888" t="s">
        <v>2029</v>
      </c>
      <c r="E888" t="s">
        <v>2642</v>
      </c>
      <c r="F888" t="s">
        <v>121</v>
      </c>
      <c r="G888" t="s">
        <v>121</v>
      </c>
      <c r="H888" t="s">
        <v>2033</v>
      </c>
      <c r="I888" t="s">
        <v>3248</v>
      </c>
      <c r="J888" t="s">
        <v>162</v>
      </c>
      <c r="K888" s="62">
        <v>44742</v>
      </c>
      <c r="L888" t="s">
        <v>122</v>
      </c>
      <c r="M888" t="s">
        <v>879</v>
      </c>
      <c r="N888" t="s">
        <v>880</v>
      </c>
      <c r="O888">
        <v>1</v>
      </c>
      <c r="P888">
        <v>1</v>
      </c>
      <c r="Q888" s="27">
        <v>8.1999999999999993</v>
      </c>
      <c r="R888" s="27">
        <v>0</v>
      </c>
      <c r="S888" s="27">
        <v>8.1999999999999993</v>
      </c>
      <c r="T888" s="154">
        <f t="shared" si="16"/>
        <v>8.1999999999999993</v>
      </c>
    </row>
    <row r="889" spans="1:21">
      <c r="A889" t="s">
        <v>69</v>
      </c>
      <c r="B889" t="s">
        <v>934</v>
      </c>
      <c r="C889" t="s">
        <v>935</v>
      </c>
      <c r="D889" t="s">
        <v>2029</v>
      </c>
      <c r="E889" t="s">
        <v>2642</v>
      </c>
      <c r="F889" t="s">
        <v>121</v>
      </c>
      <c r="G889" t="s">
        <v>121</v>
      </c>
      <c r="H889" t="s">
        <v>2033</v>
      </c>
      <c r="I889" t="s">
        <v>3249</v>
      </c>
      <c r="J889" t="s">
        <v>162</v>
      </c>
      <c r="K889" s="62">
        <v>44742</v>
      </c>
      <c r="L889" t="s">
        <v>120</v>
      </c>
      <c r="M889" t="s">
        <v>121</v>
      </c>
      <c r="N889" t="s">
        <v>121</v>
      </c>
      <c r="O889">
        <v>0</v>
      </c>
      <c r="P889">
        <v>2</v>
      </c>
      <c r="Q889" s="27">
        <v>15.22</v>
      </c>
      <c r="R889" s="27">
        <v>4</v>
      </c>
      <c r="S889" s="27">
        <v>19.22</v>
      </c>
      <c r="T889" s="154">
        <f t="shared" si="16"/>
        <v>19.22</v>
      </c>
    </row>
    <row r="890" spans="1:21">
      <c r="A890" t="s">
        <v>69</v>
      </c>
      <c r="B890" t="s">
        <v>934</v>
      </c>
      <c r="C890" t="s">
        <v>935</v>
      </c>
      <c r="D890" t="s">
        <v>2029</v>
      </c>
      <c r="E890" t="s">
        <v>2642</v>
      </c>
      <c r="F890" t="s">
        <v>121</v>
      </c>
      <c r="G890" t="s">
        <v>121</v>
      </c>
      <c r="H890" t="s">
        <v>2033</v>
      </c>
      <c r="I890" t="s">
        <v>3249</v>
      </c>
      <c r="J890" t="s">
        <v>162</v>
      </c>
      <c r="K890" s="62">
        <v>44742</v>
      </c>
      <c r="L890" t="s">
        <v>122</v>
      </c>
      <c r="M890" t="s">
        <v>879</v>
      </c>
      <c r="N890" t="s">
        <v>880</v>
      </c>
      <c r="O890">
        <v>2</v>
      </c>
      <c r="P890">
        <v>2</v>
      </c>
      <c r="Q890" s="27">
        <v>16.399999999999999</v>
      </c>
      <c r="R890" s="27">
        <v>0</v>
      </c>
      <c r="S890" s="27">
        <v>16.399999999999999</v>
      </c>
      <c r="T890" s="154">
        <f t="shared" si="16"/>
        <v>16.399999999999999</v>
      </c>
    </row>
    <row r="891" spans="1:21">
      <c r="A891" t="s">
        <v>69</v>
      </c>
      <c r="B891" t="s">
        <v>936</v>
      </c>
      <c r="C891" t="s">
        <v>937</v>
      </c>
      <c r="D891" t="s">
        <v>2029</v>
      </c>
      <c r="E891" t="s">
        <v>2642</v>
      </c>
      <c r="F891" t="s">
        <v>121</v>
      </c>
      <c r="G891" t="s">
        <v>121</v>
      </c>
      <c r="H891" t="s">
        <v>2033</v>
      </c>
      <c r="I891" t="s">
        <v>3250</v>
      </c>
      <c r="J891" t="s">
        <v>162</v>
      </c>
      <c r="K891" s="62">
        <v>44742</v>
      </c>
      <c r="L891" t="s">
        <v>120</v>
      </c>
      <c r="M891" t="s">
        <v>121</v>
      </c>
      <c r="N891" t="s">
        <v>121</v>
      </c>
      <c r="O891">
        <v>0</v>
      </c>
      <c r="P891">
        <v>9</v>
      </c>
      <c r="Q891" s="27">
        <v>68.489999999999995</v>
      </c>
      <c r="R891" s="27">
        <v>24</v>
      </c>
      <c r="S891" s="27">
        <v>92.49</v>
      </c>
      <c r="T891" s="154">
        <f t="shared" si="16"/>
        <v>92.49</v>
      </c>
    </row>
    <row r="892" spans="1:21">
      <c r="A892" t="s">
        <v>69</v>
      </c>
      <c r="B892" t="s">
        <v>936</v>
      </c>
      <c r="C892" t="s">
        <v>937</v>
      </c>
      <c r="D892" t="s">
        <v>2029</v>
      </c>
      <c r="E892" t="s">
        <v>2642</v>
      </c>
      <c r="F892" t="s">
        <v>121</v>
      </c>
      <c r="G892" t="s">
        <v>121</v>
      </c>
      <c r="H892" t="s">
        <v>2033</v>
      </c>
      <c r="I892" t="s">
        <v>3250</v>
      </c>
      <c r="J892" t="s">
        <v>162</v>
      </c>
      <c r="K892" s="62">
        <v>44742</v>
      </c>
      <c r="L892" t="s">
        <v>122</v>
      </c>
      <c r="M892" t="s">
        <v>637</v>
      </c>
      <c r="N892" t="s">
        <v>638</v>
      </c>
      <c r="O892">
        <v>2</v>
      </c>
      <c r="P892">
        <v>2</v>
      </c>
      <c r="Q892" s="27">
        <v>3.04</v>
      </c>
      <c r="R892" s="27">
        <v>0</v>
      </c>
      <c r="S892" s="27">
        <v>3.04</v>
      </c>
      <c r="T892" s="154">
        <f t="shared" si="16"/>
        <v>3.04</v>
      </c>
    </row>
    <row r="893" spans="1:21">
      <c r="A893" t="s">
        <v>69</v>
      </c>
      <c r="B893" t="s">
        <v>936</v>
      </c>
      <c r="C893" t="s">
        <v>937</v>
      </c>
      <c r="D893" t="s">
        <v>2029</v>
      </c>
      <c r="E893" t="s">
        <v>2642</v>
      </c>
      <c r="F893" t="s">
        <v>121</v>
      </c>
      <c r="G893" t="s">
        <v>121</v>
      </c>
      <c r="H893" t="s">
        <v>2033</v>
      </c>
      <c r="I893" t="s">
        <v>3250</v>
      </c>
      <c r="J893" t="s">
        <v>162</v>
      </c>
      <c r="K893" s="62">
        <v>44742</v>
      </c>
      <c r="L893" t="s">
        <v>122</v>
      </c>
      <c r="M893" t="s">
        <v>372</v>
      </c>
      <c r="N893" t="s">
        <v>373</v>
      </c>
      <c r="O893">
        <v>1</v>
      </c>
      <c r="P893">
        <v>1</v>
      </c>
      <c r="Q893" s="27">
        <v>1.68</v>
      </c>
      <c r="R893" s="27">
        <v>0</v>
      </c>
      <c r="S893" s="27">
        <v>1.68</v>
      </c>
      <c r="T893" s="154">
        <f t="shared" si="16"/>
        <v>1.68</v>
      </c>
    </row>
    <row r="894" spans="1:21">
      <c r="A894" t="s">
        <v>69</v>
      </c>
      <c r="B894" t="s">
        <v>938</v>
      </c>
      <c r="C894" t="s">
        <v>939</v>
      </c>
      <c r="D894" t="s">
        <v>2029</v>
      </c>
      <c r="E894" t="s">
        <v>2642</v>
      </c>
      <c r="F894" t="s">
        <v>121</v>
      </c>
      <c r="G894" t="s">
        <v>121</v>
      </c>
      <c r="H894" t="s">
        <v>2033</v>
      </c>
      <c r="I894" t="s">
        <v>3251</v>
      </c>
      <c r="J894" t="s">
        <v>162</v>
      </c>
      <c r="K894" s="62">
        <v>44742</v>
      </c>
      <c r="L894" t="s">
        <v>120</v>
      </c>
      <c r="M894" t="s">
        <v>121</v>
      </c>
      <c r="N894" t="s">
        <v>121</v>
      </c>
      <c r="O894">
        <v>0</v>
      </c>
      <c r="P894">
        <v>3</v>
      </c>
      <c r="Q894" s="27">
        <v>22.830000000000002</v>
      </c>
      <c r="R894" s="27">
        <v>4</v>
      </c>
      <c r="S894" s="27">
        <v>26.830000000000002</v>
      </c>
      <c r="T894" s="154">
        <f t="shared" si="16"/>
        <v>26.830000000000002</v>
      </c>
    </row>
    <row r="895" spans="1:21">
      <c r="A895" t="s">
        <v>69</v>
      </c>
      <c r="B895" t="s">
        <v>940</v>
      </c>
      <c r="C895" t="s">
        <v>941</v>
      </c>
      <c r="D895" t="s">
        <v>2029</v>
      </c>
      <c r="E895" t="s">
        <v>2642</v>
      </c>
      <c r="F895" t="s">
        <v>121</v>
      </c>
      <c r="G895" t="s">
        <v>121</v>
      </c>
      <c r="H895" t="s">
        <v>2033</v>
      </c>
      <c r="I895" t="s">
        <v>3252</v>
      </c>
      <c r="J895" t="s">
        <v>162</v>
      </c>
      <c r="K895" s="62">
        <v>44742</v>
      </c>
      <c r="L895" t="s">
        <v>120</v>
      </c>
      <c r="M895" t="s">
        <v>121</v>
      </c>
      <c r="N895" t="s">
        <v>121</v>
      </c>
      <c r="O895">
        <v>0</v>
      </c>
      <c r="P895">
        <v>1</v>
      </c>
      <c r="Q895" s="27">
        <v>7.61</v>
      </c>
      <c r="R895" s="27">
        <v>1</v>
      </c>
      <c r="S895" s="27">
        <v>8.61</v>
      </c>
      <c r="T895" s="154">
        <f t="shared" si="16"/>
        <v>8.61</v>
      </c>
    </row>
    <row r="896" spans="1:21">
      <c r="A896" t="s">
        <v>69</v>
      </c>
      <c r="B896" t="s">
        <v>940</v>
      </c>
      <c r="C896" t="s">
        <v>941</v>
      </c>
      <c r="D896" t="s">
        <v>2029</v>
      </c>
      <c r="E896" t="s">
        <v>2642</v>
      </c>
      <c r="F896" t="s">
        <v>121</v>
      </c>
      <c r="G896" t="s">
        <v>121</v>
      </c>
      <c r="H896" t="s">
        <v>2033</v>
      </c>
      <c r="I896" t="s">
        <v>3252</v>
      </c>
      <c r="J896" t="s">
        <v>162</v>
      </c>
      <c r="K896" s="62">
        <v>44742</v>
      </c>
      <c r="L896" t="s">
        <v>122</v>
      </c>
      <c r="M896" t="s">
        <v>879</v>
      </c>
      <c r="N896" t="s">
        <v>880</v>
      </c>
      <c r="O896">
        <v>1</v>
      </c>
      <c r="P896">
        <v>1</v>
      </c>
      <c r="Q896" s="27">
        <v>8.1999999999999993</v>
      </c>
      <c r="R896" s="27">
        <v>0</v>
      </c>
      <c r="S896" s="27">
        <v>8.1999999999999993</v>
      </c>
      <c r="T896" s="154">
        <f t="shared" si="16"/>
        <v>8.1999999999999993</v>
      </c>
    </row>
    <row r="897" spans="1:20">
      <c r="A897" t="s">
        <v>69</v>
      </c>
      <c r="B897" t="s">
        <v>940</v>
      </c>
      <c r="C897" t="s">
        <v>941</v>
      </c>
      <c r="D897" t="s">
        <v>2029</v>
      </c>
      <c r="E897" t="s">
        <v>2642</v>
      </c>
      <c r="F897" t="s">
        <v>121</v>
      </c>
      <c r="G897" t="s">
        <v>121</v>
      </c>
      <c r="H897" t="s">
        <v>2033</v>
      </c>
      <c r="I897" t="s">
        <v>3252</v>
      </c>
      <c r="J897" t="s">
        <v>162</v>
      </c>
      <c r="K897" s="62">
        <v>44742</v>
      </c>
      <c r="L897" t="s">
        <v>122</v>
      </c>
      <c r="M897" t="s">
        <v>984</v>
      </c>
      <c r="N897" t="s">
        <v>985</v>
      </c>
      <c r="O897">
        <v>1</v>
      </c>
      <c r="P897">
        <v>1</v>
      </c>
      <c r="Q897" s="27">
        <v>1.52</v>
      </c>
      <c r="R897" s="27">
        <v>0</v>
      </c>
      <c r="S897" s="27">
        <v>1.52</v>
      </c>
      <c r="T897" s="154">
        <f t="shared" si="16"/>
        <v>1.52</v>
      </c>
    </row>
    <row r="898" spans="1:20">
      <c r="A898" t="s">
        <v>69</v>
      </c>
      <c r="B898" t="s">
        <v>942</v>
      </c>
      <c r="C898" t="s">
        <v>943</v>
      </c>
      <c r="D898" t="s">
        <v>2029</v>
      </c>
      <c r="E898" t="s">
        <v>2642</v>
      </c>
      <c r="F898" t="s">
        <v>121</v>
      </c>
      <c r="G898" t="s">
        <v>121</v>
      </c>
      <c r="H898" t="s">
        <v>2033</v>
      </c>
      <c r="I898" t="s">
        <v>3253</v>
      </c>
      <c r="J898" t="s">
        <v>162</v>
      </c>
      <c r="K898" s="62">
        <v>44742</v>
      </c>
      <c r="L898" t="s">
        <v>120</v>
      </c>
      <c r="M898" t="s">
        <v>121</v>
      </c>
      <c r="N898" t="s">
        <v>121</v>
      </c>
      <c r="O898">
        <v>0</v>
      </c>
      <c r="P898">
        <v>3</v>
      </c>
      <c r="Q898" s="27">
        <v>22.830000000000002</v>
      </c>
      <c r="R898" s="27">
        <v>6</v>
      </c>
      <c r="S898" s="27">
        <v>28.830000000000002</v>
      </c>
      <c r="T898" s="154">
        <f t="shared" si="16"/>
        <v>28.830000000000002</v>
      </c>
    </row>
    <row r="899" spans="1:20">
      <c r="A899" t="s">
        <v>69</v>
      </c>
      <c r="B899" t="s">
        <v>942</v>
      </c>
      <c r="C899" t="s">
        <v>943</v>
      </c>
      <c r="D899" t="s">
        <v>2029</v>
      </c>
      <c r="E899" t="s">
        <v>2642</v>
      </c>
      <c r="F899" t="s">
        <v>121</v>
      </c>
      <c r="G899" t="s">
        <v>121</v>
      </c>
      <c r="H899" t="s">
        <v>2033</v>
      </c>
      <c r="I899" t="s">
        <v>3253</v>
      </c>
      <c r="J899" t="s">
        <v>162</v>
      </c>
      <c r="K899" s="62">
        <v>44742</v>
      </c>
      <c r="L899" t="s">
        <v>122</v>
      </c>
      <c r="M899" t="s">
        <v>879</v>
      </c>
      <c r="N899" t="s">
        <v>880</v>
      </c>
      <c r="O899">
        <v>3</v>
      </c>
      <c r="P899">
        <v>3</v>
      </c>
      <c r="Q899" s="27">
        <v>24.6</v>
      </c>
      <c r="R899" s="27">
        <v>0</v>
      </c>
      <c r="S899" s="27">
        <v>24.6</v>
      </c>
      <c r="T899" s="154">
        <f t="shared" si="16"/>
        <v>24.6</v>
      </c>
    </row>
    <row r="900" spans="1:20">
      <c r="A900" t="s">
        <v>69</v>
      </c>
      <c r="B900" t="s">
        <v>944</v>
      </c>
      <c r="C900" t="s">
        <v>945</v>
      </c>
      <c r="D900" t="s">
        <v>2029</v>
      </c>
      <c r="E900" t="s">
        <v>2642</v>
      </c>
      <c r="F900" t="s">
        <v>121</v>
      </c>
      <c r="G900" t="s">
        <v>121</v>
      </c>
      <c r="H900" t="s">
        <v>2033</v>
      </c>
      <c r="I900" t="s">
        <v>3254</v>
      </c>
      <c r="J900" t="s">
        <v>162</v>
      </c>
      <c r="K900" s="62">
        <v>44742</v>
      </c>
      <c r="L900" t="s">
        <v>120</v>
      </c>
      <c r="M900" t="s">
        <v>121</v>
      </c>
      <c r="N900" t="s">
        <v>121</v>
      </c>
      <c r="O900">
        <v>0</v>
      </c>
      <c r="P900">
        <v>2</v>
      </c>
      <c r="Q900" s="27">
        <v>15.22</v>
      </c>
      <c r="R900" s="27">
        <v>3</v>
      </c>
      <c r="S900" s="27">
        <v>18.22</v>
      </c>
      <c r="T900" s="154">
        <f t="shared" si="16"/>
        <v>18.22</v>
      </c>
    </row>
    <row r="901" spans="1:20">
      <c r="A901" t="s">
        <v>69</v>
      </c>
      <c r="B901" t="s">
        <v>3255</v>
      </c>
      <c r="C901" t="s">
        <v>3256</v>
      </c>
      <c r="D901" t="s">
        <v>2029</v>
      </c>
      <c r="E901" t="s">
        <v>2642</v>
      </c>
      <c r="F901" t="s">
        <v>121</v>
      </c>
      <c r="G901" t="s">
        <v>121</v>
      </c>
      <c r="H901" t="s">
        <v>2033</v>
      </c>
      <c r="I901" t="s">
        <v>3257</v>
      </c>
      <c r="J901" t="s">
        <v>162</v>
      </c>
      <c r="K901" s="62">
        <v>44742</v>
      </c>
      <c r="L901" t="s">
        <v>120</v>
      </c>
      <c r="M901" t="s">
        <v>121</v>
      </c>
      <c r="N901" t="s">
        <v>121</v>
      </c>
      <c r="O901">
        <v>0</v>
      </c>
      <c r="P901">
        <v>1</v>
      </c>
      <c r="Q901" s="27">
        <v>7.61</v>
      </c>
      <c r="R901" s="27">
        <v>4</v>
      </c>
      <c r="S901" s="27">
        <v>11.61</v>
      </c>
      <c r="T901" s="154">
        <f t="shared" si="16"/>
        <v>11.61</v>
      </c>
    </row>
    <row r="902" spans="1:20">
      <c r="A902" t="s">
        <v>69</v>
      </c>
      <c r="B902" t="s">
        <v>946</v>
      </c>
      <c r="C902" t="s">
        <v>947</v>
      </c>
      <c r="D902" t="s">
        <v>2029</v>
      </c>
      <c r="E902" t="s">
        <v>2642</v>
      </c>
      <c r="F902" t="s">
        <v>121</v>
      </c>
      <c r="G902" t="s">
        <v>121</v>
      </c>
      <c r="H902" t="s">
        <v>2033</v>
      </c>
      <c r="I902" t="s">
        <v>3258</v>
      </c>
      <c r="J902" t="s">
        <v>162</v>
      </c>
      <c r="K902" s="62">
        <v>44742</v>
      </c>
      <c r="L902" t="s">
        <v>120</v>
      </c>
      <c r="M902" t="s">
        <v>121</v>
      </c>
      <c r="N902" t="s">
        <v>121</v>
      </c>
      <c r="O902">
        <v>0</v>
      </c>
      <c r="P902">
        <v>1</v>
      </c>
      <c r="Q902" s="27">
        <v>7.61</v>
      </c>
      <c r="R902" s="27">
        <v>4</v>
      </c>
      <c r="S902" s="27">
        <v>11.61</v>
      </c>
      <c r="T902" s="154">
        <f t="shared" si="16"/>
        <v>11.61</v>
      </c>
    </row>
    <row r="903" spans="1:20">
      <c r="A903" t="s">
        <v>69</v>
      </c>
      <c r="B903" t="s">
        <v>946</v>
      </c>
      <c r="C903" t="s">
        <v>947</v>
      </c>
      <c r="D903" t="s">
        <v>2029</v>
      </c>
      <c r="E903" t="s">
        <v>2642</v>
      </c>
      <c r="F903" t="s">
        <v>121</v>
      </c>
      <c r="G903" t="s">
        <v>121</v>
      </c>
      <c r="H903" t="s">
        <v>2033</v>
      </c>
      <c r="I903" t="s">
        <v>3258</v>
      </c>
      <c r="J903" t="s">
        <v>162</v>
      </c>
      <c r="K903" s="62">
        <v>44742</v>
      </c>
      <c r="L903" t="s">
        <v>122</v>
      </c>
      <c r="M903" t="s">
        <v>879</v>
      </c>
      <c r="N903" t="s">
        <v>880</v>
      </c>
      <c r="O903">
        <v>2</v>
      </c>
      <c r="P903">
        <v>1</v>
      </c>
      <c r="Q903" s="27">
        <v>16.399999999999999</v>
      </c>
      <c r="R903" s="27">
        <v>0</v>
      </c>
      <c r="S903" s="27">
        <v>16.399999999999999</v>
      </c>
      <c r="T903" s="154">
        <f t="shared" si="16"/>
        <v>16.399999999999999</v>
      </c>
    </row>
    <row r="904" spans="1:20">
      <c r="A904" t="s">
        <v>69</v>
      </c>
      <c r="B904" t="s">
        <v>946</v>
      </c>
      <c r="C904" t="s">
        <v>947</v>
      </c>
      <c r="D904" t="s">
        <v>2029</v>
      </c>
      <c r="E904" t="s">
        <v>2642</v>
      </c>
      <c r="F904" t="s">
        <v>121</v>
      </c>
      <c r="G904" t="s">
        <v>121</v>
      </c>
      <c r="H904" t="s">
        <v>2033</v>
      </c>
      <c r="I904" t="s">
        <v>3258</v>
      </c>
      <c r="J904" t="s">
        <v>162</v>
      </c>
      <c r="K904" s="62">
        <v>44742</v>
      </c>
      <c r="L904" t="s">
        <v>120</v>
      </c>
      <c r="M904" t="s">
        <v>121</v>
      </c>
      <c r="N904" t="s">
        <v>121</v>
      </c>
      <c r="O904">
        <v>0</v>
      </c>
      <c r="P904">
        <v>1</v>
      </c>
      <c r="Q904" s="27">
        <v>7.61</v>
      </c>
      <c r="R904" s="27">
        <v>4</v>
      </c>
      <c r="S904" s="27">
        <v>11.61</v>
      </c>
      <c r="T904" s="154">
        <f t="shared" si="16"/>
        <v>11.61</v>
      </c>
    </row>
    <row r="905" spans="1:20">
      <c r="A905" t="s">
        <v>69</v>
      </c>
      <c r="B905" t="s">
        <v>946</v>
      </c>
      <c r="C905" t="s">
        <v>947</v>
      </c>
      <c r="D905" t="s">
        <v>2029</v>
      </c>
      <c r="E905" t="s">
        <v>2642</v>
      </c>
      <c r="F905" t="s">
        <v>121</v>
      </c>
      <c r="G905" t="s">
        <v>121</v>
      </c>
      <c r="H905" t="s">
        <v>2033</v>
      </c>
      <c r="I905" t="s">
        <v>3258</v>
      </c>
      <c r="J905" t="s">
        <v>162</v>
      </c>
      <c r="K905" s="62">
        <v>44742</v>
      </c>
      <c r="L905" t="s">
        <v>122</v>
      </c>
      <c r="M905" t="s">
        <v>879</v>
      </c>
      <c r="N905" t="s">
        <v>880</v>
      </c>
      <c r="O905">
        <v>2</v>
      </c>
      <c r="P905">
        <v>1</v>
      </c>
      <c r="Q905" s="27">
        <v>16.399999999999999</v>
      </c>
      <c r="R905" s="27">
        <v>0</v>
      </c>
      <c r="S905" s="27">
        <v>16.399999999999999</v>
      </c>
      <c r="T905" s="154">
        <f t="shared" si="16"/>
        <v>16.399999999999999</v>
      </c>
    </row>
    <row r="906" spans="1:20">
      <c r="A906" t="s">
        <v>69</v>
      </c>
      <c r="B906" t="s">
        <v>948</v>
      </c>
      <c r="C906" t="s">
        <v>949</v>
      </c>
      <c r="D906" t="s">
        <v>2029</v>
      </c>
      <c r="E906" t="s">
        <v>2642</v>
      </c>
      <c r="F906" t="s">
        <v>121</v>
      </c>
      <c r="G906" t="s">
        <v>121</v>
      </c>
      <c r="H906" t="s">
        <v>2033</v>
      </c>
      <c r="I906" t="s">
        <v>3259</v>
      </c>
      <c r="J906" t="s">
        <v>162</v>
      </c>
      <c r="K906" s="62">
        <v>44742</v>
      </c>
      <c r="L906" t="s">
        <v>120</v>
      </c>
      <c r="M906" t="s">
        <v>121</v>
      </c>
      <c r="N906" t="s">
        <v>121</v>
      </c>
      <c r="O906">
        <v>0</v>
      </c>
      <c r="P906">
        <v>6</v>
      </c>
      <c r="Q906" s="27">
        <v>45.660000000000004</v>
      </c>
      <c r="R906" s="27">
        <v>6</v>
      </c>
      <c r="S906" s="27">
        <v>51.660000000000004</v>
      </c>
      <c r="T906" s="154">
        <f t="shared" si="16"/>
        <v>51.660000000000004</v>
      </c>
    </row>
    <row r="907" spans="1:20">
      <c r="A907" t="s">
        <v>69</v>
      </c>
      <c r="B907" t="s">
        <v>948</v>
      </c>
      <c r="C907" t="s">
        <v>949</v>
      </c>
      <c r="D907" t="s">
        <v>2029</v>
      </c>
      <c r="E907" t="s">
        <v>2642</v>
      </c>
      <c r="F907" t="s">
        <v>121</v>
      </c>
      <c r="G907" t="s">
        <v>121</v>
      </c>
      <c r="H907" t="s">
        <v>2033</v>
      </c>
      <c r="I907" t="s">
        <v>3259</v>
      </c>
      <c r="J907" t="s">
        <v>162</v>
      </c>
      <c r="K907" s="62">
        <v>44742</v>
      </c>
      <c r="L907" t="s">
        <v>122</v>
      </c>
      <c r="M907" t="s">
        <v>505</v>
      </c>
      <c r="N907" t="s">
        <v>506</v>
      </c>
      <c r="O907">
        <v>1</v>
      </c>
      <c r="P907">
        <v>1</v>
      </c>
      <c r="Q907" s="27">
        <v>3.54</v>
      </c>
      <c r="R907" s="27">
        <v>0</v>
      </c>
      <c r="S907" s="27">
        <v>3.54</v>
      </c>
      <c r="T907" s="154">
        <f t="shared" si="16"/>
        <v>3.54</v>
      </c>
    </row>
    <row r="908" spans="1:20">
      <c r="A908" t="s">
        <v>69</v>
      </c>
      <c r="B908" t="s">
        <v>948</v>
      </c>
      <c r="C908" t="s">
        <v>949</v>
      </c>
      <c r="D908" t="s">
        <v>2029</v>
      </c>
      <c r="E908" t="s">
        <v>2642</v>
      </c>
      <c r="F908" t="s">
        <v>121</v>
      </c>
      <c r="G908" t="s">
        <v>121</v>
      </c>
      <c r="H908" t="s">
        <v>2033</v>
      </c>
      <c r="I908" t="s">
        <v>3259</v>
      </c>
      <c r="J908" t="s">
        <v>162</v>
      </c>
      <c r="K908" s="62">
        <v>44742</v>
      </c>
      <c r="L908" t="s">
        <v>122</v>
      </c>
      <c r="M908" t="s">
        <v>879</v>
      </c>
      <c r="N908" t="s">
        <v>880</v>
      </c>
      <c r="O908">
        <v>6</v>
      </c>
      <c r="P908">
        <v>6</v>
      </c>
      <c r="Q908" s="27">
        <v>49.2</v>
      </c>
      <c r="R908" s="27">
        <v>0</v>
      </c>
      <c r="S908" s="27">
        <v>49.2</v>
      </c>
      <c r="T908" s="154">
        <f t="shared" si="16"/>
        <v>49.2</v>
      </c>
    </row>
    <row r="909" spans="1:20">
      <c r="A909" t="s">
        <v>69</v>
      </c>
      <c r="B909" t="s">
        <v>948</v>
      </c>
      <c r="C909" t="s">
        <v>949</v>
      </c>
      <c r="D909" t="s">
        <v>2029</v>
      </c>
      <c r="E909" t="s">
        <v>2642</v>
      </c>
      <c r="F909" t="s">
        <v>121</v>
      </c>
      <c r="G909" t="s">
        <v>121</v>
      </c>
      <c r="H909" t="s">
        <v>2033</v>
      </c>
      <c r="I909" t="s">
        <v>3259</v>
      </c>
      <c r="J909" t="s">
        <v>162</v>
      </c>
      <c r="K909" s="62">
        <v>44742</v>
      </c>
      <c r="L909" t="s">
        <v>122</v>
      </c>
      <c r="M909" t="s">
        <v>163</v>
      </c>
      <c r="N909" t="s">
        <v>164</v>
      </c>
      <c r="O909">
        <v>4</v>
      </c>
      <c r="P909">
        <v>4</v>
      </c>
      <c r="Q909" s="27">
        <v>4.4000000000000004</v>
      </c>
      <c r="R909" s="27">
        <v>0</v>
      </c>
      <c r="S909" s="27">
        <v>4.4000000000000004</v>
      </c>
      <c r="T909" s="154">
        <f t="shared" si="16"/>
        <v>4.4000000000000004</v>
      </c>
    </row>
    <row r="910" spans="1:20">
      <c r="A910" t="s">
        <v>69</v>
      </c>
      <c r="B910" t="s">
        <v>950</v>
      </c>
      <c r="C910" t="s">
        <v>951</v>
      </c>
      <c r="D910" t="s">
        <v>2029</v>
      </c>
      <c r="E910" t="s">
        <v>2642</v>
      </c>
      <c r="F910" t="s">
        <v>121</v>
      </c>
      <c r="G910" t="s">
        <v>121</v>
      </c>
      <c r="H910" t="s">
        <v>2033</v>
      </c>
      <c r="I910" t="s">
        <v>3260</v>
      </c>
      <c r="J910" t="s">
        <v>162</v>
      </c>
      <c r="K910" s="62">
        <v>44742</v>
      </c>
      <c r="L910" t="s">
        <v>120</v>
      </c>
      <c r="M910" t="s">
        <v>121</v>
      </c>
      <c r="N910" t="s">
        <v>121</v>
      </c>
      <c r="O910">
        <v>0</v>
      </c>
      <c r="P910">
        <v>1</v>
      </c>
      <c r="Q910" s="27">
        <v>7.61</v>
      </c>
      <c r="R910" s="27">
        <v>2</v>
      </c>
      <c r="S910" s="27">
        <v>9.61</v>
      </c>
      <c r="T910" s="154">
        <f t="shared" si="16"/>
        <v>9.61</v>
      </c>
    </row>
    <row r="911" spans="1:20">
      <c r="A911" t="s">
        <v>69</v>
      </c>
      <c r="B911" t="s">
        <v>950</v>
      </c>
      <c r="C911" t="s">
        <v>951</v>
      </c>
      <c r="D911" t="s">
        <v>2029</v>
      </c>
      <c r="E911" t="s">
        <v>2642</v>
      </c>
      <c r="F911" t="s">
        <v>121</v>
      </c>
      <c r="G911" t="s">
        <v>121</v>
      </c>
      <c r="H911" t="s">
        <v>2033</v>
      </c>
      <c r="I911" t="s">
        <v>3260</v>
      </c>
      <c r="J911" t="s">
        <v>162</v>
      </c>
      <c r="K911" s="62">
        <v>44742</v>
      </c>
      <c r="L911" t="s">
        <v>120</v>
      </c>
      <c r="M911" t="s">
        <v>121</v>
      </c>
      <c r="N911" t="s">
        <v>121</v>
      </c>
      <c r="O911">
        <v>0</v>
      </c>
      <c r="P911">
        <v>1</v>
      </c>
      <c r="Q911" s="27">
        <v>7.61</v>
      </c>
      <c r="R911" s="27">
        <v>2</v>
      </c>
      <c r="S911" s="27">
        <v>9.61</v>
      </c>
      <c r="T911" s="154">
        <f t="shared" si="16"/>
        <v>9.61</v>
      </c>
    </row>
    <row r="912" spans="1:20">
      <c r="A912" t="s">
        <v>69</v>
      </c>
      <c r="B912" t="s">
        <v>952</v>
      </c>
      <c r="C912" t="s">
        <v>953</v>
      </c>
      <c r="D912" t="s">
        <v>2029</v>
      </c>
      <c r="E912" t="s">
        <v>2642</v>
      </c>
      <c r="F912" t="s">
        <v>121</v>
      </c>
      <c r="G912" t="s">
        <v>121</v>
      </c>
      <c r="H912" t="s">
        <v>2033</v>
      </c>
      <c r="I912" t="s">
        <v>3261</v>
      </c>
      <c r="J912" t="s">
        <v>162</v>
      </c>
      <c r="K912" s="62">
        <v>44742</v>
      </c>
      <c r="L912" t="s">
        <v>120</v>
      </c>
      <c r="M912" t="s">
        <v>121</v>
      </c>
      <c r="N912" t="s">
        <v>121</v>
      </c>
      <c r="O912">
        <v>0</v>
      </c>
      <c r="P912">
        <v>33</v>
      </c>
      <c r="Q912" s="27">
        <v>251.13</v>
      </c>
      <c r="R912" s="27">
        <v>66</v>
      </c>
      <c r="S912" s="27">
        <v>317.13</v>
      </c>
      <c r="T912" s="154">
        <f t="shared" si="16"/>
        <v>317.13</v>
      </c>
    </row>
    <row r="913" spans="1:20">
      <c r="A913" t="s">
        <v>69</v>
      </c>
      <c r="B913" t="s">
        <v>952</v>
      </c>
      <c r="C913" t="s">
        <v>953</v>
      </c>
      <c r="D913" t="s">
        <v>2029</v>
      </c>
      <c r="E913" t="s">
        <v>2642</v>
      </c>
      <c r="F913" t="s">
        <v>121</v>
      </c>
      <c r="G913" t="s">
        <v>121</v>
      </c>
      <c r="H913" t="s">
        <v>2033</v>
      </c>
      <c r="I913" t="s">
        <v>3261</v>
      </c>
      <c r="J913" t="s">
        <v>162</v>
      </c>
      <c r="K913" s="62">
        <v>44742</v>
      </c>
      <c r="L913" t="s">
        <v>122</v>
      </c>
      <c r="M913" t="s">
        <v>879</v>
      </c>
      <c r="N913" t="s">
        <v>880</v>
      </c>
      <c r="O913">
        <v>33</v>
      </c>
      <c r="P913">
        <v>29</v>
      </c>
      <c r="Q913" s="27">
        <v>270.60000000000002</v>
      </c>
      <c r="R913" s="27">
        <v>0</v>
      </c>
      <c r="S913" s="27">
        <v>270.60000000000002</v>
      </c>
      <c r="T913" s="154">
        <f t="shared" si="16"/>
        <v>270.60000000000002</v>
      </c>
    </row>
    <row r="914" spans="1:20">
      <c r="A914" t="s">
        <v>69</v>
      </c>
      <c r="B914" t="s">
        <v>952</v>
      </c>
      <c r="C914" t="s">
        <v>953</v>
      </c>
      <c r="D914" t="s">
        <v>2029</v>
      </c>
      <c r="E914" t="s">
        <v>2642</v>
      </c>
      <c r="F914" t="s">
        <v>121</v>
      </c>
      <c r="G914" t="s">
        <v>121</v>
      </c>
      <c r="H914" t="s">
        <v>2033</v>
      </c>
      <c r="I914" t="s">
        <v>3261</v>
      </c>
      <c r="J914" t="s">
        <v>162</v>
      </c>
      <c r="K914" s="62">
        <v>44742</v>
      </c>
      <c r="L914" t="s">
        <v>122</v>
      </c>
      <c r="M914" t="s">
        <v>163</v>
      </c>
      <c r="N914" t="s">
        <v>164</v>
      </c>
      <c r="O914">
        <v>3</v>
      </c>
      <c r="P914">
        <v>3</v>
      </c>
      <c r="Q914" s="27">
        <v>3.3000000000000003</v>
      </c>
      <c r="R914" s="27">
        <v>0</v>
      </c>
      <c r="S914" s="27">
        <v>3.3000000000000003</v>
      </c>
      <c r="T914" s="154">
        <f t="shared" si="16"/>
        <v>3.3000000000000003</v>
      </c>
    </row>
    <row r="915" spans="1:20">
      <c r="A915" t="s">
        <v>69</v>
      </c>
      <c r="B915" t="s">
        <v>954</v>
      </c>
      <c r="C915" t="s">
        <v>955</v>
      </c>
      <c r="D915" t="s">
        <v>2029</v>
      </c>
      <c r="E915" t="s">
        <v>2642</v>
      </c>
      <c r="F915" t="s">
        <v>121</v>
      </c>
      <c r="G915" t="s">
        <v>121</v>
      </c>
      <c r="H915" t="s">
        <v>2033</v>
      </c>
      <c r="I915" t="s">
        <v>3262</v>
      </c>
      <c r="J915" t="s">
        <v>162</v>
      </c>
      <c r="K915" s="62">
        <v>44742</v>
      </c>
      <c r="L915" t="s">
        <v>120</v>
      </c>
      <c r="M915" t="s">
        <v>121</v>
      </c>
      <c r="N915" t="s">
        <v>121</v>
      </c>
      <c r="O915">
        <v>0</v>
      </c>
      <c r="P915">
        <v>2</v>
      </c>
      <c r="Q915" s="27">
        <v>15.22</v>
      </c>
      <c r="R915" s="27">
        <v>2</v>
      </c>
      <c r="S915" s="27">
        <v>17.22</v>
      </c>
      <c r="T915" s="154">
        <f t="shared" si="16"/>
        <v>17.22</v>
      </c>
    </row>
    <row r="916" spans="1:20">
      <c r="A916" t="s">
        <v>69</v>
      </c>
      <c r="B916" t="s">
        <v>954</v>
      </c>
      <c r="C916" t="s">
        <v>955</v>
      </c>
      <c r="D916" t="s">
        <v>2029</v>
      </c>
      <c r="E916" t="s">
        <v>2642</v>
      </c>
      <c r="F916" t="s">
        <v>121</v>
      </c>
      <c r="G916" t="s">
        <v>121</v>
      </c>
      <c r="H916" t="s">
        <v>2033</v>
      </c>
      <c r="I916" t="s">
        <v>3262</v>
      </c>
      <c r="J916" t="s">
        <v>162</v>
      </c>
      <c r="K916" s="62">
        <v>44742</v>
      </c>
      <c r="L916" t="s">
        <v>122</v>
      </c>
      <c r="M916" t="s">
        <v>879</v>
      </c>
      <c r="N916" t="s">
        <v>880</v>
      </c>
      <c r="O916">
        <v>2</v>
      </c>
      <c r="P916">
        <v>2</v>
      </c>
      <c r="Q916" s="27">
        <v>16.399999999999999</v>
      </c>
      <c r="R916" s="27">
        <v>0</v>
      </c>
      <c r="S916" s="27">
        <v>16.399999999999999</v>
      </c>
      <c r="T916" s="154">
        <f t="shared" si="16"/>
        <v>16.399999999999999</v>
      </c>
    </row>
    <row r="917" spans="1:20">
      <c r="A917" t="s">
        <v>69</v>
      </c>
      <c r="B917" t="s">
        <v>954</v>
      </c>
      <c r="C917" t="s">
        <v>955</v>
      </c>
      <c r="D917" t="s">
        <v>2029</v>
      </c>
      <c r="E917" t="s">
        <v>2642</v>
      </c>
      <c r="F917" t="s">
        <v>121</v>
      </c>
      <c r="G917" t="s">
        <v>121</v>
      </c>
      <c r="H917" t="s">
        <v>2033</v>
      </c>
      <c r="I917" t="s">
        <v>3262</v>
      </c>
      <c r="J917" t="s">
        <v>162</v>
      </c>
      <c r="K917" s="62">
        <v>44742</v>
      </c>
      <c r="L917" t="s">
        <v>122</v>
      </c>
      <c r="M917" t="s">
        <v>163</v>
      </c>
      <c r="N917" t="s">
        <v>164</v>
      </c>
      <c r="O917">
        <v>1</v>
      </c>
      <c r="P917">
        <v>1</v>
      </c>
      <c r="Q917" s="27">
        <v>1.1000000000000001</v>
      </c>
      <c r="R917" s="27">
        <v>0</v>
      </c>
      <c r="S917" s="27">
        <v>1.1000000000000001</v>
      </c>
      <c r="T917" s="154">
        <f t="shared" si="16"/>
        <v>1.1000000000000001</v>
      </c>
    </row>
    <row r="918" spans="1:20">
      <c r="A918" t="s">
        <v>69</v>
      </c>
      <c r="B918" t="s">
        <v>954</v>
      </c>
      <c r="C918" t="s">
        <v>955</v>
      </c>
      <c r="D918" t="s">
        <v>2029</v>
      </c>
      <c r="E918" t="s">
        <v>2642</v>
      </c>
      <c r="F918" t="s">
        <v>121</v>
      </c>
      <c r="G918" t="s">
        <v>121</v>
      </c>
      <c r="H918" t="s">
        <v>2033</v>
      </c>
      <c r="I918" t="s">
        <v>3262</v>
      </c>
      <c r="J918" t="s">
        <v>162</v>
      </c>
      <c r="K918" s="62">
        <v>44742</v>
      </c>
      <c r="L918" t="s">
        <v>120</v>
      </c>
      <c r="M918" t="s">
        <v>121</v>
      </c>
      <c r="N918" t="s">
        <v>121</v>
      </c>
      <c r="O918">
        <v>0</v>
      </c>
      <c r="P918">
        <v>1</v>
      </c>
      <c r="Q918" s="27">
        <v>7.61</v>
      </c>
      <c r="R918" s="27">
        <v>8</v>
      </c>
      <c r="S918" s="27">
        <v>15.610000000000001</v>
      </c>
      <c r="T918" s="154">
        <f t="shared" si="16"/>
        <v>15.610000000000001</v>
      </c>
    </row>
    <row r="919" spans="1:20">
      <c r="A919" t="s">
        <v>69</v>
      </c>
      <c r="B919" t="s">
        <v>954</v>
      </c>
      <c r="C919" t="s">
        <v>955</v>
      </c>
      <c r="D919" t="s">
        <v>2029</v>
      </c>
      <c r="E919" t="s">
        <v>2642</v>
      </c>
      <c r="F919" t="s">
        <v>121</v>
      </c>
      <c r="G919" t="s">
        <v>121</v>
      </c>
      <c r="H919" t="s">
        <v>2033</v>
      </c>
      <c r="I919" t="s">
        <v>3262</v>
      </c>
      <c r="J919" t="s">
        <v>162</v>
      </c>
      <c r="K919" s="62">
        <v>44742</v>
      </c>
      <c r="L919" t="s">
        <v>122</v>
      </c>
      <c r="M919" t="s">
        <v>879</v>
      </c>
      <c r="N919" t="s">
        <v>880</v>
      </c>
      <c r="O919">
        <v>4</v>
      </c>
      <c r="P919">
        <v>1</v>
      </c>
      <c r="Q919" s="27">
        <v>32.799999999999997</v>
      </c>
      <c r="R919" s="27">
        <v>0</v>
      </c>
      <c r="S919" s="27">
        <v>32.799999999999997</v>
      </c>
      <c r="T919" s="154">
        <f t="shared" si="16"/>
        <v>32.799999999999997</v>
      </c>
    </row>
    <row r="920" spans="1:20">
      <c r="A920" t="s">
        <v>69</v>
      </c>
      <c r="B920" t="s">
        <v>956</v>
      </c>
      <c r="C920" t="s">
        <v>957</v>
      </c>
      <c r="D920" t="s">
        <v>2029</v>
      </c>
      <c r="E920" t="s">
        <v>2642</v>
      </c>
      <c r="F920" t="s">
        <v>121</v>
      </c>
      <c r="G920" t="s">
        <v>121</v>
      </c>
      <c r="H920" t="s">
        <v>2033</v>
      </c>
      <c r="I920" t="s">
        <v>3263</v>
      </c>
      <c r="J920" t="s">
        <v>162</v>
      </c>
      <c r="K920" s="62">
        <v>44742</v>
      </c>
      <c r="L920" t="s">
        <v>120</v>
      </c>
      <c r="M920" t="s">
        <v>121</v>
      </c>
      <c r="N920" t="s">
        <v>121</v>
      </c>
      <c r="O920">
        <v>0</v>
      </c>
      <c r="P920">
        <v>1</v>
      </c>
      <c r="Q920" s="27">
        <v>7.61</v>
      </c>
      <c r="R920" s="27">
        <v>4</v>
      </c>
      <c r="S920" s="27">
        <v>11.61</v>
      </c>
      <c r="T920" s="154">
        <f t="shared" si="16"/>
        <v>11.61</v>
      </c>
    </row>
    <row r="921" spans="1:20">
      <c r="A921" t="s">
        <v>69</v>
      </c>
      <c r="B921" t="s">
        <v>958</v>
      </c>
      <c r="C921" t="s">
        <v>959</v>
      </c>
      <c r="D921" t="s">
        <v>2029</v>
      </c>
      <c r="E921" t="s">
        <v>2642</v>
      </c>
      <c r="F921" t="s">
        <v>121</v>
      </c>
      <c r="G921" t="s">
        <v>121</v>
      </c>
      <c r="H921" t="s">
        <v>2033</v>
      </c>
      <c r="I921" t="s">
        <v>3264</v>
      </c>
      <c r="J921" t="s">
        <v>162</v>
      </c>
      <c r="K921" s="62">
        <v>44742</v>
      </c>
      <c r="L921" t="s">
        <v>120</v>
      </c>
      <c r="M921" t="s">
        <v>121</v>
      </c>
      <c r="N921" t="s">
        <v>121</v>
      </c>
      <c r="O921">
        <v>0</v>
      </c>
      <c r="P921">
        <v>2</v>
      </c>
      <c r="Q921" s="27">
        <v>15.22</v>
      </c>
      <c r="R921" s="27">
        <v>2</v>
      </c>
      <c r="S921" s="27">
        <v>17.22</v>
      </c>
      <c r="T921" s="154">
        <f t="shared" si="16"/>
        <v>17.22</v>
      </c>
    </row>
    <row r="922" spans="1:20">
      <c r="A922" t="s">
        <v>69</v>
      </c>
      <c r="B922" t="s">
        <v>958</v>
      </c>
      <c r="C922" t="s">
        <v>959</v>
      </c>
      <c r="D922" t="s">
        <v>2029</v>
      </c>
      <c r="E922" t="s">
        <v>2642</v>
      </c>
      <c r="F922" t="s">
        <v>121</v>
      </c>
      <c r="G922" t="s">
        <v>121</v>
      </c>
      <c r="H922" t="s">
        <v>2033</v>
      </c>
      <c r="I922" t="s">
        <v>3264</v>
      </c>
      <c r="J922" t="s">
        <v>162</v>
      </c>
      <c r="K922" s="62">
        <v>44742</v>
      </c>
      <c r="L922" t="s">
        <v>122</v>
      </c>
      <c r="M922" t="s">
        <v>879</v>
      </c>
      <c r="N922" t="s">
        <v>880</v>
      </c>
      <c r="O922">
        <v>2</v>
      </c>
      <c r="P922">
        <v>2</v>
      </c>
      <c r="Q922" s="27">
        <v>16.399999999999999</v>
      </c>
      <c r="R922" s="27">
        <v>0</v>
      </c>
      <c r="S922" s="27">
        <v>16.399999999999999</v>
      </c>
      <c r="T922" s="154">
        <f t="shared" si="16"/>
        <v>16.399999999999999</v>
      </c>
    </row>
    <row r="923" spans="1:20">
      <c r="A923" t="s">
        <v>69</v>
      </c>
      <c r="B923" t="s">
        <v>960</v>
      </c>
      <c r="C923" t="s">
        <v>961</v>
      </c>
      <c r="D923" t="s">
        <v>2029</v>
      </c>
      <c r="E923" t="s">
        <v>2642</v>
      </c>
      <c r="F923" t="s">
        <v>121</v>
      </c>
      <c r="G923" t="s">
        <v>121</v>
      </c>
      <c r="H923" t="s">
        <v>2033</v>
      </c>
      <c r="I923" t="s">
        <v>3265</v>
      </c>
      <c r="J923" t="s">
        <v>162</v>
      </c>
      <c r="K923" s="62">
        <v>44742</v>
      </c>
      <c r="L923" t="s">
        <v>120</v>
      </c>
      <c r="M923" t="s">
        <v>121</v>
      </c>
      <c r="N923" t="s">
        <v>121</v>
      </c>
      <c r="O923">
        <v>0</v>
      </c>
      <c r="P923">
        <v>1</v>
      </c>
      <c r="Q923" s="27">
        <v>0</v>
      </c>
      <c r="R923" s="27">
        <v>0</v>
      </c>
      <c r="S923" s="27">
        <v>0</v>
      </c>
      <c r="T923" s="154">
        <f t="shared" si="16"/>
        <v>0</v>
      </c>
    </row>
    <row r="924" spans="1:20">
      <c r="A924" t="s">
        <v>69</v>
      </c>
      <c r="B924" t="s">
        <v>960</v>
      </c>
      <c r="C924" t="s">
        <v>961</v>
      </c>
      <c r="D924" t="s">
        <v>2029</v>
      </c>
      <c r="E924" t="s">
        <v>2642</v>
      </c>
      <c r="F924" t="s">
        <v>121</v>
      </c>
      <c r="G924" t="s">
        <v>121</v>
      </c>
      <c r="H924" t="s">
        <v>2033</v>
      </c>
      <c r="I924" t="s">
        <v>3265</v>
      </c>
      <c r="J924" t="s">
        <v>162</v>
      </c>
      <c r="K924" s="62">
        <v>44742</v>
      </c>
      <c r="L924" t="s">
        <v>122</v>
      </c>
      <c r="M924" t="s">
        <v>372</v>
      </c>
      <c r="N924" t="s">
        <v>373</v>
      </c>
      <c r="O924">
        <v>0</v>
      </c>
      <c r="P924">
        <v>1</v>
      </c>
      <c r="Q924" s="27">
        <v>0</v>
      </c>
      <c r="R924" s="27">
        <v>0</v>
      </c>
      <c r="S924" s="27">
        <v>0</v>
      </c>
      <c r="T924" s="154">
        <f t="shared" si="16"/>
        <v>0</v>
      </c>
    </row>
    <row r="925" spans="1:20">
      <c r="A925" t="s">
        <v>69</v>
      </c>
      <c r="B925" t="s">
        <v>960</v>
      </c>
      <c r="C925" t="s">
        <v>961</v>
      </c>
      <c r="D925" t="s">
        <v>2029</v>
      </c>
      <c r="E925" t="s">
        <v>2642</v>
      </c>
      <c r="F925" t="s">
        <v>121</v>
      </c>
      <c r="G925" t="s">
        <v>121</v>
      </c>
      <c r="H925" t="s">
        <v>2033</v>
      </c>
      <c r="I925" t="s">
        <v>3265</v>
      </c>
      <c r="J925" t="s">
        <v>162</v>
      </c>
      <c r="K925" s="62">
        <v>44742</v>
      </c>
      <c r="L925" t="s">
        <v>120</v>
      </c>
      <c r="M925" t="s">
        <v>121</v>
      </c>
      <c r="N925" t="s">
        <v>121</v>
      </c>
      <c r="O925">
        <v>0</v>
      </c>
      <c r="P925">
        <v>4</v>
      </c>
      <c r="Q925" s="27">
        <v>30.44</v>
      </c>
      <c r="R925" s="27">
        <v>8</v>
      </c>
      <c r="S925" s="27">
        <v>38.44</v>
      </c>
      <c r="T925" s="154">
        <f t="shared" si="16"/>
        <v>38.44</v>
      </c>
    </row>
    <row r="926" spans="1:20">
      <c r="A926" t="s">
        <v>69</v>
      </c>
      <c r="B926" t="s">
        <v>374</v>
      </c>
      <c r="C926" t="s">
        <v>375</v>
      </c>
      <c r="D926" t="s">
        <v>2029</v>
      </c>
      <c r="E926" t="s">
        <v>2642</v>
      </c>
      <c r="F926" t="s">
        <v>121</v>
      </c>
      <c r="G926" t="s">
        <v>121</v>
      </c>
      <c r="H926" t="s">
        <v>2033</v>
      </c>
      <c r="I926" t="s">
        <v>3266</v>
      </c>
      <c r="J926" t="s">
        <v>162</v>
      </c>
      <c r="K926" s="62">
        <v>44742</v>
      </c>
      <c r="L926" t="s">
        <v>120</v>
      </c>
      <c r="M926" t="s">
        <v>121</v>
      </c>
      <c r="N926" t="s">
        <v>121</v>
      </c>
      <c r="O926">
        <v>0</v>
      </c>
      <c r="P926">
        <v>2</v>
      </c>
      <c r="Q926" s="27">
        <v>15.22</v>
      </c>
      <c r="R926" s="27">
        <v>5</v>
      </c>
      <c r="S926" s="27">
        <v>20.22</v>
      </c>
      <c r="T926" s="154">
        <f t="shared" si="16"/>
        <v>20.22</v>
      </c>
    </row>
    <row r="927" spans="1:20">
      <c r="A927" t="s">
        <v>69</v>
      </c>
      <c r="B927" t="s">
        <v>962</v>
      </c>
      <c r="C927" t="s">
        <v>963</v>
      </c>
      <c r="D927" t="s">
        <v>2029</v>
      </c>
      <c r="E927" t="s">
        <v>2642</v>
      </c>
      <c r="F927" t="s">
        <v>121</v>
      </c>
      <c r="G927" t="s">
        <v>121</v>
      </c>
      <c r="H927" t="s">
        <v>2033</v>
      </c>
      <c r="I927" t="s">
        <v>3267</v>
      </c>
      <c r="J927" t="s">
        <v>162</v>
      </c>
      <c r="K927" s="62">
        <v>44742</v>
      </c>
      <c r="L927" t="s">
        <v>120</v>
      </c>
      <c r="M927" t="s">
        <v>121</v>
      </c>
      <c r="N927" t="s">
        <v>121</v>
      </c>
      <c r="O927">
        <v>0</v>
      </c>
      <c r="P927">
        <v>16</v>
      </c>
      <c r="Q927" s="27">
        <v>121.76</v>
      </c>
      <c r="R927" s="27">
        <v>23</v>
      </c>
      <c r="S927" s="27">
        <v>144.76</v>
      </c>
      <c r="T927" s="154">
        <f t="shared" si="16"/>
        <v>144.76</v>
      </c>
    </row>
    <row r="928" spans="1:20">
      <c r="A928" t="s">
        <v>69</v>
      </c>
      <c r="B928" t="s">
        <v>962</v>
      </c>
      <c r="C928" t="s">
        <v>963</v>
      </c>
      <c r="D928" t="s">
        <v>2029</v>
      </c>
      <c r="E928" t="s">
        <v>2642</v>
      </c>
      <c r="F928" t="s">
        <v>121</v>
      </c>
      <c r="G928" t="s">
        <v>121</v>
      </c>
      <c r="H928" t="s">
        <v>2033</v>
      </c>
      <c r="I928" t="s">
        <v>3267</v>
      </c>
      <c r="J928" t="s">
        <v>162</v>
      </c>
      <c r="K928" s="62">
        <v>44742</v>
      </c>
      <c r="L928" t="s">
        <v>122</v>
      </c>
      <c r="M928" t="s">
        <v>879</v>
      </c>
      <c r="N928" t="s">
        <v>880</v>
      </c>
      <c r="O928">
        <v>18</v>
      </c>
      <c r="P928">
        <v>16</v>
      </c>
      <c r="Q928" s="27">
        <v>147.6</v>
      </c>
      <c r="R928" s="27">
        <v>0</v>
      </c>
      <c r="S928" s="27">
        <v>147.6</v>
      </c>
      <c r="T928" s="154">
        <f t="shared" si="16"/>
        <v>147.6</v>
      </c>
    </row>
    <row r="929" spans="1:20">
      <c r="A929" t="s">
        <v>69</v>
      </c>
      <c r="B929" t="s">
        <v>964</v>
      </c>
      <c r="C929" t="s">
        <v>965</v>
      </c>
      <c r="D929" t="s">
        <v>2029</v>
      </c>
      <c r="E929" t="s">
        <v>2642</v>
      </c>
      <c r="F929" t="s">
        <v>121</v>
      </c>
      <c r="G929" t="s">
        <v>121</v>
      </c>
      <c r="H929" t="s">
        <v>2033</v>
      </c>
      <c r="I929" t="s">
        <v>3268</v>
      </c>
      <c r="J929" t="s">
        <v>162</v>
      </c>
      <c r="K929" s="62">
        <v>44742</v>
      </c>
      <c r="L929" t="s">
        <v>120</v>
      </c>
      <c r="M929" t="s">
        <v>121</v>
      </c>
      <c r="N929" t="s">
        <v>121</v>
      </c>
      <c r="O929">
        <v>0</v>
      </c>
      <c r="P929">
        <v>2</v>
      </c>
      <c r="Q929" s="27">
        <v>15.22</v>
      </c>
      <c r="R929" s="27">
        <v>4</v>
      </c>
      <c r="S929" s="27">
        <v>19.22</v>
      </c>
      <c r="T929" s="154">
        <f t="shared" si="16"/>
        <v>19.22</v>
      </c>
    </row>
    <row r="930" spans="1:20">
      <c r="A930" t="s">
        <v>69</v>
      </c>
      <c r="B930" t="s">
        <v>964</v>
      </c>
      <c r="C930" t="s">
        <v>965</v>
      </c>
      <c r="D930" t="s">
        <v>2029</v>
      </c>
      <c r="E930" t="s">
        <v>2642</v>
      </c>
      <c r="F930" t="s">
        <v>121</v>
      </c>
      <c r="G930" t="s">
        <v>121</v>
      </c>
      <c r="H930" t="s">
        <v>2033</v>
      </c>
      <c r="I930" t="s">
        <v>3268</v>
      </c>
      <c r="J930" t="s">
        <v>162</v>
      </c>
      <c r="K930" s="62">
        <v>44742</v>
      </c>
      <c r="L930" t="s">
        <v>122</v>
      </c>
      <c r="M930" t="s">
        <v>879</v>
      </c>
      <c r="N930" t="s">
        <v>880</v>
      </c>
      <c r="O930">
        <v>2</v>
      </c>
      <c r="P930">
        <v>2</v>
      </c>
      <c r="Q930" s="27">
        <v>16.399999999999999</v>
      </c>
      <c r="R930" s="27">
        <v>0</v>
      </c>
      <c r="S930" s="27">
        <v>16.399999999999999</v>
      </c>
      <c r="T930" s="154">
        <f t="shared" si="16"/>
        <v>16.399999999999999</v>
      </c>
    </row>
    <row r="931" spans="1:20">
      <c r="A931" t="s">
        <v>69</v>
      </c>
      <c r="B931" t="s">
        <v>966</v>
      </c>
      <c r="C931" t="s">
        <v>967</v>
      </c>
      <c r="D931" t="s">
        <v>2029</v>
      </c>
      <c r="E931" t="s">
        <v>2642</v>
      </c>
      <c r="F931" t="s">
        <v>121</v>
      </c>
      <c r="G931" t="s">
        <v>121</v>
      </c>
      <c r="H931" t="s">
        <v>2033</v>
      </c>
      <c r="I931" t="s">
        <v>3269</v>
      </c>
      <c r="J931" t="s">
        <v>162</v>
      </c>
      <c r="K931" s="62">
        <v>44742</v>
      </c>
      <c r="L931" t="s">
        <v>120</v>
      </c>
      <c r="M931" t="s">
        <v>121</v>
      </c>
      <c r="N931" t="s">
        <v>121</v>
      </c>
      <c r="O931">
        <v>0</v>
      </c>
      <c r="P931">
        <v>1</v>
      </c>
      <c r="Q931" s="27">
        <v>7.61</v>
      </c>
      <c r="R931" s="27">
        <v>6</v>
      </c>
      <c r="S931" s="27">
        <v>13.61</v>
      </c>
      <c r="T931" s="154">
        <f t="shared" si="16"/>
        <v>13.61</v>
      </c>
    </row>
    <row r="932" spans="1:20">
      <c r="A932" t="s">
        <v>69</v>
      </c>
      <c r="B932" t="s">
        <v>968</v>
      </c>
      <c r="C932" t="s">
        <v>969</v>
      </c>
      <c r="D932" t="s">
        <v>2029</v>
      </c>
      <c r="E932" t="s">
        <v>2642</v>
      </c>
      <c r="F932" t="s">
        <v>121</v>
      </c>
      <c r="G932" t="s">
        <v>121</v>
      </c>
      <c r="H932" t="s">
        <v>2033</v>
      </c>
      <c r="I932" t="s">
        <v>3270</v>
      </c>
      <c r="J932" t="s">
        <v>162</v>
      </c>
      <c r="K932" s="62">
        <v>44742</v>
      </c>
      <c r="L932" t="s">
        <v>120</v>
      </c>
      <c r="M932" t="s">
        <v>121</v>
      </c>
      <c r="N932" t="s">
        <v>121</v>
      </c>
      <c r="O932">
        <v>0</v>
      </c>
      <c r="P932">
        <v>2</v>
      </c>
      <c r="Q932" s="27">
        <v>0</v>
      </c>
      <c r="R932" s="27">
        <v>0</v>
      </c>
      <c r="S932" s="27">
        <v>0</v>
      </c>
      <c r="T932" s="154">
        <f t="shared" si="16"/>
        <v>0</v>
      </c>
    </row>
    <row r="933" spans="1:20">
      <c r="A933" t="s">
        <v>69</v>
      </c>
      <c r="B933" t="s">
        <v>968</v>
      </c>
      <c r="C933" t="s">
        <v>969</v>
      </c>
      <c r="D933" t="s">
        <v>2029</v>
      </c>
      <c r="E933" t="s">
        <v>2642</v>
      </c>
      <c r="F933" t="s">
        <v>121</v>
      </c>
      <c r="G933" t="s">
        <v>121</v>
      </c>
      <c r="H933" t="s">
        <v>2033</v>
      </c>
      <c r="I933" t="s">
        <v>3270</v>
      </c>
      <c r="J933" t="s">
        <v>162</v>
      </c>
      <c r="K933" s="62">
        <v>44742</v>
      </c>
      <c r="L933" t="s">
        <v>122</v>
      </c>
      <c r="M933" t="s">
        <v>637</v>
      </c>
      <c r="N933" t="s">
        <v>638</v>
      </c>
      <c r="O933">
        <v>0</v>
      </c>
      <c r="P933">
        <v>1</v>
      </c>
      <c r="Q933" s="27">
        <v>0</v>
      </c>
      <c r="R933" s="27">
        <v>0</v>
      </c>
      <c r="S933" s="27">
        <v>0</v>
      </c>
      <c r="T933" s="154">
        <f t="shared" si="16"/>
        <v>0</v>
      </c>
    </row>
    <row r="934" spans="1:20">
      <c r="A934" t="s">
        <v>69</v>
      </c>
      <c r="B934" t="s">
        <v>968</v>
      </c>
      <c r="C934" t="s">
        <v>969</v>
      </c>
      <c r="D934" t="s">
        <v>2029</v>
      </c>
      <c r="E934" t="s">
        <v>2642</v>
      </c>
      <c r="F934" t="s">
        <v>121</v>
      </c>
      <c r="G934" t="s">
        <v>121</v>
      </c>
      <c r="H934" t="s">
        <v>2033</v>
      </c>
      <c r="I934" t="s">
        <v>3270</v>
      </c>
      <c r="J934" t="s">
        <v>162</v>
      </c>
      <c r="K934" s="62">
        <v>44742</v>
      </c>
      <c r="L934" t="s">
        <v>120</v>
      </c>
      <c r="M934" t="s">
        <v>121</v>
      </c>
      <c r="N934" t="s">
        <v>121</v>
      </c>
      <c r="O934">
        <v>0</v>
      </c>
      <c r="P934">
        <v>3</v>
      </c>
      <c r="Q934" s="27">
        <v>22.830000000000002</v>
      </c>
      <c r="R934" s="27">
        <v>8</v>
      </c>
      <c r="S934" s="27">
        <v>30.830000000000002</v>
      </c>
      <c r="T934" s="154">
        <f t="shared" si="16"/>
        <v>30.830000000000002</v>
      </c>
    </row>
    <row r="935" spans="1:20">
      <c r="A935" t="s">
        <v>69</v>
      </c>
      <c r="B935" t="s">
        <v>968</v>
      </c>
      <c r="C935" t="s">
        <v>969</v>
      </c>
      <c r="D935" t="s">
        <v>2029</v>
      </c>
      <c r="E935" t="s">
        <v>2642</v>
      </c>
      <c r="F935" t="s">
        <v>121</v>
      </c>
      <c r="G935" t="s">
        <v>121</v>
      </c>
      <c r="H935" t="s">
        <v>2033</v>
      </c>
      <c r="I935" t="s">
        <v>3270</v>
      </c>
      <c r="J935" t="s">
        <v>162</v>
      </c>
      <c r="K935" s="62">
        <v>44742</v>
      </c>
      <c r="L935" t="s">
        <v>122</v>
      </c>
      <c r="M935" t="s">
        <v>185</v>
      </c>
      <c r="N935" t="s">
        <v>186</v>
      </c>
      <c r="O935">
        <v>1</v>
      </c>
      <c r="P935">
        <v>1</v>
      </c>
      <c r="Q935" s="27">
        <v>9.85</v>
      </c>
      <c r="R935" s="27">
        <v>0</v>
      </c>
      <c r="S935" s="27">
        <v>9.85</v>
      </c>
      <c r="T935" s="154">
        <f t="shared" si="16"/>
        <v>9.85</v>
      </c>
    </row>
    <row r="936" spans="1:20">
      <c r="A936" t="s">
        <v>69</v>
      </c>
      <c r="B936" t="s">
        <v>968</v>
      </c>
      <c r="C936" t="s">
        <v>969</v>
      </c>
      <c r="D936" t="s">
        <v>2029</v>
      </c>
      <c r="E936" t="s">
        <v>2642</v>
      </c>
      <c r="F936" t="s">
        <v>121</v>
      </c>
      <c r="G936" t="s">
        <v>121</v>
      </c>
      <c r="H936" t="s">
        <v>2033</v>
      </c>
      <c r="I936" t="s">
        <v>3270</v>
      </c>
      <c r="J936" t="s">
        <v>162</v>
      </c>
      <c r="K936" s="62">
        <v>44742</v>
      </c>
      <c r="L936" t="s">
        <v>122</v>
      </c>
      <c r="M936" t="s">
        <v>606</v>
      </c>
      <c r="N936" t="s">
        <v>607</v>
      </c>
      <c r="O936">
        <v>1</v>
      </c>
      <c r="P936">
        <v>1</v>
      </c>
      <c r="Q936" s="27">
        <v>12.64</v>
      </c>
      <c r="R936" s="27">
        <v>0</v>
      </c>
      <c r="S936" s="27">
        <v>12.64</v>
      </c>
      <c r="T936" s="154">
        <f t="shared" si="16"/>
        <v>12.64</v>
      </c>
    </row>
    <row r="937" spans="1:20">
      <c r="A937" t="s">
        <v>69</v>
      </c>
      <c r="B937" t="s">
        <v>968</v>
      </c>
      <c r="C937" t="s">
        <v>969</v>
      </c>
      <c r="D937" t="s">
        <v>2029</v>
      </c>
      <c r="E937" t="s">
        <v>2642</v>
      </c>
      <c r="F937" t="s">
        <v>121</v>
      </c>
      <c r="G937" t="s">
        <v>121</v>
      </c>
      <c r="H937" t="s">
        <v>2033</v>
      </c>
      <c r="I937" t="s">
        <v>3270</v>
      </c>
      <c r="J937" t="s">
        <v>162</v>
      </c>
      <c r="K937" s="62">
        <v>44742</v>
      </c>
      <c r="L937" t="s">
        <v>120</v>
      </c>
      <c r="M937" t="s">
        <v>121</v>
      </c>
      <c r="N937" t="s">
        <v>121</v>
      </c>
      <c r="O937">
        <v>0</v>
      </c>
      <c r="P937">
        <v>12</v>
      </c>
      <c r="Q937" s="27">
        <v>91.320000000000007</v>
      </c>
      <c r="R937" s="27">
        <v>29</v>
      </c>
      <c r="S937" s="27">
        <v>120.32000000000001</v>
      </c>
      <c r="T937" s="154">
        <f t="shared" si="16"/>
        <v>120.32000000000001</v>
      </c>
    </row>
    <row r="938" spans="1:20">
      <c r="A938" t="s">
        <v>69</v>
      </c>
      <c r="B938" t="s">
        <v>970</v>
      </c>
      <c r="C938" t="s">
        <v>971</v>
      </c>
      <c r="D938" t="s">
        <v>2029</v>
      </c>
      <c r="E938" t="s">
        <v>2642</v>
      </c>
      <c r="F938" t="s">
        <v>121</v>
      </c>
      <c r="G938" t="s">
        <v>121</v>
      </c>
      <c r="H938" t="s">
        <v>2033</v>
      </c>
      <c r="I938" t="s">
        <v>3271</v>
      </c>
      <c r="J938" t="s">
        <v>162</v>
      </c>
      <c r="K938" s="62">
        <v>44742</v>
      </c>
      <c r="L938" t="s">
        <v>120</v>
      </c>
      <c r="M938" t="s">
        <v>121</v>
      </c>
      <c r="N938" t="s">
        <v>121</v>
      </c>
      <c r="O938">
        <v>0</v>
      </c>
      <c r="P938">
        <v>1</v>
      </c>
      <c r="Q938" s="27">
        <v>0</v>
      </c>
      <c r="R938" s="27">
        <v>0</v>
      </c>
      <c r="S938" s="27">
        <v>0</v>
      </c>
      <c r="T938" s="154">
        <f t="shared" si="16"/>
        <v>0</v>
      </c>
    </row>
    <row r="939" spans="1:20">
      <c r="A939" t="s">
        <v>69</v>
      </c>
      <c r="B939" t="s">
        <v>970</v>
      </c>
      <c r="C939" t="s">
        <v>971</v>
      </c>
      <c r="D939" t="s">
        <v>2029</v>
      </c>
      <c r="E939" t="s">
        <v>2642</v>
      </c>
      <c r="F939" t="s">
        <v>121</v>
      </c>
      <c r="G939" t="s">
        <v>121</v>
      </c>
      <c r="H939" t="s">
        <v>2033</v>
      </c>
      <c r="I939" t="s">
        <v>3271</v>
      </c>
      <c r="J939" t="s">
        <v>162</v>
      </c>
      <c r="K939" s="62">
        <v>44742</v>
      </c>
      <c r="L939" t="s">
        <v>122</v>
      </c>
      <c r="M939" t="s">
        <v>635</v>
      </c>
      <c r="N939" t="s">
        <v>636</v>
      </c>
      <c r="O939">
        <v>0</v>
      </c>
      <c r="P939">
        <v>1</v>
      </c>
      <c r="Q939" s="27">
        <v>0</v>
      </c>
      <c r="R939" s="27">
        <v>0</v>
      </c>
      <c r="S939" s="27">
        <v>0</v>
      </c>
      <c r="T939" s="154">
        <f t="shared" si="16"/>
        <v>0</v>
      </c>
    </row>
    <row r="940" spans="1:20">
      <c r="A940" t="s">
        <v>69</v>
      </c>
      <c r="B940" t="s">
        <v>970</v>
      </c>
      <c r="C940" t="s">
        <v>971</v>
      </c>
      <c r="D940" t="s">
        <v>2029</v>
      </c>
      <c r="E940" t="s">
        <v>2642</v>
      </c>
      <c r="F940" t="s">
        <v>121</v>
      </c>
      <c r="G940" t="s">
        <v>121</v>
      </c>
      <c r="H940" t="s">
        <v>2033</v>
      </c>
      <c r="I940" t="s">
        <v>3271</v>
      </c>
      <c r="J940" t="s">
        <v>162</v>
      </c>
      <c r="K940" s="62">
        <v>44742</v>
      </c>
      <c r="L940" t="s">
        <v>120</v>
      </c>
      <c r="M940" t="s">
        <v>121</v>
      </c>
      <c r="N940" t="s">
        <v>121</v>
      </c>
      <c r="O940">
        <v>0</v>
      </c>
      <c r="P940">
        <v>3</v>
      </c>
      <c r="Q940" s="27">
        <v>22.830000000000002</v>
      </c>
      <c r="R940" s="27">
        <v>6</v>
      </c>
      <c r="S940" s="27">
        <v>28.830000000000002</v>
      </c>
      <c r="T940" s="154">
        <f t="shared" si="16"/>
        <v>28.830000000000002</v>
      </c>
    </row>
    <row r="941" spans="1:20">
      <c r="A941" t="s">
        <v>69</v>
      </c>
      <c r="B941" t="s">
        <v>970</v>
      </c>
      <c r="C941" t="s">
        <v>971</v>
      </c>
      <c r="D941" t="s">
        <v>2029</v>
      </c>
      <c r="E941" t="s">
        <v>2642</v>
      </c>
      <c r="F941" t="s">
        <v>121</v>
      </c>
      <c r="G941" t="s">
        <v>121</v>
      </c>
      <c r="H941" t="s">
        <v>2033</v>
      </c>
      <c r="I941" t="s">
        <v>3271</v>
      </c>
      <c r="J941" t="s">
        <v>162</v>
      </c>
      <c r="K941" s="62">
        <v>44742</v>
      </c>
      <c r="L941" t="s">
        <v>122</v>
      </c>
      <c r="M941" t="s">
        <v>879</v>
      </c>
      <c r="N941" t="s">
        <v>880</v>
      </c>
      <c r="O941">
        <v>2</v>
      </c>
      <c r="P941">
        <v>2</v>
      </c>
      <c r="Q941" s="27">
        <v>16.399999999999999</v>
      </c>
      <c r="R941" s="27">
        <v>0</v>
      </c>
      <c r="S941" s="27">
        <v>16.399999999999999</v>
      </c>
      <c r="T941" s="154">
        <f t="shared" si="16"/>
        <v>16.399999999999999</v>
      </c>
    </row>
    <row r="942" spans="1:20">
      <c r="A942" t="s">
        <v>69</v>
      </c>
      <c r="B942" t="s">
        <v>970</v>
      </c>
      <c r="C942" t="s">
        <v>971</v>
      </c>
      <c r="D942" t="s">
        <v>2029</v>
      </c>
      <c r="E942" t="s">
        <v>2642</v>
      </c>
      <c r="F942" t="s">
        <v>121</v>
      </c>
      <c r="G942" t="s">
        <v>121</v>
      </c>
      <c r="H942" t="s">
        <v>2033</v>
      </c>
      <c r="I942" t="s">
        <v>3271</v>
      </c>
      <c r="J942" t="s">
        <v>162</v>
      </c>
      <c r="K942" s="62">
        <v>44742</v>
      </c>
      <c r="L942" t="s">
        <v>122</v>
      </c>
      <c r="M942" t="s">
        <v>372</v>
      </c>
      <c r="N942" t="s">
        <v>373</v>
      </c>
      <c r="O942">
        <v>1</v>
      </c>
      <c r="P942">
        <v>1</v>
      </c>
      <c r="Q942" s="27">
        <v>1.68</v>
      </c>
      <c r="R942" s="27">
        <v>0</v>
      </c>
      <c r="S942" s="27">
        <v>1.68</v>
      </c>
      <c r="T942" s="154">
        <f t="shared" si="16"/>
        <v>1.68</v>
      </c>
    </row>
    <row r="943" spans="1:20">
      <c r="A943" t="s">
        <v>99</v>
      </c>
      <c r="B943" t="s">
        <v>1443</v>
      </c>
      <c r="C943" t="s">
        <v>1444</v>
      </c>
      <c r="D943" t="s">
        <v>2029</v>
      </c>
      <c r="E943" t="s">
        <v>2642</v>
      </c>
      <c r="F943" t="s">
        <v>121</v>
      </c>
      <c r="G943" t="s">
        <v>121</v>
      </c>
      <c r="H943" t="s">
        <v>2033</v>
      </c>
      <c r="I943" t="s">
        <v>3272</v>
      </c>
      <c r="J943" t="s">
        <v>162</v>
      </c>
      <c r="K943" s="62">
        <v>44742</v>
      </c>
      <c r="L943" t="s">
        <v>120</v>
      </c>
      <c r="M943" t="s">
        <v>121</v>
      </c>
      <c r="N943" t="s">
        <v>121</v>
      </c>
      <c r="O943">
        <v>0</v>
      </c>
      <c r="P943">
        <v>1</v>
      </c>
      <c r="Q943" s="27">
        <v>7.61</v>
      </c>
      <c r="R943" s="27">
        <v>2</v>
      </c>
      <c r="S943" s="27">
        <v>9.61</v>
      </c>
      <c r="T943" s="154">
        <f t="shared" si="16"/>
        <v>9.61</v>
      </c>
    </row>
    <row r="944" spans="1:20">
      <c r="A944" t="s">
        <v>99</v>
      </c>
      <c r="B944" t="s">
        <v>1443</v>
      </c>
      <c r="C944" t="s">
        <v>1444</v>
      </c>
      <c r="D944" t="s">
        <v>2029</v>
      </c>
      <c r="E944" t="s">
        <v>2642</v>
      </c>
      <c r="F944" t="s">
        <v>121</v>
      </c>
      <c r="G944" t="s">
        <v>121</v>
      </c>
      <c r="H944" t="s">
        <v>2033</v>
      </c>
      <c r="I944" t="s">
        <v>3272</v>
      </c>
      <c r="J944" t="s">
        <v>162</v>
      </c>
      <c r="K944" s="62">
        <v>44742</v>
      </c>
      <c r="L944" t="s">
        <v>120</v>
      </c>
      <c r="M944" t="s">
        <v>121</v>
      </c>
      <c r="N944" t="s">
        <v>121</v>
      </c>
      <c r="O944">
        <v>0</v>
      </c>
      <c r="P944">
        <v>1</v>
      </c>
      <c r="Q944" s="27">
        <v>7.61</v>
      </c>
      <c r="R944" s="27">
        <v>6</v>
      </c>
      <c r="S944" s="27">
        <v>13.61</v>
      </c>
      <c r="T944" s="154">
        <f t="shared" si="16"/>
        <v>13.61</v>
      </c>
    </row>
    <row r="945" spans="1:20">
      <c r="A945" t="s">
        <v>99</v>
      </c>
      <c r="B945" t="s">
        <v>1445</v>
      </c>
      <c r="C945" t="s">
        <v>1446</v>
      </c>
      <c r="D945" t="s">
        <v>2029</v>
      </c>
      <c r="E945" t="s">
        <v>2642</v>
      </c>
      <c r="F945" t="s">
        <v>121</v>
      </c>
      <c r="G945" t="s">
        <v>121</v>
      </c>
      <c r="H945" t="s">
        <v>2033</v>
      </c>
      <c r="I945" t="s">
        <v>3273</v>
      </c>
      <c r="J945" t="s">
        <v>162</v>
      </c>
      <c r="K945" s="62">
        <v>44742</v>
      </c>
      <c r="L945" t="s">
        <v>120</v>
      </c>
      <c r="M945" t="s">
        <v>121</v>
      </c>
      <c r="N945" t="s">
        <v>121</v>
      </c>
      <c r="O945">
        <v>0</v>
      </c>
      <c r="P945">
        <v>3</v>
      </c>
      <c r="Q945" s="27">
        <v>22.830000000000002</v>
      </c>
      <c r="R945" s="27">
        <v>6</v>
      </c>
      <c r="S945" s="27">
        <v>28.830000000000002</v>
      </c>
      <c r="T945" s="154">
        <f t="shared" si="16"/>
        <v>28.830000000000002</v>
      </c>
    </row>
    <row r="946" spans="1:20">
      <c r="A946" t="s">
        <v>99</v>
      </c>
      <c r="B946" t="s">
        <v>1445</v>
      </c>
      <c r="C946" t="s">
        <v>1446</v>
      </c>
      <c r="D946" t="s">
        <v>2029</v>
      </c>
      <c r="E946" t="s">
        <v>2642</v>
      </c>
      <c r="F946" t="s">
        <v>121</v>
      </c>
      <c r="G946" t="s">
        <v>121</v>
      </c>
      <c r="H946" t="s">
        <v>2033</v>
      </c>
      <c r="I946" t="s">
        <v>3273</v>
      </c>
      <c r="J946" t="s">
        <v>162</v>
      </c>
      <c r="K946" s="62">
        <v>44742</v>
      </c>
      <c r="L946" t="s">
        <v>122</v>
      </c>
      <c r="M946" t="s">
        <v>879</v>
      </c>
      <c r="N946" t="s">
        <v>880</v>
      </c>
      <c r="O946">
        <v>3</v>
      </c>
      <c r="P946">
        <v>3</v>
      </c>
      <c r="Q946" s="27">
        <v>24.6</v>
      </c>
      <c r="R946" s="27">
        <v>0</v>
      </c>
      <c r="S946" s="27">
        <v>24.6</v>
      </c>
      <c r="T946" s="154">
        <f t="shared" si="16"/>
        <v>24.6</v>
      </c>
    </row>
    <row r="947" spans="1:20">
      <c r="A947" t="s">
        <v>99</v>
      </c>
      <c r="B947" t="s">
        <v>1445</v>
      </c>
      <c r="C947" t="s">
        <v>1446</v>
      </c>
      <c r="D947" t="s">
        <v>2029</v>
      </c>
      <c r="E947" t="s">
        <v>2642</v>
      </c>
      <c r="F947" t="s">
        <v>121</v>
      </c>
      <c r="G947" t="s">
        <v>121</v>
      </c>
      <c r="H947" t="s">
        <v>2033</v>
      </c>
      <c r="I947" t="s">
        <v>3273</v>
      </c>
      <c r="J947" t="s">
        <v>162</v>
      </c>
      <c r="K947" s="62">
        <v>44742</v>
      </c>
      <c r="L947" t="s">
        <v>122</v>
      </c>
      <c r="M947" t="s">
        <v>984</v>
      </c>
      <c r="N947" t="s">
        <v>985</v>
      </c>
      <c r="O947">
        <v>1</v>
      </c>
      <c r="P947">
        <v>1</v>
      </c>
      <c r="Q947" s="27">
        <v>1.52</v>
      </c>
      <c r="R947" s="27">
        <v>0</v>
      </c>
      <c r="S947" s="27">
        <v>1.52</v>
      </c>
      <c r="T947" s="154">
        <f t="shared" si="16"/>
        <v>1.52</v>
      </c>
    </row>
    <row r="948" spans="1:20">
      <c r="A948" t="s">
        <v>99</v>
      </c>
      <c r="B948" t="s">
        <v>1447</v>
      </c>
      <c r="C948" t="s">
        <v>1448</v>
      </c>
      <c r="D948" t="s">
        <v>2029</v>
      </c>
      <c r="E948" t="s">
        <v>2642</v>
      </c>
      <c r="F948" t="s">
        <v>121</v>
      </c>
      <c r="G948" t="s">
        <v>121</v>
      </c>
      <c r="H948" t="s">
        <v>2033</v>
      </c>
      <c r="I948" t="s">
        <v>3274</v>
      </c>
      <c r="J948" t="s">
        <v>162</v>
      </c>
      <c r="K948" s="62">
        <v>44742</v>
      </c>
      <c r="L948" t="s">
        <v>120</v>
      </c>
      <c r="M948" t="s">
        <v>121</v>
      </c>
      <c r="N948" t="s">
        <v>121</v>
      </c>
      <c r="O948">
        <v>0</v>
      </c>
      <c r="P948">
        <v>7</v>
      </c>
      <c r="Q948" s="27">
        <v>53.27</v>
      </c>
      <c r="R948" s="27">
        <v>13</v>
      </c>
      <c r="S948" s="27">
        <v>66.27</v>
      </c>
      <c r="T948" s="154">
        <f t="shared" ref="T948:T961" si="17">S948</f>
        <v>66.27</v>
      </c>
    </row>
    <row r="949" spans="1:20">
      <c r="A949" t="s">
        <v>99</v>
      </c>
      <c r="B949" t="s">
        <v>1447</v>
      </c>
      <c r="C949" t="s">
        <v>1448</v>
      </c>
      <c r="D949" t="s">
        <v>2029</v>
      </c>
      <c r="E949" t="s">
        <v>2642</v>
      </c>
      <c r="F949" t="s">
        <v>121</v>
      </c>
      <c r="G949" t="s">
        <v>121</v>
      </c>
      <c r="H949" t="s">
        <v>2033</v>
      </c>
      <c r="I949" t="s">
        <v>3274</v>
      </c>
      <c r="J949" t="s">
        <v>162</v>
      </c>
      <c r="K949" s="62">
        <v>44742</v>
      </c>
      <c r="L949" t="s">
        <v>122</v>
      </c>
      <c r="M949" t="s">
        <v>879</v>
      </c>
      <c r="N949" t="s">
        <v>880</v>
      </c>
      <c r="O949">
        <v>7</v>
      </c>
      <c r="P949">
        <v>7</v>
      </c>
      <c r="Q949" s="27">
        <v>57.4</v>
      </c>
      <c r="R949" s="27">
        <v>0</v>
      </c>
      <c r="S949" s="27">
        <v>57.4</v>
      </c>
      <c r="T949" s="154">
        <f t="shared" si="17"/>
        <v>57.4</v>
      </c>
    </row>
    <row r="950" spans="1:20">
      <c r="A950" t="s">
        <v>99</v>
      </c>
      <c r="B950" t="s">
        <v>3275</v>
      </c>
      <c r="C950" t="s">
        <v>3276</v>
      </c>
      <c r="D950" t="s">
        <v>2029</v>
      </c>
      <c r="E950" t="s">
        <v>2642</v>
      </c>
      <c r="F950" t="s">
        <v>121</v>
      </c>
      <c r="G950" t="s">
        <v>121</v>
      </c>
      <c r="H950" t="s">
        <v>2033</v>
      </c>
      <c r="I950" t="s">
        <v>3277</v>
      </c>
      <c r="J950" t="s">
        <v>162</v>
      </c>
      <c r="K950" s="62">
        <v>44742</v>
      </c>
      <c r="L950" t="s">
        <v>120</v>
      </c>
      <c r="M950" t="s">
        <v>121</v>
      </c>
      <c r="N950" t="s">
        <v>121</v>
      </c>
      <c r="O950">
        <v>0</v>
      </c>
      <c r="P950">
        <v>1</v>
      </c>
      <c r="Q950" s="27">
        <v>7.61</v>
      </c>
      <c r="R950" s="27">
        <v>2</v>
      </c>
      <c r="S950" s="27">
        <v>9.61</v>
      </c>
      <c r="T950" s="154">
        <f t="shared" si="17"/>
        <v>9.61</v>
      </c>
    </row>
    <row r="951" spans="1:20">
      <c r="A951" t="s">
        <v>99</v>
      </c>
      <c r="B951" t="s">
        <v>3275</v>
      </c>
      <c r="C951" t="s">
        <v>3276</v>
      </c>
      <c r="D951" t="s">
        <v>2029</v>
      </c>
      <c r="E951" t="s">
        <v>2642</v>
      </c>
      <c r="F951" t="s">
        <v>121</v>
      </c>
      <c r="G951" t="s">
        <v>121</v>
      </c>
      <c r="H951" t="s">
        <v>2033</v>
      </c>
      <c r="I951" t="s">
        <v>3277</v>
      </c>
      <c r="J951" t="s">
        <v>162</v>
      </c>
      <c r="K951" s="62">
        <v>44742</v>
      </c>
      <c r="L951" t="s">
        <v>122</v>
      </c>
      <c r="M951" t="s">
        <v>879</v>
      </c>
      <c r="N951" t="s">
        <v>880</v>
      </c>
      <c r="O951">
        <v>1</v>
      </c>
      <c r="P951">
        <v>1</v>
      </c>
      <c r="Q951" s="27">
        <v>8.1999999999999993</v>
      </c>
      <c r="R951" s="27">
        <v>0</v>
      </c>
      <c r="S951" s="27">
        <v>8.1999999999999993</v>
      </c>
      <c r="T951" s="154">
        <f t="shared" si="17"/>
        <v>8.1999999999999993</v>
      </c>
    </row>
    <row r="952" spans="1:20">
      <c r="A952" t="s">
        <v>99</v>
      </c>
      <c r="B952" t="s">
        <v>1449</v>
      </c>
      <c r="C952" t="s">
        <v>1450</v>
      </c>
      <c r="D952" t="s">
        <v>2029</v>
      </c>
      <c r="E952" t="s">
        <v>2642</v>
      </c>
      <c r="F952" t="s">
        <v>121</v>
      </c>
      <c r="G952" t="s">
        <v>121</v>
      </c>
      <c r="H952" t="s">
        <v>2033</v>
      </c>
      <c r="I952" t="s">
        <v>3278</v>
      </c>
      <c r="J952" t="s">
        <v>162</v>
      </c>
      <c r="K952" s="62">
        <v>44742</v>
      </c>
      <c r="L952" t="s">
        <v>120</v>
      </c>
      <c r="M952" t="s">
        <v>121</v>
      </c>
      <c r="N952" t="s">
        <v>121</v>
      </c>
      <c r="O952">
        <v>0</v>
      </c>
      <c r="P952">
        <v>1</v>
      </c>
      <c r="Q952" s="27">
        <v>0</v>
      </c>
      <c r="R952" s="27">
        <v>0</v>
      </c>
      <c r="S952" s="27">
        <v>0</v>
      </c>
      <c r="T952" s="154">
        <f t="shared" si="17"/>
        <v>0</v>
      </c>
    </row>
    <row r="953" spans="1:20">
      <c r="A953" t="s">
        <v>99</v>
      </c>
      <c r="B953" t="s">
        <v>1449</v>
      </c>
      <c r="C953" t="s">
        <v>1450</v>
      </c>
      <c r="D953" t="s">
        <v>2029</v>
      </c>
      <c r="E953" t="s">
        <v>2642</v>
      </c>
      <c r="F953" t="s">
        <v>121</v>
      </c>
      <c r="G953" t="s">
        <v>121</v>
      </c>
      <c r="H953" t="s">
        <v>2033</v>
      </c>
      <c r="I953" t="s">
        <v>3278</v>
      </c>
      <c r="J953" t="s">
        <v>162</v>
      </c>
      <c r="K953" s="62">
        <v>44742</v>
      </c>
      <c r="L953" t="s">
        <v>122</v>
      </c>
      <c r="M953" t="s">
        <v>879</v>
      </c>
      <c r="N953" t="s">
        <v>880</v>
      </c>
      <c r="O953">
        <v>2</v>
      </c>
      <c r="P953">
        <v>1</v>
      </c>
      <c r="Q953" s="27">
        <v>16.399999999999999</v>
      </c>
      <c r="R953" s="27">
        <v>0</v>
      </c>
      <c r="S953" s="27">
        <v>16.399999999999999</v>
      </c>
      <c r="T953" s="154">
        <f t="shared" si="17"/>
        <v>16.399999999999999</v>
      </c>
    </row>
    <row r="954" spans="1:20">
      <c r="A954" t="s">
        <v>99</v>
      </c>
      <c r="B954" t="s">
        <v>3279</v>
      </c>
      <c r="C954" t="s">
        <v>3280</v>
      </c>
      <c r="D954" t="s">
        <v>2029</v>
      </c>
      <c r="E954" t="s">
        <v>2642</v>
      </c>
      <c r="F954" t="s">
        <v>121</v>
      </c>
      <c r="G954" t="s">
        <v>121</v>
      </c>
      <c r="H954" t="s">
        <v>2033</v>
      </c>
      <c r="I954" t="s">
        <v>3281</v>
      </c>
      <c r="J954" t="s">
        <v>162</v>
      </c>
      <c r="K954" s="62">
        <v>44742</v>
      </c>
      <c r="L954" t="s">
        <v>120</v>
      </c>
      <c r="M954" t="s">
        <v>121</v>
      </c>
      <c r="N954" t="s">
        <v>121</v>
      </c>
      <c r="O954">
        <v>0</v>
      </c>
      <c r="P954">
        <v>2</v>
      </c>
      <c r="Q954" s="27">
        <v>15.22</v>
      </c>
      <c r="R954" s="27">
        <v>3</v>
      </c>
      <c r="S954" s="27">
        <v>18.22</v>
      </c>
      <c r="T954" s="154">
        <f t="shared" si="17"/>
        <v>18.22</v>
      </c>
    </row>
    <row r="955" spans="1:20">
      <c r="A955" t="s">
        <v>99</v>
      </c>
      <c r="B955" t="s">
        <v>1451</v>
      </c>
      <c r="C955" t="s">
        <v>1452</v>
      </c>
      <c r="D955" t="s">
        <v>2029</v>
      </c>
      <c r="E955" t="s">
        <v>2642</v>
      </c>
      <c r="F955" t="s">
        <v>121</v>
      </c>
      <c r="G955" t="s">
        <v>121</v>
      </c>
      <c r="H955" t="s">
        <v>2033</v>
      </c>
      <c r="I955" t="s">
        <v>3282</v>
      </c>
      <c r="J955" t="s">
        <v>162</v>
      </c>
      <c r="K955" s="62">
        <v>44742</v>
      </c>
      <c r="L955" t="s">
        <v>120</v>
      </c>
      <c r="M955" t="s">
        <v>121</v>
      </c>
      <c r="N955" t="s">
        <v>121</v>
      </c>
      <c r="O955">
        <v>0</v>
      </c>
      <c r="P955">
        <v>2</v>
      </c>
      <c r="Q955" s="27">
        <v>15.22</v>
      </c>
      <c r="R955" s="27">
        <v>0</v>
      </c>
      <c r="S955" s="27">
        <v>15.22</v>
      </c>
      <c r="T955" s="154">
        <f t="shared" si="17"/>
        <v>15.22</v>
      </c>
    </row>
    <row r="956" spans="1:20">
      <c r="A956" t="s">
        <v>99</v>
      </c>
      <c r="B956" t="s">
        <v>1451</v>
      </c>
      <c r="C956" t="s">
        <v>1452</v>
      </c>
      <c r="D956" t="s">
        <v>2029</v>
      </c>
      <c r="E956" t="s">
        <v>2642</v>
      </c>
      <c r="F956" t="s">
        <v>121</v>
      </c>
      <c r="G956" t="s">
        <v>121</v>
      </c>
      <c r="H956" t="s">
        <v>2033</v>
      </c>
      <c r="I956" t="s">
        <v>3282</v>
      </c>
      <c r="J956" t="s">
        <v>162</v>
      </c>
      <c r="K956" s="62">
        <v>44742</v>
      </c>
      <c r="L956" t="s">
        <v>122</v>
      </c>
      <c r="M956" t="s">
        <v>879</v>
      </c>
      <c r="N956" t="s">
        <v>880</v>
      </c>
      <c r="O956">
        <v>2</v>
      </c>
      <c r="P956">
        <v>2</v>
      </c>
      <c r="Q956" s="27">
        <v>16.399999999999999</v>
      </c>
      <c r="R956" s="27">
        <v>0</v>
      </c>
      <c r="S956" s="27">
        <v>16.399999999999999</v>
      </c>
      <c r="T956" s="154">
        <f t="shared" si="17"/>
        <v>16.399999999999999</v>
      </c>
    </row>
    <row r="957" spans="1:20">
      <c r="A957" t="s">
        <v>99</v>
      </c>
      <c r="B957" t="s">
        <v>1451</v>
      </c>
      <c r="C957" t="s">
        <v>1452</v>
      </c>
      <c r="D957" t="s">
        <v>2029</v>
      </c>
      <c r="E957" t="s">
        <v>2642</v>
      </c>
      <c r="F957" t="s">
        <v>121</v>
      </c>
      <c r="G957" t="s">
        <v>121</v>
      </c>
      <c r="H957" t="s">
        <v>2033</v>
      </c>
      <c r="I957" t="s">
        <v>3282</v>
      </c>
      <c r="J957" t="s">
        <v>162</v>
      </c>
      <c r="K957" s="62">
        <v>44742</v>
      </c>
      <c r="L957" t="s">
        <v>122</v>
      </c>
      <c r="M957" t="s">
        <v>163</v>
      </c>
      <c r="N957" t="s">
        <v>164</v>
      </c>
      <c r="O957">
        <v>1</v>
      </c>
      <c r="P957">
        <v>1</v>
      </c>
      <c r="Q957" s="27">
        <v>1.1000000000000001</v>
      </c>
      <c r="R957" s="27">
        <v>0</v>
      </c>
      <c r="S957" s="27">
        <v>1.1000000000000001</v>
      </c>
      <c r="T957" s="154">
        <f t="shared" si="17"/>
        <v>1.1000000000000001</v>
      </c>
    </row>
    <row r="958" spans="1:20">
      <c r="A958" t="s">
        <v>99</v>
      </c>
      <c r="B958" t="s">
        <v>1451</v>
      </c>
      <c r="C958" t="s">
        <v>1452</v>
      </c>
      <c r="D958" t="s">
        <v>2029</v>
      </c>
      <c r="E958" t="s">
        <v>2642</v>
      </c>
      <c r="F958" t="s">
        <v>121</v>
      </c>
      <c r="G958" t="s">
        <v>121</v>
      </c>
      <c r="H958" t="s">
        <v>2033</v>
      </c>
      <c r="I958" t="s">
        <v>3282</v>
      </c>
      <c r="J958" t="s">
        <v>162</v>
      </c>
      <c r="K958" s="62">
        <v>44742</v>
      </c>
      <c r="L958" t="s">
        <v>122</v>
      </c>
      <c r="M958" t="s">
        <v>424</v>
      </c>
      <c r="N958" t="s">
        <v>425</v>
      </c>
      <c r="O958">
        <v>1</v>
      </c>
      <c r="P958">
        <v>1</v>
      </c>
      <c r="Q958" s="27">
        <v>1.62</v>
      </c>
      <c r="R958" s="27">
        <v>0</v>
      </c>
      <c r="S958" s="27">
        <v>1.62</v>
      </c>
      <c r="T958" s="154">
        <f t="shared" si="17"/>
        <v>1.62</v>
      </c>
    </row>
    <row r="959" spans="1:20">
      <c r="A959" t="s">
        <v>69</v>
      </c>
      <c r="B959" t="s">
        <v>972</v>
      </c>
      <c r="C959" t="s">
        <v>973</v>
      </c>
      <c r="D959" t="s">
        <v>2029</v>
      </c>
      <c r="E959" t="s">
        <v>2642</v>
      </c>
      <c r="F959" t="s">
        <v>121</v>
      </c>
      <c r="G959" t="s">
        <v>121</v>
      </c>
      <c r="H959" t="s">
        <v>2033</v>
      </c>
      <c r="I959" t="s">
        <v>3283</v>
      </c>
      <c r="J959" t="s">
        <v>162</v>
      </c>
      <c r="K959" s="62">
        <v>44742</v>
      </c>
      <c r="L959" t="s">
        <v>120</v>
      </c>
      <c r="M959" t="s">
        <v>121</v>
      </c>
      <c r="N959" t="s">
        <v>121</v>
      </c>
      <c r="O959">
        <v>0</v>
      </c>
      <c r="P959">
        <v>2</v>
      </c>
      <c r="Q959" s="27">
        <v>0</v>
      </c>
      <c r="R959" s="27">
        <v>0</v>
      </c>
      <c r="S959" s="27">
        <v>0</v>
      </c>
      <c r="T959" s="154">
        <f t="shared" si="17"/>
        <v>0</v>
      </c>
    </row>
    <row r="960" spans="1:20">
      <c r="A960" t="s">
        <v>69</v>
      </c>
      <c r="B960" t="s">
        <v>972</v>
      </c>
      <c r="C960" t="s">
        <v>973</v>
      </c>
      <c r="D960" t="s">
        <v>2029</v>
      </c>
      <c r="E960" t="s">
        <v>2642</v>
      </c>
      <c r="F960" t="s">
        <v>121</v>
      </c>
      <c r="G960" t="s">
        <v>121</v>
      </c>
      <c r="H960" t="s">
        <v>2033</v>
      </c>
      <c r="I960" t="s">
        <v>3283</v>
      </c>
      <c r="J960" t="s">
        <v>162</v>
      </c>
      <c r="K960" s="62">
        <v>44742</v>
      </c>
      <c r="L960" t="s">
        <v>122</v>
      </c>
      <c r="M960" t="s">
        <v>879</v>
      </c>
      <c r="N960" t="s">
        <v>880</v>
      </c>
      <c r="O960">
        <v>0</v>
      </c>
      <c r="P960">
        <v>2</v>
      </c>
      <c r="Q960" s="27">
        <v>0</v>
      </c>
      <c r="R960" s="27">
        <v>0</v>
      </c>
      <c r="S960" s="27">
        <v>0</v>
      </c>
      <c r="T960" s="154">
        <f t="shared" si="17"/>
        <v>0</v>
      </c>
    </row>
    <row r="961" spans="1:20">
      <c r="A961" t="s">
        <v>69</v>
      </c>
      <c r="B961" t="s">
        <v>972</v>
      </c>
      <c r="C961" t="s">
        <v>973</v>
      </c>
      <c r="D961" t="s">
        <v>2029</v>
      </c>
      <c r="E961" t="s">
        <v>2642</v>
      </c>
      <c r="F961" t="s">
        <v>121</v>
      </c>
      <c r="G961" t="s">
        <v>121</v>
      </c>
      <c r="H961" t="s">
        <v>2033</v>
      </c>
      <c r="I961" t="s">
        <v>3283</v>
      </c>
      <c r="J961" t="s">
        <v>162</v>
      </c>
      <c r="K961" s="62">
        <v>44742</v>
      </c>
      <c r="L961" t="s">
        <v>122</v>
      </c>
      <c r="M961" t="s">
        <v>637</v>
      </c>
      <c r="N961" t="s">
        <v>638</v>
      </c>
      <c r="O961">
        <v>0</v>
      </c>
      <c r="P961">
        <v>2</v>
      </c>
      <c r="Q961" s="27">
        <v>0</v>
      </c>
      <c r="R961" s="27">
        <v>0</v>
      </c>
      <c r="S961" s="27">
        <v>0</v>
      </c>
      <c r="T961" s="154">
        <f t="shared" si="17"/>
        <v>0</v>
      </c>
    </row>
  </sheetData>
  <mergeCells count="1">
    <mergeCell ref="B2:L2"/>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95560-EFD9-4B8C-AC22-40C1764ADC31}">
  <dimension ref="A1:K604"/>
  <sheetViews>
    <sheetView topLeftCell="A10" workbookViewId="0">
      <selection activeCell="C3" sqref="C3:G3"/>
    </sheetView>
  </sheetViews>
  <sheetFormatPr defaultRowHeight="12.75"/>
  <cols>
    <col min="2" max="2" width="22.5703125" customWidth="1"/>
    <col min="3" max="3" width="13" customWidth="1"/>
    <col min="4" max="4" width="63.85546875" customWidth="1"/>
    <col min="5" max="5" width="12.7109375" customWidth="1"/>
    <col min="6" max="6" width="12.85546875" customWidth="1"/>
    <col min="7" max="7" width="12" customWidth="1"/>
    <col min="8" max="8" width="13.7109375" customWidth="1"/>
    <col min="9" max="9" width="11.7109375" style="145" customWidth="1"/>
    <col min="10" max="10" width="9.140625" style="145"/>
  </cols>
  <sheetData>
    <row r="1" spans="1:11" ht="15">
      <c r="A1" s="28"/>
      <c r="B1" s="28"/>
      <c r="C1" s="28"/>
      <c r="D1" s="28"/>
      <c r="E1" s="28"/>
      <c r="F1" s="28"/>
      <c r="G1" s="28"/>
      <c r="H1" s="28"/>
      <c r="I1" s="163"/>
      <c r="J1" s="163"/>
    </row>
    <row r="2" spans="1:11" ht="15.75">
      <c r="A2" s="28"/>
      <c r="B2" s="186" t="s">
        <v>1998</v>
      </c>
      <c r="C2" s="186"/>
      <c r="D2" s="186"/>
      <c r="E2" s="186"/>
      <c r="F2" s="186"/>
      <c r="G2" s="186"/>
      <c r="H2" s="186"/>
      <c r="I2" s="163"/>
      <c r="J2" s="163"/>
      <c r="K2" s="28"/>
    </row>
    <row r="3" spans="1:11" ht="29.25" customHeight="1">
      <c r="A3" s="28"/>
      <c r="B3" s="28"/>
      <c r="C3" s="177" t="s">
        <v>3395</v>
      </c>
      <c r="D3" s="177"/>
      <c r="E3" s="177"/>
      <c r="F3" s="177"/>
      <c r="G3" s="177"/>
      <c r="H3" s="28"/>
      <c r="I3" s="163"/>
      <c r="J3" s="163"/>
      <c r="K3" s="28"/>
    </row>
    <row r="4" spans="1:11" ht="15.75" thickBot="1">
      <c r="A4" s="28"/>
      <c r="B4" s="28"/>
      <c r="C4" s="28"/>
      <c r="D4" s="28"/>
      <c r="E4" s="28"/>
      <c r="F4" s="28"/>
      <c r="G4" s="28"/>
      <c r="H4" s="28"/>
      <c r="I4" s="163"/>
      <c r="J4" s="163"/>
      <c r="K4" s="28"/>
    </row>
    <row r="5" spans="1:11" ht="42.75">
      <c r="A5" s="28"/>
      <c r="B5" s="29" t="s">
        <v>62</v>
      </c>
      <c r="C5" s="30" t="s">
        <v>63</v>
      </c>
      <c r="D5" s="30" t="s">
        <v>64</v>
      </c>
      <c r="E5" s="30" t="s">
        <v>65</v>
      </c>
      <c r="F5" s="30" t="s">
        <v>66</v>
      </c>
      <c r="G5" s="30" t="s">
        <v>67</v>
      </c>
      <c r="H5" s="158" t="s">
        <v>68</v>
      </c>
      <c r="I5" s="162" t="s">
        <v>3383</v>
      </c>
      <c r="J5" s="162" t="s">
        <v>3384</v>
      </c>
      <c r="K5" s="28"/>
    </row>
    <row r="6" spans="1:11" ht="15">
      <c r="A6" s="28"/>
      <c r="B6" s="155" t="s">
        <v>2</v>
      </c>
      <c r="C6" s="156"/>
      <c r="D6" s="156"/>
      <c r="E6" s="157"/>
      <c r="F6" s="59">
        <f>SUM(F7:F595)</f>
        <v>1908</v>
      </c>
      <c r="G6" s="59">
        <f>SUM(G7:G595)</f>
        <v>6731.5799999999954</v>
      </c>
      <c r="H6" s="159">
        <f>SUM(H7:H595)</f>
        <v>17285.830000000009</v>
      </c>
      <c r="I6" s="164">
        <f>SUM(I7:I595)</f>
        <v>17158.620000000006</v>
      </c>
      <c r="J6" s="164">
        <f>SUM(J7:J595)</f>
        <v>127.21000000000001</v>
      </c>
      <c r="K6" s="28"/>
    </row>
    <row r="7" spans="1:11" ht="15">
      <c r="A7" s="28"/>
      <c r="B7" s="31" t="s">
        <v>69</v>
      </c>
      <c r="C7" s="32">
        <v>170020401</v>
      </c>
      <c r="D7" s="31" t="s">
        <v>70</v>
      </c>
      <c r="E7" s="33">
        <v>70001</v>
      </c>
      <c r="F7" s="33">
        <v>25</v>
      </c>
      <c r="G7" s="33">
        <v>4.2</v>
      </c>
      <c r="H7" s="160">
        <f>F7*G7</f>
        <v>105</v>
      </c>
      <c r="I7" s="165">
        <f>H7</f>
        <v>105</v>
      </c>
      <c r="J7" s="165"/>
      <c r="K7" s="28"/>
    </row>
    <row r="8" spans="1:11" ht="15">
      <c r="A8" s="28"/>
      <c r="B8" s="31" t="s">
        <v>69</v>
      </c>
      <c r="C8" s="32">
        <v>270000024</v>
      </c>
      <c r="D8" s="31" t="s">
        <v>1999</v>
      </c>
      <c r="E8" s="33">
        <v>70001</v>
      </c>
      <c r="F8" s="33">
        <v>2</v>
      </c>
      <c r="G8" s="33">
        <v>4.2</v>
      </c>
      <c r="H8" s="161">
        <f t="shared" ref="H8:H70" si="0">F8*G8</f>
        <v>8.4</v>
      </c>
      <c r="I8" s="165">
        <f t="shared" ref="I8:I71" si="1">H8</f>
        <v>8.4</v>
      </c>
      <c r="J8" s="165"/>
      <c r="K8" s="28"/>
    </row>
    <row r="9" spans="1:11" ht="15">
      <c r="A9" s="28"/>
      <c r="B9" s="31" t="s">
        <v>69</v>
      </c>
      <c r="C9" s="32">
        <v>270064503</v>
      </c>
      <c r="D9" s="31" t="s">
        <v>71</v>
      </c>
      <c r="E9" s="33">
        <v>70001</v>
      </c>
      <c r="F9" s="33">
        <v>12</v>
      </c>
      <c r="G9" s="33">
        <v>4.2</v>
      </c>
      <c r="H9" s="161">
        <f t="shared" si="0"/>
        <v>50.400000000000006</v>
      </c>
      <c r="I9" s="165">
        <f t="shared" si="1"/>
        <v>50.400000000000006</v>
      </c>
      <c r="J9" s="165"/>
      <c r="K9" s="28"/>
    </row>
    <row r="10" spans="1:11" ht="15">
      <c r="A10" s="28"/>
      <c r="B10" s="31" t="s">
        <v>69</v>
      </c>
      <c r="C10" s="32">
        <v>900200088</v>
      </c>
      <c r="D10" s="31" t="s">
        <v>2000</v>
      </c>
      <c r="E10" s="33">
        <v>70001</v>
      </c>
      <c r="F10" s="33">
        <v>1</v>
      </c>
      <c r="G10" s="33">
        <v>4.2</v>
      </c>
      <c r="H10" s="161">
        <f t="shared" si="0"/>
        <v>4.2</v>
      </c>
      <c r="I10" s="165">
        <f t="shared" si="1"/>
        <v>4.2</v>
      </c>
      <c r="J10" s="165"/>
      <c r="K10" s="28"/>
    </row>
    <row r="11" spans="1:11" ht="15">
      <c r="A11" s="28"/>
      <c r="B11" s="31" t="s">
        <v>69</v>
      </c>
      <c r="C11" s="32">
        <v>900200089</v>
      </c>
      <c r="D11" s="31" t="s">
        <v>72</v>
      </c>
      <c r="E11" s="33">
        <v>70001</v>
      </c>
      <c r="F11" s="33">
        <v>8</v>
      </c>
      <c r="G11" s="33">
        <v>4.2</v>
      </c>
      <c r="H11" s="161">
        <f t="shared" si="0"/>
        <v>33.6</v>
      </c>
      <c r="I11" s="165">
        <f t="shared" si="1"/>
        <v>33.6</v>
      </c>
      <c r="J11" s="165"/>
      <c r="K11" s="28"/>
    </row>
    <row r="12" spans="1:11" ht="15">
      <c r="A12" s="28"/>
      <c r="B12" s="31" t="s">
        <v>73</v>
      </c>
      <c r="C12" s="32">
        <v>50024301</v>
      </c>
      <c r="D12" s="31" t="s">
        <v>74</v>
      </c>
      <c r="E12" s="33">
        <v>70001</v>
      </c>
      <c r="F12" s="33">
        <v>10</v>
      </c>
      <c r="G12" s="33">
        <v>4.2</v>
      </c>
      <c r="H12" s="161">
        <f t="shared" si="0"/>
        <v>42</v>
      </c>
      <c r="I12" s="165">
        <f t="shared" si="1"/>
        <v>42</v>
      </c>
      <c r="J12" s="165"/>
      <c r="K12" s="28"/>
    </row>
    <row r="13" spans="1:11" ht="15">
      <c r="A13" s="28"/>
      <c r="B13" s="31" t="s">
        <v>73</v>
      </c>
      <c r="C13" s="32">
        <v>210000043</v>
      </c>
      <c r="D13" s="31" t="s">
        <v>75</v>
      </c>
      <c r="E13" s="33">
        <v>70001</v>
      </c>
      <c r="F13" s="33">
        <v>1</v>
      </c>
      <c r="G13" s="33">
        <v>4.2</v>
      </c>
      <c r="H13" s="161">
        <f t="shared" si="0"/>
        <v>4.2</v>
      </c>
      <c r="I13" s="165">
        <f t="shared" si="1"/>
        <v>4.2</v>
      </c>
      <c r="J13" s="165"/>
      <c r="K13" s="28"/>
    </row>
    <row r="14" spans="1:11" ht="15">
      <c r="A14" s="28"/>
      <c r="B14" s="31" t="s">
        <v>73</v>
      </c>
      <c r="C14" s="32">
        <v>600200001</v>
      </c>
      <c r="D14" s="31" t="s">
        <v>77</v>
      </c>
      <c r="E14" s="33">
        <v>70001</v>
      </c>
      <c r="F14" s="33">
        <v>1</v>
      </c>
      <c r="G14" s="33">
        <v>4.2</v>
      </c>
      <c r="H14" s="161">
        <f t="shared" si="0"/>
        <v>4.2</v>
      </c>
      <c r="I14" s="165">
        <f t="shared" si="1"/>
        <v>4.2</v>
      </c>
      <c r="J14" s="165"/>
      <c r="K14" s="28"/>
    </row>
    <row r="15" spans="1:11" ht="15">
      <c r="A15" s="28"/>
      <c r="B15" s="31" t="s">
        <v>73</v>
      </c>
      <c r="C15" s="32">
        <v>680200023</v>
      </c>
      <c r="D15" s="31" t="s">
        <v>78</v>
      </c>
      <c r="E15" s="33">
        <v>70001</v>
      </c>
      <c r="F15" s="33">
        <v>2</v>
      </c>
      <c r="G15" s="33">
        <v>4.2</v>
      </c>
      <c r="H15" s="161">
        <f t="shared" si="0"/>
        <v>8.4</v>
      </c>
      <c r="I15" s="165">
        <f t="shared" si="1"/>
        <v>8.4</v>
      </c>
      <c r="J15" s="165"/>
      <c r="K15" s="28"/>
    </row>
    <row r="16" spans="1:11" ht="15">
      <c r="A16" s="28"/>
      <c r="B16" s="31" t="s">
        <v>80</v>
      </c>
      <c r="C16" s="32">
        <v>10000343</v>
      </c>
      <c r="D16" s="31" t="s">
        <v>81</v>
      </c>
      <c r="E16" s="33">
        <v>70001</v>
      </c>
      <c r="F16" s="33">
        <v>19</v>
      </c>
      <c r="G16" s="33">
        <v>4.2</v>
      </c>
      <c r="H16" s="161">
        <f t="shared" si="0"/>
        <v>79.8</v>
      </c>
      <c r="I16" s="165">
        <f t="shared" si="1"/>
        <v>79.8</v>
      </c>
      <c r="J16" s="165"/>
      <c r="K16" s="28"/>
    </row>
    <row r="17" spans="1:11" ht="15">
      <c r="A17" s="28"/>
      <c r="B17" s="31" t="s">
        <v>80</v>
      </c>
      <c r="C17" s="32">
        <v>10000427</v>
      </c>
      <c r="D17" s="31" t="s">
        <v>82</v>
      </c>
      <c r="E17" s="33">
        <v>70001</v>
      </c>
      <c r="F17" s="33">
        <v>5</v>
      </c>
      <c r="G17" s="33">
        <v>4.2</v>
      </c>
      <c r="H17" s="161">
        <f t="shared" si="0"/>
        <v>21</v>
      </c>
      <c r="I17" s="165">
        <f t="shared" si="1"/>
        <v>21</v>
      </c>
      <c r="J17" s="165"/>
      <c r="K17" s="28"/>
    </row>
    <row r="18" spans="1:11" ht="15">
      <c r="A18" s="28"/>
      <c r="B18" s="31" t="s">
        <v>80</v>
      </c>
      <c r="C18" s="32">
        <v>10001409</v>
      </c>
      <c r="D18" s="31" t="s">
        <v>2001</v>
      </c>
      <c r="E18" s="33">
        <v>70001</v>
      </c>
      <c r="F18" s="33">
        <v>1</v>
      </c>
      <c r="G18" s="33">
        <v>4.2</v>
      </c>
      <c r="H18" s="161">
        <f t="shared" si="0"/>
        <v>4.2</v>
      </c>
      <c r="I18" s="165">
        <f t="shared" si="1"/>
        <v>4.2</v>
      </c>
      <c r="J18" s="165"/>
      <c r="K18" s="28"/>
    </row>
    <row r="19" spans="1:11" ht="15">
      <c r="A19" s="28"/>
      <c r="B19" s="31" t="s">
        <v>80</v>
      </c>
      <c r="C19" s="32">
        <v>10001535</v>
      </c>
      <c r="D19" s="31" t="s">
        <v>83</v>
      </c>
      <c r="E19" s="33">
        <v>70001</v>
      </c>
      <c r="F19" s="33">
        <v>7</v>
      </c>
      <c r="G19" s="33">
        <v>4.2</v>
      </c>
      <c r="H19" s="161">
        <f t="shared" si="0"/>
        <v>29.400000000000002</v>
      </c>
      <c r="I19" s="165">
        <f t="shared" si="1"/>
        <v>29.400000000000002</v>
      </c>
      <c r="J19" s="165"/>
      <c r="K19" s="28"/>
    </row>
    <row r="20" spans="1:11" ht="15">
      <c r="A20" s="28"/>
      <c r="B20" s="31" t="s">
        <v>80</v>
      </c>
      <c r="C20" s="32">
        <v>10001913</v>
      </c>
      <c r="D20" s="31" t="s">
        <v>2002</v>
      </c>
      <c r="E20" s="33">
        <v>70001</v>
      </c>
      <c r="F20" s="33">
        <v>2</v>
      </c>
      <c r="G20" s="33">
        <v>4.2</v>
      </c>
      <c r="H20" s="161">
        <f t="shared" si="0"/>
        <v>8.4</v>
      </c>
      <c r="I20" s="165">
        <f t="shared" si="1"/>
        <v>8.4</v>
      </c>
      <c r="J20" s="165"/>
      <c r="K20" s="28"/>
    </row>
    <row r="21" spans="1:11" ht="15">
      <c r="A21" s="28"/>
      <c r="B21" s="31" t="s">
        <v>80</v>
      </c>
      <c r="C21" s="32">
        <v>10001978</v>
      </c>
      <c r="D21" s="31" t="s">
        <v>84</v>
      </c>
      <c r="E21" s="33">
        <v>70001</v>
      </c>
      <c r="F21" s="33">
        <v>11</v>
      </c>
      <c r="G21" s="33">
        <v>4.2</v>
      </c>
      <c r="H21" s="161">
        <f t="shared" si="0"/>
        <v>46.2</v>
      </c>
      <c r="I21" s="165">
        <f t="shared" si="1"/>
        <v>46.2</v>
      </c>
      <c r="J21" s="165"/>
      <c r="K21" s="28"/>
    </row>
    <row r="22" spans="1:11" ht="15">
      <c r="A22" s="28"/>
      <c r="B22" s="31" t="s">
        <v>80</v>
      </c>
      <c r="C22" s="32">
        <v>10019111</v>
      </c>
      <c r="D22" s="31" t="s">
        <v>85</v>
      </c>
      <c r="E22" s="33">
        <v>70001</v>
      </c>
      <c r="F22" s="33">
        <v>46</v>
      </c>
      <c r="G22" s="33">
        <v>4.2</v>
      </c>
      <c r="H22" s="161">
        <f t="shared" si="0"/>
        <v>193.20000000000002</v>
      </c>
      <c r="I22" s="165">
        <f t="shared" si="1"/>
        <v>193.20000000000002</v>
      </c>
      <c r="J22" s="165"/>
      <c r="K22" s="28"/>
    </row>
    <row r="23" spans="1:11" ht="15">
      <c r="A23" s="28"/>
      <c r="B23" s="31" t="s">
        <v>80</v>
      </c>
      <c r="C23" s="32">
        <v>10020301</v>
      </c>
      <c r="D23" s="31" t="s">
        <v>86</v>
      </c>
      <c r="E23" s="33">
        <v>70001</v>
      </c>
      <c r="F23" s="33">
        <v>11</v>
      </c>
      <c r="G23" s="33">
        <v>4.2</v>
      </c>
      <c r="H23" s="161">
        <f t="shared" si="0"/>
        <v>46.2</v>
      </c>
      <c r="I23" s="165">
        <f t="shared" si="1"/>
        <v>46.2</v>
      </c>
      <c r="J23" s="165"/>
      <c r="K23" s="28"/>
    </row>
    <row r="24" spans="1:11" ht="15">
      <c r="A24" s="28"/>
      <c r="B24" s="31" t="s">
        <v>80</v>
      </c>
      <c r="C24" s="32">
        <v>10064120</v>
      </c>
      <c r="D24" s="31" t="s">
        <v>88</v>
      </c>
      <c r="E24" s="33">
        <v>70001</v>
      </c>
      <c r="F24" s="33">
        <v>20</v>
      </c>
      <c r="G24" s="33">
        <v>4.2</v>
      </c>
      <c r="H24" s="161">
        <f t="shared" si="0"/>
        <v>84</v>
      </c>
      <c r="I24" s="165">
        <f t="shared" si="1"/>
        <v>84</v>
      </c>
      <c r="J24" s="165"/>
      <c r="K24" s="28"/>
    </row>
    <row r="25" spans="1:11" ht="15">
      <c r="A25" s="28"/>
      <c r="B25" s="31" t="s">
        <v>80</v>
      </c>
      <c r="C25" s="32">
        <v>10064502</v>
      </c>
      <c r="D25" s="31" t="s">
        <v>2003</v>
      </c>
      <c r="E25" s="33">
        <v>70001</v>
      </c>
      <c r="F25" s="33">
        <v>4</v>
      </c>
      <c r="G25" s="33">
        <v>4.2</v>
      </c>
      <c r="H25" s="161">
        <f t="shared" si="0"/>
        <v>16.8</v>
      </c>
      <c r="I25" s="165">
        <f t="shared" si="1"/>
        <v>16.8</v>
      </c>
      <c r="J25" s="165"/>
      <c r="K25" s="28"/>
    </row>
    <row r="26" spans="1:11" ht="15">
      <c r="A26" s="28"/>
      <c r="B26" s="31" t="s">
        <v>80</v>
      </c>
      <c r="C26" s="32">
        <v>10064521</v>
      </c>
      <c r="D26" s="31" t="s">
        <v>89</v>
      </c>
      <c r="E26" s="33">
        <v>70001</v>
      </c>
      <c r="F26" s="33">
        <v>20</v>
      </c>
      <c r="G26" s="33">
        <v>4.2</v>
      </c>
      <c r="H26" s="161">
        <f t="shared" si="0"/>
        <v>84</v>
      </c>
      <c r="I26" s="165">
        <f t="shared" si="1"/>
        <v>84</v>
      </c>
      <c r="J26" s="165"/>
      <c r="K26" s="28"/>
    </row>
    <row r="27" spans="1:11" ht="15">
      <c r="A27" s="28"/>
      <c r="B27" s="31" t="s">
        <v>80</v>
      </c>
      <c r="C27" s="32">
        <v>10064522</v>
      </c>
      <c r="D27" s="31" t="s">
        <v>2004</v>
      </c>
      <c r="E27" s="33">
        <v>70001</v>
      </c>
      <c r="F27" s="33">
        <v>5</v>
      </c>
      <c r="G27" s="33">
        <v>4.2</v>
      </c>
      <c r="H27" s="161">
        <f t="shared" si="0"/>
        <v>21</v>
      </c>
      <c r="I27" s="165">
        <f t="shared" si="1"/>
        <v>21</v>
      </c>
      <c r="J27" s="165"/>
      <c r="K27" s="28"/>
    </row>
    <row r="28" spans="1:11" ht="15">
      <c r="A28" s="28"/>
      <c r="B28" s="31" t="s">
        <v>80</v>
      </c>
      <c r="C28" s="32">
        <v>10065217</v>
      </c>
      <c r="D28" s="31" t="s">
        <v>90</v>
      </c>
      <c r="E28" s="33">
        <v>70001</v>
      </c>
      <c r="F28" s="33">
        <v>7</v>
      </c>
      <c r="G28" s="33">
        <v>4.2</v>
      </c>
      <c r="H28" s="161">
        <f t="shared" si="0"/>
        <v>29.400000000000002</v>
      </c>
      <c r="I28" s="165">
        <f t="shared" si="1"/>
        <v>29.400000000000002</v>
      </c>
      <c r="J28" s="165"/>
      <c r="K28" s="28"/>
    </row>
    <row r="29" spans="1:11" ht="15">
      <c r="A29" s="28"/>
      <c r="B29" s="31" t="s">
        <v>80</v>
      </c>
      <c r="C29" s="32">
        <v>10077210</v>
      </c>
      <c r="D29" s="31" t="s">
        <v>2005</v>
      </c>
      <c r="E29" s="33">
        <v>70001</v>
      </c>
      <c r="F29" s="33">
        <v>4</v>
      </c>
      <c r="G29" s="33">
        <v>4.2</v>
      </c>
      <c r="H29" s="161">
        <f t="shared" si="0"/>
        <v>16.8</v>
      </c>
      <c r="I29" s="165">
        <f t="shared" si="1"/>
        <v>16.8</v>
      </c>
      <c r="J29" s="165"/>
      <c r="K29" s="28"/>
    </row>
    <row r="30" spans="1:11" ht="15">
      <c r="A30" s="28"/>
      <c r="B30" s="31" t="s">
        <v>80</v>
      </c>
      <c r="C30" s="32">
        <v>19164502</v>
      </c>
      <c r="D30" s="31" t="s">
        <v>91</v>
      </c>
      <c r="E30" s="33">
        <v>70001</v>
      </c>
      <c r="F30" s="33">
        <v>1</v>
      </c>
      <c r="G30" s="33">
        <v>4.2</v>
      </c>
      <c r="H30" s="161">
        <f t="shared" si="0"/>
        <v>4.2</v>
      </c>
      <c r="I30" s="165">
        <f t="shared" si="1"/>
        <v>4.2</v>
      </c>
      <c r="J30" s="165"/>
      <c r="K30" s="28"/>
    </row>
    <row r="31" spans="1:11" ht="15">
      <c r="A31" s="28"/>
      <c r="B31" s="31" t="s">
        <v>80</v>
      </c>
      <c r="C31" s="32">
        <v>19277203</v>
      </c>
      <c r="D31" s="31" t="s">
        <v>2006</v>
      </c>
      <c r="E31" s="33">
        <v>70001</v>
      </c>
      <c r="F31" s="33">
        <v>1</v>
      </c>
      <c r="G31" s="33">
        <v>4.2</v>
      </c>
      <c r="H31" s="161">
        <f t="shared" si="0"/>
        <v>4.2</v>
      </c>
      <c r="I31" s="165">
        <f t="shared" si="1"/>
        <v>4.2</v>
      </c>
      <c r="J31" s="165"/>
      <c r="K31" s="28"/>
    </row>
    <row r="32" spans="1:11" ht="15">
      <c r="A32" s="28"/>
      <c r="B32" s="31" t="s">
        <v>80</v>
      </c>
      <c r="C32" s="32">
        <v>19464501</v>
      </c>
      <c r="D32" s="31" t="s">
        <v>2007</v>
      </c>
      <c r="E32" s="33">
        <v>70001</v>
      </c>
      <c r="F32" s="33">
        <v>1</v>
      </c>
      <c r="G32" s="33">
        <v>4.2</v>
      </c>
      <c r="H32" s="161">
        <f t="shared" si="0"/>
        <v>4.2</v>
      </c>
      <c r="I32" s="165">
        <f t="shared" si="1"/>
        <v>4.2</v>
      </c>
      <c r="J32" s="165"/>
      <c r="K32" s="28"/>
    </row>
    <row r="33" spans="1:11" ht="15">
      <c r="A33" s="28"/>
      <c r="B33" s="31" t="s">
        <v>80</v>
      </c>
      <c r="C33" s="32">
        <v>19577201</v>
      </c>
      <c r="D33" s="31" t="s">
        <v>93</v>
      </c>
      <c r="E33" s="33">
        <v>70001</v>
      </c>
      <c r="F33" s="33">
        <v>12</v>
      </c>
      <c r="G33" s="33">
        <v>4.2</v>
      </c>
      <c r="H33" s="161">
        <f t="shared" si="0"/>
        <v>50.400000000000006</v>
      </c>
      <c r="I33" s="165">
        <f t="shared" si="1"/>
        <v>50.400000000000006</v>
      </c>
      <c r="J33" s="165"/>
      <c r="K33" s="28"/>
    </row>
    <row r="34" spans="1:11" ht="15">
      <c r="A34" s="28"/>
      <c r="B34" s="31" t="s">
        <v>80</v>
      </c>
      <c r="C34" s="32">
        <v>130000014</v>
      </c>
      <c r="D34" s="31" t="s">
        <v>2008</v>
      </c>
      <c r="E34" s="33">
        <v>70001</v>
      </c>
      <c r="F34" s="33">
        <v>1</v>
      </c>
      <c r="G34" s="33">
        <v>4.2</v>
      </c>
      <c r="H34" s="161">
        <f t="shared" si="0"/>
        <v>4.2</v>
      </c>
      <c r="I34" s="165">
        <f t="shared" si="1"/>
        <v>4.2</v>
      </c>
      <c r="J34" s="165"/>
      <c r="K34" s="28"/>
    </row>
    <row r="35" spans="1:11" ht="15">
      <c r="A35" s="28"/>
      <c r="B35" s="31" t="s">
        <v>80</v>
      </c>
      <c r="C35" s="32">
        <v>130000045</v>
      </c>
      <c r="D35" s="31" t="s">
        <v>94</v>
      </c>
      <c r="E35" s="33">
        <v>70001</v>
      </c>
      <c r="F35" s="33">
        <v>5</v>
      </c>
      <c r="G35" s="33">
        <v>4.2</v>
      </c>
      <c r="H35" s="161">
        <f t="shared" si="0"/>
        <v>21</v>
      </c>
      <c r="I35" s="165">
        <f t="shared" si="1"/>
        <v>21</v>
      </c>
      <c r="J35" s="165"/>
      <c r="K35" s="28"/>
    </row>
    <row r="36" spans="1:11" ht="15">
      <c r="A36" s="28"/>
      <c r="B36" s="31" t="s">
        <v>80</v>
      </c>
      <c r="C36" s="32">
        <v>130024102</v>
      </c>
      <c r="D36" s="31" t="s">
        <v>95</v>
      </c>
      <c r="E36" s="33">
        <v>70001</v>
      </c>
      <c r="F36" s="33">
        <v>2</v>
      </c>
      <c r="G36" s="33">
        <v>4.2</v>
      </c>
      <c r="H36" s="161">
        <f t="shared" si="0"/>
        <v>8.4</v>
      </c>
      <c r="I36" s="165">
        <f t="shared" si="1"/>
        <v>8.4</v>
      </c>
      <c r="J36" s="165"/>
      <c r="K36" s="28"/>
    </row>
    <row r="37" spans="1:11" ht="15">
      <c r="A37" s="28"/>
      <c r="B37" s="31" t="s">
        <v>80</v>
      </c>
      <c r="C37" s="32">
        <v>130064502</v>
      </c>
      <c r="D37" s="31" t="s">
        <v>96</v>
      </c>
      <c r="E37" s="33">
        <v>70001</v>
      </c>
      <c r="F37" s="33">
        <v>1</v>
      </c>
      <c r="G37" s="33">
        <v>4.2</v>
      </c>
      <c r="H37" s="161">
        <f t="shared" si="0"/>
        <v>4.2</v>
      </c>
      <c r="I37" s="165">
        <f t="shared" si="1"/>
        <v>4.2</v>
      </c>
      <c r="J37" s="165"/>
      <c r="K37" s="28"/>
    </row>
    <row r="38" spans="1:11" ht="15">
      <c r="A38" s="28"/>
      <c r="B38" s="31" t="s">
        <v>80</v>
      </c>
      <c r="C38" s="32">
        <v>800600020</v>
      </c>
      <c r="D38" s="31" t="s">
        <v>2009</v>
      </c>
      <c r="E38" s="33">
        <v>70001</v>
      </c>
      <c r="F38" s="33">
        <v>5</v>
      </c>
      <c r="G38" s="33">
        <v>4.2</v>
      </c>
      <c r="H38" s="161">
        <f t="shared" si="0"/>
        <v>21</v>
      </c>
      <c r="I38" s="165">
        <f t="shared" si="1"/>
        <v>21</v>
      </c>
      <c r="J38" s="165"/>
      <c r="K38" s="28"/>
    </row>
    <row r="39" spans="1:11" ht="15">
      <c r="A39" s="28"/>
      <c r="B39" s="31" t="s">
        <v>80</v>
      </c>
      <c r="C39" s="32">
        <v>800800006</v>
      </c>
      <c r="D39" s="31" t="s">
        <v>97</v>
      </c>
      <c r="E39" s="33">
        <v>70001</v>
      </c>
      <c r="F39" s="33">
        <v>1</v>
      </c>
      <c r="G39" s="33">
        <v>4.2</v>
      </c>
      <c r="H39" s="161">
        <f t="shared" si="0"/>
        <v>4.2</v>
      </c>
      <c r="I39" s="165">
        <f t="shared" si="1"/>
        <v>4.2</v>
      </c>
      <c r="J39" s="165"/>
      <c r="K39" s="28"/>
    </row>
    <row r="40" spans="1:11" ht="15">
      <c r="A40" s="28"/>
      <c r="B40" s="31" t="s">
        <v>80</v>
      </c>
      <c r="C40" s="32">
        <v>801600087</v>
      </c>
      <c r="D40" s="31" t="s">
        <v>2010</v>
      </c>
      <c r="E40" s="33">
        <v>70001</v>
      </c>
      <c r="F40" s="33">
        <v>1</v>
      </c>
      <c r="G40" s="33">
        <v>4.2</v>
      </c>
      <c r="H40" s="161">
        <f t="shared" si="0"/>
        <v>4.2</v>
      </c>
      <c r="I40" s="165">
        <f t="shared" si="1"/>
        <v>4.2</v>
      </c>
      <c r="J40" s="165"/>
      <c r="K40" s="28"/>
    </row>
    <row r="41" spans="1:11" ht="15">
      <c r="A41" s="28"/>
      <c r="B41" s="31" t="s">
        <v>80</v>
      </c>
      <c r="C41" s="32">
        <v>807635202</v>
      </c>
      <c r="D41" s="31" t="s">
        <v>98</v>
      </c>
      <c r="E41" s="33">
        <v>70001</v>
      </c>
      <c r="F41" s="33">
        <v>1</v>
      </c>
      <c r="G41" s="33">
        <v>4.2</v>
      </c>
      <c r="H41" s="161">
        <f t="shared" si="0"/>
        <v>4.2</v>
      </c>
      <c r="I41" s="165">
        <f t="shared" si="1"/>
        <v>4.2</v>
      </c>
      <c r="J41" s="165"/>
      <c r="K41" s="28"/>
    </row>
    <row r="42" spans="1:11" ht="15">
      <c r="A42" s="28"/>
      <c r="B42" s="31" t="s">
        <v>99</v>
      </c>
      <c r="C42" s="32">
        <v>250000045</v>
      </c>
      <c r="D42" s="31" t="s">
        <v>100</v>
      </c>
      <c r="E42" s="33">
        <v>70001</v>
      </c>
      <c r="F42" s="33">
        <v>1</v>
      </c>
      <c r="G42" s="33">
        <v>4.2</v>
      </c>
      <c r="H42" s="161">
        <f t="shared" si="0"/>
        <v>4.2</v>
      </c>
      <c r="I42" s="165">
        <f t="shared" si="1"/>
        <v>4.2</v>
      </c>
      <c r="J42" s="165"/>
      <c r="K42" s="28"/>
    </row>
    <row r="43" spans="1:11" ht="15">
      <c r="A43" s="28"/>
      <c r="B43" s="31" t="s">
        <v>99</v>
      </c>
      <c r="C43" s="32">
        <v>420200053</v>
      </c>
      <c r="D43" s="31" t="s">
        <v>101</v>
      </c>
      <c r="E43" s="33">
        <v>70001</v>
      </c>
      <c r="F43" s="33">
        <v>11</v>
      </c>
      <c r="G43" s="33">
        <v>4.2</v>
      </c>
      <c r="H43" s="161">
        <f t="shared" si="0"/>
        <v>46.2</v>
      </c>
      <c r="I43" s="165">
        <f t="shared" si="1"/>
        <v>46.2</v>
      </c>
      <c r="J43" s="165"/>
      <c r="K43" s="28"/>
    </row>
    <row r="44" spans="1:11" ht="15">
      <c r="A44" s="28"/>
      <c r="B44" s="31" t="s">
        <v>99</v>
      </c>
      <c r="C44" s="32">
        <v>420200056</v>
      </c>
      <c r="D44" s="31" t="s">
        <v>2011</v>
      </c>
      <c r="E44" s="33">
        <v>70001</v>
      </c>
      <c r="F44" s="33">
        <v>3</v>
      </c>
      <c r="G44" s="33">
        <v>4.2</v>
      </c>
      <c r="H44" s="161">
        <f t="shared" si="0"/>
        <v>12.600000000000001</v>
      </c>
      <c r="I44" s="165">
        <f t="shared" si="1"/>
        <v>12.600000000000001</v>
      </c>
      <c r="J44" s="165"/>
      <c r="K44" s="28"/>
    </row>
    <row r="45" spans="1:11" ht="15">
      <c r="A45" s="28"/>
      <c r="B45" s="31" t="s">
        <v>99</v>
      </c>
      <c r="C45" s="32">
        <v>700200067</v>
      </c>
      <c r="D45" s="31" t="s">
        <v>102</v>
      </c>
      <c r="E45" s="33">
        <v>70001</v>
      </c>
      <c r="F45" s="33">
        <v>4</v>
      </c>
      <c r="G45" s="33">
        <v>4.2</v>
      </c>
      <c r="H45" s="161">
        <f t="shared" si="0"/>
        <v>16.8</v>
      </c>
      <c r="I45" s="165"/>
      <c r="J45" s="165">
        <f>H45</f>
        <v>16.8</v>
      </c>
      <c r="K45" s="28"/>
    </row>
    <row r="46" spans="1:11" ht="15">
      <c r="A46" s="28"/>
      <c r="B46" s="31" t="s">
        <v>99</v>
      </c>
      <c r="C46" s="32">
        <v>940200032</v>
      </c>
      <c r="D46" s="31" t="s">
        <v>103</v>
      </c>
      <c r="E46" s="33">
        <v>70001</v>
      </c>
      <c r="F46" s="33">
        <v>8</v>
      </c>
      <c r="G46" s="33">
        <v>4.2</v>
      </c>
      <c r="H46" s="161">
        <f t="shared" si="0"/>
        <v>33.6</v>
      </c>
      <c r="I46" s="165">
        <f t="shared" si="1"/>
        <v>33.6</v>
      </c>
      <c r="J46" s="165"/>
      <c r="K46" s="28"/>
    </row>
    <row r="47" spans="1:11" ht="15">
      <c r="A47" s="28"/>
      <c r="B47" s="31" t="s">
        <v>104</v>
      </c>
      <c r="C47" s="32">
        <v>406464501</v>
      </c>
      <c r="D47" s="31" t="s">
        <v>2012</v>
      </c>
      <c r="E47" s="33">
        <v>70001</v>
      </c>
      <c r="F47" s="33">
        <v>3</v>
      </c>
      <c r="G47" s="33">
        <v>4.2</v>
      </c>
      <c r="H47" s="161">
        <f t="shared" si="0"/>
        <v>12.600000000000001</v>
      </c>
      <c r="I47" s="165">
        <f t="shared" si="1"/>
        <v>12.600000000000001</v>
      </c>
      <c r="J47" s="165"/>
      <c r="K47" s="28"/>
    </row>
    <row r="48" spans="1:11" ht="15">
      <c r="A48" s="28"/>
      <c r="B48" s="31" t="s">
        <v>104</v>
      </c>
      <c r="C48" s="32">
        <v>460200038</v>
      </c>
      <c r="D48" s="31" t="s">
        <v>106</v>
      </c>
      <c r="E48" s="33">
        <v>70001</v>
      </c>
      <c r="F48" s="33">
        <v>1</v>
      </c>
      <c r="G48" s="33">
        <v>4.2</v>
      </c>
      <c r="H48" s="161">
        <f t="shared" si="0"/>
        <v>4.2</v>
      </c>
      <c r="I48" s="165">
        <f t="shared" si="1"/>
        <v>4.2</v>
      </c>
      <c r="J48" s="165"/>
      <c r="K48" s="28"/>
    </row>
    <row r="49" spans="1:11" ht="15">
      <c r="A49" s="28"/>
      <c r="B49" s="31" t="s">
        <v>104</v>
      </c>
      <c r="C49" s="32">
        <v>540200004</v>
      </c>
      <c r="D49" s="31" t="s">
        <v>107</v>
      </c>
      <c r="E49" s="33">
        <v>70001</v>
      </c>
      <c r="F49" s="33">
        <v>1</v>
      </c>
      <c r="G49" s="33">
        <v>4.2</v>
      </c>
      <c r="H49" s="161">
        <f t="shared" si="0"/>
        <v>4.2</v>
      </c>
      <c r="I49" s="165">
        <f t="shared" si="1"/>
        <v>4.2</v>
      </c>
      <c r="J49" s="165"/>
      <c r="K49" s="28"/>
    </row>
    <row r="50" spans="1:11" ht="15">
      <c r="A50" s="28"/>
      <c r="B50" s="31" t="s">
        <v>104</v>
      </c>
      <c r="C50" s="32">
        <v>740200008</v>
      </c>
      <c r="D50" s="31" t="s">
        <v>108</v>
      </c>
      <c r="E50" s="33">
        <v>70001</v>
      </c>
      <c r="F50" s="33">
        <v>1</v>
      </c>
      <c r="G50" s="33">
        <v>4.2</v>
      </c>
      <c r="H50" s="161">
        <f t="shared" si="0"/>
        <v>4.2</v>
      </c>
      <c r="I50" s="165">
        <f t="shared" si="1"/>
        <v>4.2</v>
      </c>
      <c r="J50" s="165"/>
      <c r="K50" s="28"/>
    </row>
    <row r="51" spans="1:11" ht="15">
      <c r="A51" s="28"/>
      <c r="B51" s="31" t="s">
        <v>104</v>
      </c>
      <c r="C51" s="32">
        <v>740200016</v>
      </c>
      <c r="D51" s="31" t="s">
        <v>109</v>
      </c>
      <c r="E51" s="33">
        <v>70001</v>
      </c>
      <c r="F51" s="33">
        <v>4</v>
      </c>
      <c r="G51" s="33">
        <v>4.2</v>
      </c>
      <c r="H51" s="161">
        <f t="shared" si="0"/>
        <v>16.8</v>
      </c>
      <c r="I51" s="165">
        <f t="shared" si="1"/>
        <v>16.8</v>
      </c>
      <c r="J51" s="165"/>
      <c r="K51" s="28"/>
    </row>
    <row r="52" spans="1:11" ht="15">
      <c r="A52" s="28"/>
      <c r="B52" s="31" t="s">
        <v>104</v>
      </c>
      <c r="C52" s="32">
        <v>740200059</v>
      </c>
      <c r="D52" s="31" t="s">
        <v>110</v>
      </c>
      <c r="E52" s="33">
        <v>70001</v>
      </c>
      <c r="F52" s="33">
        <v>11</v>
      </c>
      <c r="G52" s="33">
        <v>4.2</v>
      </c>
      <c r="H52" s="161">
        <f t="shared" si="0"/>
        <v>46.2</v>
      </c>
      <c r="I52" s="165">
        <f t="shared" si="1"/>
        <v>46.2</v>
      </c>
      <c r="J52" s="165"/>
      <c r="K52" s="28"/>
    </row>
    <row r="53" spans="1:11" ht="15">
      <c r="A53" s="28"/>
      <c r="B53" s="31" t="s">
        <v>69</v>
      </c>
      <c r="C53" s="32">
        <v>170020401</v>
      </c>
      <c r="D53" s="31" t="s">
        <v>70</v>
      </c>
      <c r="E53" s="33">
        <v>70002</v>
      </c>
      <c r="F53" s="33">
        <v>8</v>
      </c>
      <c r="G53" s="33">
        <v>10.64</v>
      </c>
      <c r="H53" s="161">
        <f t="shared" si="0"/>
        <v>85.12</v>
      </c>
      <c r="I53" s="165">
        <f t="shared" si="1"/>
        <v>85.12</v>
      </c>
      <c r="J53" s="165"/>
      <c r="K53" s="28"/>
    </row>
    <row r="54" spans="1:11" ht="15">
      <c r="A54" s="28"/>
      <c r="B54" s="31" t="s">
        <v>69</v>
      </c>
      <c r="C54" s="32">
        <v>270000024</v>
      </c>
      <c r="D54" s="31" t="s">
        <v>1999</v>
      </c>
      <c r="E54" s="33">
        <v>70002</v>
      </c>
      <c r="F54" s="33">
        <v>1</v>
      </c>
      <c r="G54" s="33">
        <v>10.64</v>
      </c>
      <c r="H54" s="161">
        <f t="shared" si="0"/>
        <v>10.64</v>
      </c>
      <c r="I54" s="165">
        <f t="shared" si="1"/>
        <v>10.64</v>
      </c>
      <c r="J54" s="165"/>
      <c r="K54" s="28"/>
    </row>
    <row r="55" spans="1:11" ht="15">
      <c r="A55" s="28"/>
      <c r="B55" s="31" t="s">
        <v>69</v>
      </c>
      <c r="C55" s="32">
        <v>270064503</v>
      </c>
      <c r="D55" s="31" t="s">
        <v>71</v>
      </c>
      <c r="E55" s="33">
        <v>70002</v>
      </c>
      <c r="F55" s="33">
        <v>1</v>
      </c>
      <c r="G55" s="33">
        <v>10.64</v>
      </c>
      <c r="H55" s="161">
        <f t="shared" si="0"/>
        <v>10.64</v>
      </c>
      <c r="I55" s="165">
        <f t="shared" si="1"/>
        <v>10.64</v>
      </c>
      <c r="J55" s="165"/>
      <c r="K55" s="28"/>
    </row>
    <row r="56" spans="1:11" ht="15">
      <c r="A56" s="28"/>
      <c r="B56" s="31" t="s">
        <v>69</v>
      </c>
      <c r="C56" s="32">
        <v>900200088</v>
      </c>
      <c r="D56" s="31" t="s">
        <v>2000</v>
      </c>
      <c r="E56" s="33">
        <v>70002</v>
      </c>
      <c r="F56" s="33">
        <v>1</v>
      </c>
      <c r="G56" s="33">
        <v>10.64</v>
      </c>
      <c r="H56" s="161">
        <f t="shared" si="0"/>
        <v>10.64</v>
      </c>
      <c r="I56" s="165">
        <f t="shared" si="1"/>
        <v>10.64</v>
      </c>
      <c r="J56" s="165"/>
      <c r="K56" s="28"/>
    </row>
    <row r="57" spans="1:11" ht="15">
      <c r="A57" s="28"/>
      <c r="B57" s="31" t="s">
        <v>69</v>
      </c>
      <c r="C57" s="32">
        <v>900200089</v>
      </c>
      <c r="D57" s="31" t="s">
        <v>72</v>
      </c>
      <c r="E57" s="33">
        <v>70002</v>
      </c>
      <c r="F57" s="33">
        <v>5</v>
      </c>
      <c r="G57" s="33">
        <v>10.64</v>
      </c>
      <c r="H57" s="161">
        <f t="shared" si="0"/>
        <v>53.2</v>
      </c>
      <c r="I57" s="165">
        <f t="shared" si="1"/>
        <v>53.2</v>
      </c>
      <c r="J57" s="165"/>
      <c r="K57" s="28"/>
    </row>
    <row r="58" spans="1:11" ht="15">
      <c r="A58" s="28"/>
      <c r="B58" s="31" t="s">
        <v>73</v>
      </c>
      <c r="C58" s="32">
        <v>210000043</v>
      </c>
      <c r="D58" s="31" t="s">
        <v>75</v>
      </c>
      <c r="E58" s="33">
        <v>70002</v>
      </c>
      <c r="F58" s="33">
        <v>1</v>
      </c>
      <c r="G58" s="33">
        <v>10.64</v>
      </c>
      <c r="H58" s="161">
        <f t="shared" si="0"/>
        <v>10.64</v>
      </c>
      <c r="I58" s="165">
        <f t="shared" si="1"/>
        <v>10.64</v>
      </c>
      <c r="J58" s="165"/>
      <c r="K58" s="28"/>
    </row>
    <row r="59" spans="1:11" ht="15">
      <c r="A59" s="28"/>
      <c r="B59" s="31" t="s">
        <v>73</v>
      </c>
      <c r="C59" s="32">
        <v>600200001</v>
      </c>
      <c r="D59" s="31" t="s">
        <v>77</v>
      </c>
      <c r="E59" s="33">
        <v>70002</v>
      </c>
      <c r="F59" s="33">
        <v>1</v>
      </c>
      <c r="G59" s="33">
        <v>10.64</v>
      </c>
      <c r="H59" s="161">
        <f t="shared" si="0"/>
        <v>10.64</v>
      </c>
      <c r="I59" s="165">
        <f t="shared" si="1"/>
        <v>10.64</v>
      </c>
      <c r="J59" s="165"/>
      <c r="K59" s="28"/>
    </row>
    <row r="60" spans="1:11" ht="15">
      <c r="A60" s="28"/>
      <c r="B60" s="31" t="s">
        <v>73</v>
      </c>
      <c r="C60" s="32">
        <v>680200023</v>
      </c>
      <c r="D60" s="31" t="s">
        <v>78</v>
      </c>
      <c r="E60" s="33">
        <v>70002</v>
      </c>
      <c r="F60" s="33">
        <v>1</v>
      </c>
      <c r="G60" s="33">
        <v>10.64</v>
      </c>
      <c r="H60" s="161">
        <f t="shared" si="0"/>
        <v>10.64</v>
      </c>
      <c r="I60" s="165">
        <f t="shared" si="1"/>
        <v>10.64</v>
      </c>
      <c r="J60" s="165"/>
      <c r="K60" s="28"/>
    </row>
    <row r="61" spans="1:11" ht="15">
      <c r="A61" s="28"/>
      <c r="B61" s="31" t="s">
        <v>80</v>
      </c>
      <c r="C61" s="32">
        <v>10000343</v>
      </c>
      <c r="D61" s="31" t="s">
        <v>81</v>
      </c>
      <c r="E61" s="33">
        <v>70002</v>
      </c>
      <c r="F61" s="33">
        <v>6</v>
      </c>
      <c r="G61" s="33">
        <v>10.64</v>
      </c>
      <c r="H61" s="161">
        <f t="shared" si="0"/>
        <v>63.84</v>
      </c>
      <c r="I61" s="165">
        <f t="shared" si="1"/>
        <v>63.84</v>
      </c>
      <c r="J61" s="165"/>
      <c r="K61" s="28"/>
    </row>
    <row r="62" spans="1:11" ht="15">
      <c r="A62" s="28"/>
      <c r="B62" s="31" t="s">
        <v>80</v>
      </c>
      <c r="C62" s="32">
        <v>10000427</v>
      </c>
      <c r="D62" s="31" t="s">
        <v>82</v>
      </c>
      <c r="E62" s="33">
        <v>70002</v>
      </c>
      <c r="F62" s="33">
        <v>4</v>
      </c>
      <c r="G62" s="33">
        <v>10.64</v>
      </c>
      <c r="H62" s="161">
        <f t="shared" si="0"/>
        <v>42.56</v>
      </c>
      <c r="I62" s="165">
        <f t="shared" si="1"/>
        <v>42.56</v>
      </c>
      <c r="J62" s="165"/>
      <c r="K62" s="28"/>
    </row>
    <row r="63" spans="1:11" ht="15">
      <c r="A63" s="28"/>
      <c r="B63" s="31" t="s">
        <v>80</v>
      </c>
      <c r="C63" s="32">
        <v>10001535</v>
      </c>
      <c r="D63" s="31" t="s">
        <v>83</v>
      </c>
      <c r="E63" s="33">
        <v>70002</v>
      </c>
      <c r="F63" s="33">
        <v>6</v>
      </c>
      <c r="G63" s="33">
        <v>10.64</v>
      </c>
      <c r="H63" s="161">
        <f t="shared" si="0"/>
        <v>63.84</v>
      </c>
      <c r="I63" s="165">
        <f t="shared" si="1"/>
        <v>63.84</v>
      </c>
      <c r="J63" s="165"/>
      <c r="K63" s="28"/>
    </row>
    <row r="64" spans="1:11" ht="15">
      <c r="A64" s="28"/>
      <c r="B64" s="31" t="s">
        <v>80</v>
      </c>
      <c r="C64" s="32">
        <v>10001913</v>
      </c>
      <c r="D64" s="31" t="s">
        <v>2002</v>
      </c>
      <c r="E64" s="33">
        <v>70002</v>
      </c>
      <c r="F64" s="33">
        <v>1</v>
      </c>
      <c r="G64" s="33">
        <v>10.64</v>
      </c>
      <c r="H64" s="161">
        <f t="shared" si="0"/>
        <v>10.64</v>
      </c>
      <c r="I64" s="165">
        <f t="shared" si="1"/>
        <v>10.64</v>
      </c>
      <c r="J64" s="165"/>
      <c r="K64" s="28"/>
    </row>
    <row r="65" spans="1:11" ht="15">
      <c r="A65" s="28"/>
      <c r="B65" s="31" t="s">
        <v>80</v>
      </c>
      <c r="C65" s="32">
        <v>10001978</v>
      </c>
      <c r="D65" s="31" t="s">
        <v>84</v>
      </c>
      <c r="E65" s="33">
        <v>70002</v>
      </c>
      <c r="F65" s="33">
        <v>5</v>
      </c>
      <c r="G65" s="33">
        <v>10.64</v>
      </c>
      <c r="H65" s="161">
        <f t="shared" si="0"/>
        <v>53.2</v>
      </c>
      <c r="I65" s="165">
        <f t="shared" si="1"/>
        <v>53.2</v>
      </c>
      <c r="J65" s="165"/>
      <c r="K65" s="28"/>
    </row>
    <row r="66" spans="1:11" ht="15">
      <c r="A66" s="28"/>
      <c r="B66" s="31" t="s">
        <v>80</v>
      </c>
      <c r="C66" s="32">
        <v>10019111</v>
      </c>
      <c r="D66" s="31" t="s">
        <v>85</v>
      </c>
      <c r="E66" s="33">
        <v>70002</v>
      </c>
      <c r="F66" s="33">
        <v>25</v>
      </c>
      <c r="G66" s="33">
        <v>10.64</v>
      </c>
      <c r="H66" s="161">
        <f t="shared" si="0"/>
        <v>266</v>
      </c>
      <c r="I66" s="165">
        <f t="shared" si="1"/>
        <v>266</v>
      </c>
      <c r="J66" s="165"/>
      <c r="K66" s="28"/>
    </row>
    <row r="67" spans="1:11" ht="15">
      <c r="A67" s="28"/>
      <c r="B67" s="31" t="s">
        <v>80</v>
      </c>
      <c r="C67" s="32">
        <v>10020301</v>
      </c>
      <c r="D67" s="31" t="s">
        <v>86</v>
      </c>
      <c r="E67" s="33">
        <v>70002</v>
      </c>
      <c r="F67" s="33">
        <v>7</v>
      </c>
      <c r="G67" s="33">
        <v>10.64</v>
      </c>
      <c r="H67" s="161">
        <f t="shared" si="0"/>
        <v>74.48</v>
      </c>
      <c r="I67" s="165">
        <f t="shared" si="1"/>
        <v>74.48</v>
      </c>
      <c r="J67" s="165"/>
      <c r="K67" s="28"/>
    </row>
    <row r="68" spans="1:11" ht="15">
      <c r="A68" s="28"/>
      <c r="B68" s="31" t="s">
        <v>80</v>
      </c>
      <c r="C68" s="32">
        <v>10064120</v>
      </c>
      <c r="D68" s="31" t="s">
        <v>88</v>
      </c>
      <c r="E68" s="33">
        <v>70002</v>
      </c>
      <c r="F68" s="33">
        <v>7</v>
      </c>
      <c r="G68" s="33">
        <v>10.64</v>
      </c>
      <c r="H68" s="161">
        <f t="shared" si="0"/>
        <v>74.48</v>
      </c>
      <c r="I68" s="165">
        <f t="shared" si="1"/>
        <v>74.48</v>
      </c>
      <c r="J68" s="165"/>
      <c r="K68" s="28"/>
    </row>
    <row r="69" spans="1:11" ht="15">
      <c r="A69" s="28"/>
      <c r="B69" s="31" t="s">
        <v>80</v>
      </c>
      <c r="C69" s="32">
        <v>10064502</v>
      </c>
      <c r="D69" s="31" t="s">
        <v>2003</v>
      </c>
      <c r="E69" s="33">
        <v>70002</v>
      </c>
      <c r="F69" s="33">
        <v>1</v>
      </c>
      <c r="G69" s="33">
        <v>10.64</v>
      </c>
      <c r="H69" s="161">
        <f t="shared" si="0"/>
        <v>10.64</v>
      </c>
      <c r="I69" s="165">
        <f t="shared" si="1"/>
        <v>10.64</v>
      </c>
      <c r="J69" s="165"/>
      <c r="K69" s="28"/>
    </row>
    <row r="70" spans="1:11" ht="15">
      <c r="A70" s="28"/>
      <c r="B70" s="31" t="s">
        <v>80</v>
      </c>
      <c r="C70" s="32">
        <v>10064521</v>
      </c>
      <c r="D70" s="31" t="s">
        <v>89</v>
      </c>
      <c r="E70" s="33">
        <v>70002</v>
      </c>
      <c r="F70" s="33">
        <v>19</v>
      </c>
      <c r="G70" s="33">
        <v>10.64</v>
      </c>
      <c r="H70" s="161">
        <f t="shared" si="0"/>
        <v>202.16000000000003</v>
      </c>
      <c r="I70" s="165">
        <f t="shared" si="1"/>
        <v>202.16000000000003</v>
      </c>
      <c r="J70" s="165"/>
      <c r="K70" s="28"/>
    </row>
    <row r="71" spans="1:11" ht="15">
      <c r="A71" s="28"/>
      <c r="B71" s="31" t="s">
        <v>80</v>
      </c>
      <c r="C71" s="32">
        <v>10064522</v>
      </c>
      <c r="D71" s="31" t="s">
        <v>2004</v>
      </c>
      <c r="E71" s="33">
        <v>70002</v>
      </c>
      <c r="F71" s="33">
        <v>5</v>
      </c>
      <c r="G71" s="33">
        <v>10.64</v>
      </c>
      <c r="H71" s="161">
        <f t="shared" ref="H71:H134" si="2">F71*G71</f>
        <v>53.2</v>
      </c>
      <c r="I71" s="165">
        <f t="shared" si="1"/>
        <v>53.2</v>
      </c>
      <c r="J71" s="165"/>
      <c r="K71" s="28"/>
    </row>
    <row r="72" spans="1:11" ht="15">
      <c r="A72" s="28"/>
      <c r="B72" s="31" t="s">
        <v>80</v>
      </c>
      <c r="C72" s="32">
        <v>10065217</v>
      </c>
      <c r="D72" s="31" t="s">
        <v>90</v>
      </c>
      <c r="E72" s="33">
        <v>70002</v>
      </c>
      <c r="F72" s="33">
        <v>5</v>
      </c>
      <c r="G72" s="33">
        <v>10.64</v>
      </c>
      <c r="H72" s="161">
        <f t="shared" si="2"/>
        <v>53.2</v>
      </c>
      <c r="I72" s="165">
        <f t="shared" ref="I72:I135" si="3">H72</f>
        <v>53.2</v>
      </c>
      <c r="J72" s="165"/>
      <c r="K72" s="28"/>
    </row>
    <row r="73" spans="1:11" ht="15">
      <c r="A73" s="28"/>
      <c r="B73" s="31" t="s">
        <v>80</v>
      </c>
      <c r="C73" s="32">
        <v>10077210</v>
      </c>
      <c r="D73" s="31" t="s">
        <v>2005</v>
      </c>
      <c r="E73" s="33">
        <v>70002</v>
      </c>
      <c r="F73" s="33">
        <v>2</v>
      </c>
      <c r="G73" s="33">
        <v>10.64</v>
      </c>
      <c r="H73" s="161">
        <f t="shared" si="2"/>
        <v>21.28</v>
      </c>
      <c r="I73" s="165">
        <f t="shared" si="3"/>
        <v>21.28</v>
      </c>
      <c r="J73" s="165"/>
      <c r="K73" s="28"/>
    </row>
    <row r="74" spans="1:11" ht="15">
      <c r="A74" s="28"/>
      <c r="B74" s="31" t="s">
        <v>80</v>
      </c>
      <c r="C74" s="32">
        <v>19464501</v>
      </c>
      <c r="D74" s="31" t="s">
        <v>2007</v>
      </c>
      <c r="E74" s="33">
        <v>70002</v>
      </c>
      <c r="F74" s="33">
        <v>1</v>
      </c>
      <c r="G74" s="33">
        <v>10.64</v>
      </c>
      <c r="H74" s="161">
        <f t="shared" si="2"/>
        <v>10.64</v>
      </c>
      <c r="I74" s="165">
        <f t="shared" si="3"/>
        <v>10.64</v>
      </c>
      <c r="J74" s="165"/>
      <c r="K74" s="28"/>
    </row>
    <row r="75" spans="1:11" ht="15">
      <c r="A75" s="28"/>
      <c r="B75" s="31" t="s">
        <v>80</v>
      </c>
      <c r="C75" s="32">
        <v>19577201</v>
      </c>
      <c r="D75" s="31" t="s">
        <v>93</v>
      </c>
      <c r="E75" s="33">
        <v>70002</v>
      </c>
      <c r="F75" s="33">
        <v>2</v>
      </c>
      <c r="G75" s="33">
        <v>10.64</v>
      </c>
      <c r="H75" s="161">
        <f t="shared" si="2"/>
        <v>21.28</v>
      </c>
      <c r="I75" s="165">
        <f t="shared" si="3"/>
        <v>21.28</v>
      </c>
      <c r="J75" s="165"/>
      <c r="K75" s="28"/>
    </row>
    <row r="76" spans="1:11" ht="15">
      <c r="A76" s="28"/>
      <c r="B76" s="31" t="s">
        <v>80</v>
      </c>
      <c r="C76" s="32">
        <v>130000014</v>
      </c>
      <c r="D76" s="31" t="s">
        <v>2008</v>
      </c>
      <c r="E76" s="33">
        <v>70002</v>
      </c>
      <c r="F76" s="33">
        <v>1</v>
      </c>
      <c r="G76" s="33">
        <v>10.64</v>
      </c>
      <c r="H76" s="161">
        <f t="shared" si="2"/>
        <v>10.64</v>
      </c>
      <c r="I76" s="165">
        <f t="shared" si="3"/>
        <v>10.64</v>
      </c>
      <c r="J76" s="165"/>
      <c r="K76" s="28"/>
    </row>
    <row r="77" spans="1:11" ht="15">
      <c r="A77" s="28"/>
      <c r="B77" s="31" t="s">
        <v>80</v>
      </c>
      <c r="C77" s="32">
        <v>130000045</v>
      </c>
      <c r="D77" s="31" t="s">
        <v>94</v>
      </c>
      <c r="E77" s="33">
        <v>70002</v>
      </c>
      <c r="F77" s="33">
        <v>2</v>
      </c>
      <c r="G77" s="33">
        <v>10.64</v>
      </c>
      <c r="H77" s="161">
        <f t="shared" si="2"/>
        <v>21.28</v>
      </c>
      <c r="I77" s="165">
        <f t="shared" si="3"/>
        <v>21.28</v>
      </c>
      <c r="J77" s="165"/>
      <c r="K77" s="28"/>
    </row>
    <row r="78" spans="1:11" ht="15">
      <c r="A78" s="28"/>
      <c r="B78" s="31" t="s">
        <v>80</v>
      </c>
      <c r="C78" s="32">
        <v>130024102</v>
      </c>
      <c r="D78" s="31" t="s">
        <v>95</v>
      </c>
      <c r="E78" s="33">
        <v>70002</v>
      </c>
      <c r="F78" s="33">
        <v>1</v>
      </c>
      <c r="G78" s="33">
        <v>10.64</v>
      </c>
      <c r="H78" s="161">
        <f t="shared" si="2"/>
        <v>10.64</v>
      </c>
      <c r="I78" s="165">
        <f t="shared" si="3"/>
        <v>10.64</v>
      </c>
      <c r="J78" s="165"/>
      <c r="K78" s="28"/>
    </row>
    <row r="79" spans="1:11" ht="15">
      <c r="A79" s="28"/>
      <c r="B79" s="31" t="s">
        <v>80</v>
      </c>
      <c r="C79" s="32">
        <v>800600020</v>
      </c>
      <c r="D79" s="31" t="s">
        <v>2009</v>
      </c>
      <c r="E79" s="33">
        <v>70002</v>
      </c>
      <c r="F79" s="33">
        <v>4</v>
      </c>
      <c r="G79" s="33">
        <v>10.64</v>
      </c>
      <c r="H79" s="161">
        <f t="shared" si="2"/>
        <v>42.56</v>
      </c>
      <c r="I79" s="165">
        <f t="shared" si="3"/>
        <v>42.56</v>
      </c>
      <c r="J79" s="165"/>
      <c r="K79" s="28"/>
    </row>
    <row r="80" spans="1:11" ht="15">
      <c r="A80" s="28"/>
      <c r="B80" s="31" t="s">
        <v>80</v>
      </c>
      <c r="C80" s="32">
        <v>800800006</v>
      </c>
      <c r="D80" s="31" t="s">
        <v>97</v>
      </c>
      <c r="E80" s="33">
        <v>70002</v>
      </c>
      <c r="F80" s="33">
        <v>1</v>
      </c>
      <c r="G80" s="33">
        <v>10.64</v>
      </c>
      <c r="H80" s="161">
        <f t="shared" si="2"/>
        <v>10.64</v>
      </c>
      <c r="I80" s="165">
        <f t="shared" si="3"/>
        <v>10.64</v>
      </c>
      <c r="J80" s="165"/>
      <c r="K80" s="28"/>
    </row>
    <row r="81" spans="1:11" ht="15">
      <c r="A81" s="28"/>
      <c r="B81" s="31" t="s">
        <v>80</v>
      </c>
      <c r="C81" s="32">
        <v>801600087</v>
      </c>
      <c r="D81" s="31" t="s">
        <v>2010</v>
      </c>
      <c r="E81" s="33">
        <v>70002</v>
      </c>
      <c r="F81" s="33">
        <v>1</v>
      </c>
      <c r="G81" s="33">
        <v>10.64</v>
      </c>
      <c r="H81" s="161">
        <f t="shared" si="2"/>
        <v>10.64</v>
      </c>
      <c r="I81" s="165">
        <f t="shared" si="3"/>
        <v>10.64</v>
      </c>
      <c r="J81" s="165"/>
      <c r="K81" s="28"/>
    </row>
    <row r="82" spans="1:11" ht="15">
      <c r="A82" s="28"/>
      <c r="B82" s="31" t="s">
        <v>80</v>
      </c>
      <c r="C82" s="32">
        <v>807635202</v>
      </c>
      <c r="D82" s="31" t="s">
        <v>98</v>
      </c>
      <c r="E82" s="33">
        <v>70002</v>
      </c>
      <c r="F82" s="33">
        <v>1</v>
      </c>
      <c r="G82" s="33">
        <v>10.64</v>
      </c>
      <c r="H82" s="161">
        <f t="shared" si="2"/>
        <v>10.64</v>
      </c>
      <c r="I82" s="165">
        <f t="shared" si="3"/>
        <v>10.64</v>
      </c>
      <c r="J82" s="165"/>
      <c r="K82" s="28"/>
    </row>
    <row r="83" spans="1:11" ht="15">
      <c r="A83" s="28"/>
      <c r="B83" s="31" t="s">
        <v>99</v>
      </c>
      <c r="C83" s="32">
        <v>420200053</v>
      </c>
      <c r="D83" s="31" t="s">
        <v>101</v>
      </c>
      <c r="E83" s="33">
        <v>70002</v>
      </c>
      <c r="F83" s="33">
        <v>3</v>
      </c>
      <c r="G83" s="33">
        <v>10.64</v>
      </c>
      <c r="H83" s="161">
        <f t="shared" si="2"/>
        <v>31.92</v>
      </c>
      <c r="I83" s="165">
        <f t="shared" si="3"/>
        <v>31.92</v>
      </c>
      <c r="J83" s="165"/>
      <c r="K83" s="28"/>
    </row>
    <row r="84" spans="1:11" ht="15">
      <c r="A84" s="28"/>
      <c r="B84" s="31" t="s">
        <v>99</v>
      </c>
      <c r="C84" s="32">
        <v>420200056</v>
      </c>
      <c r="D84" s="31" t="s">
        <v>2011</v>
      </c>
      <c r="E84" s="33">
        <v>70002</v>
      </c>
      <c r="F84" s="33">
        <v>1</v>
      </c>
      <c r="G84" s="33">
        <v>10.64</v>
      </c>
      <c r="H84" s="161">
        <f t="shared" si="2"/>
        <v>10.64</v>
      </c>
      <c r="I84" s="165">
        <f t="shared" si="3"/>
        <v>10.64</v>
      </c>
      <c r="J84" s="165"/>
      <c r="K84" s="28"/>
    </row>
    <row r="85" spans="1:11" ht="15">
      <c r="A85" s="28"/>
      <c r="B85" s="31" t="s">
        <v>99</v>
      </c>
      <c r="C85" s="32">
        <v>940200032</v>
      </c>
      <c r="D85" s="31" t="s">
        <v>103</v>
      </c>
      <c r="E85" s="33">
        <v>70002</v>
      </c>
      <c r="F85" s="33">
        <v>5</v>
      </c>
      <c r="G85" s="33">
        <v>10.64</v>
      </c>
      <c r="H85" s="161">
        <f t="shared" si="2"/>
        <v>53.2</v>
      </c>
      <c r="I85" s="165">
        <f t="shared" si="3"/>
        <v>53.2</v>
      </c>
      <c r="J85" s="165"/>
      <c r="K85" s="28"/>
    </row>
    <row r="86" spans="1:11" ht="15">
      <c r="A86" s="28"/>
      <c r="B86" s="31" t="s">
        <v>104</v>
      </c>
      <c r="C86" s="32">
        <v>406464501</v>
      </c>
      <c r="D86" s="31" t="s">
        <v>2012</v>
      </c>
      <c r="E86" s="33">
        <v>70002</v>
      </c>
      <c r="F86" s="33">
        <v>3</v>
      </c>
      <c r="G86" s="33">
        <v>10.64</v>
      </c>
      <c r="H86" s="161">
        <f t="shared" si="2"/>
        <v>31.92</v>
      </c>
      <c r="I86" s="165">
        <f t="shared" si="3"/>
        <v>31.92</v>
      </c>
      <c r="J86" s="165"/>
      <c r="K86" s="28"/>
    </row>
    <row r="87" spans="1:11" ht="15">
      <c r="A87" s="28"/>
      <c r="B87" s="31" t="s">
        <v>104</v>
      </c>
      <c r="C87" s="32">
        <v>460200038</v>
      </c>
      <c r="D87" s="31" t="s">
        <v>106</v>
      </c>
      <c r="E87" s="33">
        <v>70002</v>
      </c>
      <c r="F87" s="33">
        <v>1</v>
      </c>
      <c r="G87" s="33">
        <v>10.64</v>
      </c>
      <c r="H87" s="161">
        <f t="shared" si="2"/>
        <v>10.64</v>
      </c>
      <c r="I87" s="165">
        <f t="shared" si="3"/>
        <v>10.64</v>
      </c>
      <c r="J87" s="165"/>
      <c r="K87" s="28"/>
    </row>
    <row r="88" spans="1:11" ht="15">
      <c r="A88" s="28"/>
      <c r="B88" s="31" t="s">
        <v>104</v>
      </c>
      <c r="C88" s="32">
        <v>740200016</v>
      </c>
      <c r="D88" s="31" t="s">
        <v>109</v>
      </c>
      <c r="E88" s="33">
        <v>70002</v>
      </c>
      <c r="F88" s="33">
        <v>2</v>
      </c>
      <c r="G88" s="33">
        <v>10.64</v>
      </c>
      <c r="H88" s="161">
        <f t="shared" si="2"/>
        <v>21.28</v>
      </c>
      <c r="I88" s="165">
        <f t="shared" si="3"/>
        <v>21.28</v>
      </c>
      <c r="J88" s="165"/>
      <c r="K88" s="28"/>
    </row>
    <row r="89" spans="1:11" ht="15">
      <c r="A89" s="28"/>
      <c r="B89" s="31" t="s">
        <v>104</v>
      </c>
      <c r="C89" s="32">
        <v>740200059</v>
      </c>
      <c r="D89" s="31" t="s">
        <v>110</v>
      </c>
      <c r="E89" s="33">
        <v>70002</v>
      </c>
      <c r="F89" s="33">
        <v>2</v>
      </c>
      <c r="G89" s="33">
        <v>10.64</v>
      </c>
      <c r="H89" s="161">
        <f t="shared" si="2"/>
        <v>21.28</v>
      </c>
      <c r="I89" s="165">
        <f t="shared" si="3"/>
        <v>21.28</v>
      </c>
      <c r="J89" s="165"/>
      <c r="K89" s="28"/>
    </row>
    <row r="90" spans="1:11" ht="15">
      <c r="A90" s="28"/>
      <c r="B90" s="31" t="s">
        <v>69</v>
      </c>
      <c r="C90" s="32">
        <v>170020401</v>
      </c>
      <c r="D90" s="31" t="s">
        <v>70</v>
      </c>
      <c r="E90" s="33">
        <v>70003</v>
      </c>
      <c r="F90" s="33">
        <v>1</v>
      </c>
      <c r="G90" s="33">
        <v>5.25</v>
      </c>
      <c r="H90" s="161">
        <f t="shared" si="2"/>
        <v>5.25</v>
      </c>
      <c r="I90" s="165">
        <f t="shared" si="3"/>
        <v>5.25</v>
      </c>
      <c r="J90" s="165"/>
      <c r="K90" s="28"/>
    </row>
    <row r="91" spans="1:11" ht="15">
      <c r="A91" s="28"/>
      <c r="B91" s="31" t="s">
        <v>69</v>
      </c>
      <c r="C91" s="32">
        <v>170020401</v>
      </c>
      <c r="D91" s="31" t="s">
        <v>70</v>
      </c>
      <c r="E91" s="33">
        <v>70005</v>
      </c>
      <c r="F91" s="33">
        <v>5</v>
      </c>
      <c r="G91" s="33">
        <v>5.37</v>
      </c>
      <c r="H91" s="161">
        <f t="shared" si="2"/>
        <v>26.85</v>
      </c>
      <c r="I91" s="165">
        <f t="shared" si="3"/>
        <v>26.85</v>
      </c>
      <c r="J91" s="165"/>
      <c r="K91" s="28"/>
    </row>
    <row r="92" spans="1:11" ht="15">
      <c r="A92" s="28"/>
      <c r="B92" s="31" t="s">
        <v>69</v>
      </c>
      <c r="C92" s="32">
        <v>900200089</v>
      </c>
      <c r="D92" s="31" t="s">
        <v>72</v>
      </c>
      <c r="E92" s="33">
        <v>70005</v>
      </c>
      <c r="F92" s="33">
        <v>1</v>
      </c>
      <c r="G92" s="33">
        <v>5.37</v>
      </c>
      <c r="H92" s="161">
        <f t="shared" si="2"/>
        <v>5.37</v>
      </c>
      <c r="I92" s="165">
        <f t="shared" si="3"/>
        <v>5.37</v>
      </c>
      <c r="J92" s="165"/>
      <c r="K92" s="28"/>
    </row>
    <row r="93" spans="1:11" ht="15">
      <c r="A93" s="28"/>
      <c r="B93" s="31" t="s">
        <v>80</v>
      </c>
      <c r="C93" s="32">
        <v>10000343</v>
      </c>
      <c r="D93" s="31" t="s">
        <v>81</v>
      </c>
      <c r="E93" s="33">
        <v>70005</v>
      </c>
      <c r="F93" s="33">
        <v>4</v>
      </c>
      <c r="G93" s="33">
        <v>5.37</v>
      </c>
      <c r="H93" s="161">
        <f t="shared" si="2"/>
        <v>21.48</v>
      </c>
      <c r="I93" s="165">
        <f t="shared" si="3"/>
        <v>21.48</v>
      </c>
      <c r="J93" s="165"/>
      <c r="K93" s="28"/>
    </row>
    <row r="94" spans="1:11" ht="15">
      <c r="A94" s="28"/>
      <c r="B94" s="31" t="s">
        <v>80</v>
      </c>
      <c r="C94" s="32">
        <v>10001409</v>
      </c>
      <c r="D94" s="31" t="s">
        <v>2001</v>
      </c>
      <c r="E94" s="33">
        <v>70005</v>
      </c>
      <c r="F94" s="33">
        <v>1</v>
      </c>
      <c r="G94" s="33">
        <v>5.37</v>
      </c>
      <c r="H94" s="161">
        <f t="shared" si="2"/>
        <v>5.37</v>
      </c>
      <c r="I94" s="165">
        <f t="shared" si="3"/>
        <v>5.37</v>
      </c>
      <c r="J94" s="165"/>
      <c r="K94" s="28"/>
    </row>
    <row r="95" spans="1:11" ht="15">
      <c r="A95" s="28"/>
      <c r="B95" s="31" t="s">
        <v>80</v>
      </c>
      <c r="C95" s="32">
        <v>10001535</v>
      </c>
      <c r="D95" s="31" t="s">
        <v>83</v>
      </c>
      <c r="E95" s="33">
        <v>70005</v>
      </c>
      <c r="F95" s="33">
        <v>2</v>
      </c>
      <c r="G95" s="33">
        <v>5.37</v>
      </c>
      <c r="H95" s="161">
        <f t="shared" si="2"/>
        <v>10.74</v>
      </c>
      <c r="I95" s="165">
        <f t="shared" si="3"/>
        <v>10.74</v>
      </c>
      <c r="J95" s="165"/>
      <c r="K95" s="28"/>
    </row>
    <row r="96" spans="1:11" ht="15">
      <c r="A96" s="28"/>
      <c r="B96" s="31" t="s">
        <v>80</v>
      </c>
      <c r="C96" s="32">
        <v>10001913</v>
      </c>
      <c r="D96" s="31" t="s">
        <v>2002</v>
      </c>
      <c r="E96" s="33">
        <v>70005</v>
      </c>
      <c r="F96" s="33">
        <v>1</v>
      </c>
      <c r="G96" s="33">
        <v>5.37</v>
      </c>
      <c r="H96" s="161">
        <f t="shared" si="2"/>
        <v>5.37</v>
      </c>
      <c r="I96" s="165">
        <f t="shared" si="3"/>
        <v>5.37</v>
      </c>
      <c r="J96" s="165"/>
      <c r="K96" s="28"/>
    </row>
    <row r="97" spans="1:11" ht="15">
      <c r="A97" s="28"/>
      <c r="B97" s="31" t="s">
        <v>80</v>
      </c>
      <c r="C97" s="32">
        <v>10001978</v>
      </c>
      <c r="D97" s="31" t="s">
        <v>84</v>
      </c>
      <c r="E97" s="33">
        <v>70005</v>
      </c>
      <c r="F97" s="33">
        <v>4</v>
      </c>
      <c r="G97" s="33">
        <v>5.37</v>
      </c>
      <c r="H97" s="161">
        <f t="shared" si="2"/>
        <v>21.48</v>
      </c>
      <c r="I97" s="165">
        <f t="shared" si="3"/>
        <v>21.48</v>
      </c>
      <c r="J97" s="165"/>
      <c r="K97" s="28"/>
    </row>
    <row r="98" spans="1:11" ht="15">
      <c r="A98" s="28"/>
      <c r="B98" s="31" t="s">
        <v>80</v>
      </c>
      <c r="C98" s="32">
        <v>10020301</v>
      </c>
      <c r="D98" s="31" t="s">
        <v>86</v>
      </c>
      <c r="E98" s="33">
        <v>70005</v>
      </c>
      <c r="F98" s="33">
        <v>2</v>
      </c>
      <c r="G98" s="33">
        <v>5.37</v>
      </c>
      <c r="H98" s="161">
        <f t="shared" si="2"/>
        <v>10.74</v>
      </c>
      <c r="I98" s="165">
        <f t="shared" si="3"/>
        <v>10.74</v>
      </c>
      <c r="J98" s="165"/>
      <c r="K98" s="28"/>
    </row>
    <row r="99" spans="1:11" ht="15">
      <c r="A99" s="28"/>
      <c r="B99" s="31" t="s">
        <v>80</v>
      </c>
      <c r="C99" s="32">
        <v>10064120</v>
      </c>
      <c r="D99" s="31" t="s">
        <v>88</v>
      </c>
      <c r="E99" s="33">
        <v>70005</v>
      </c>
      <c r="F99" s="33">
        <v>1</v>
      </c>
      <c r="G99" s="33">
        <v>5.37</v>
      </c>
      <c r="H99" s="161">
        <f t="shared" si="2"/>
        <v>5.37</v>
      </c>
      <c r="I99" s="165">
        <f t="shared" si="3"/>
        <v>5.37</v>
      </c>
      <c r="J99" s="165"/>
      <c r="K99" s="28"/>
    </row>
    <row r="100" spans="1:11" ht="15">
      <c r="A100" s="28"/>
      <c r="B100" s="31" t="s">
        <v>80</v>
      </c>
      <c r="C100" s="32">
        <v>10064502</v>
      </c>
      <c r="D100" s="31" t="s">
        <v>2003</v>
      </c>
      <c r="E100" s="33">
        <v>70005</v>
      </c>
      <c r="F100" s="33">
        <v>1</v>
      </c>
      <c r="G100" s="33">
        <v>5.37</v>
      </c>
      <c r="H100" s="161">
        <f t="shared" si="2"/>
        <v>5.37</v>
      </c>
      <c r="I100" s="165">
        <f t="shared" si="3"/>
        <v>5.37</v>
      </c>
      <c r="J100" s="165"/>
      <c r="K100" s="28"/>
    </row>
    <row r="101" spans="1:11" ht="15">
      <c r="A101" s="28"/>
      <c r="B101" s="31" t="s">
        <v>80</v>
      </c>
      <c r="C101" s="32">
        <v>10064521</v>
      </c>
      <c r="D101" s="31" t="s">
        <v>89</v>
      </c>
      <c r="E101" s="33">
        <v>70005</v>
      </c>
      <c r="F101" s="33">
        <v>1</v>
      </c>
      <c r="G101" s="33">
        <v>5.37</v>
      </c>
      <c r="H101" s="161">
        <f t="shared" si="2"/>
        <v>5.37</v>
      </c>
      <c r="I101" s="165">
        <f t="shared" si="3"/>
        <v>5.37</v>
      </c>
      <c r="J101" s="165"/>
      <c r="K101" s="28"/>
    </row>
    <row r="102" spans="1:11" ht="15">
      <c r="A102" s="28"/>
      <c r="B102" s="31" t="s">
        <v>80</v>
      </c>
      <c r="C102" s="32">
        <v>10077210</v>
      </c>
      <c r="D102" s="31" t="s">
        <v>2005</v>
      </c>
      <c r="E102" s="33">
        <v>70005</v>
      </c>
      <c r="F102" s="33">
        <v>2</v>
      </c>
      <c r="G102" s="33">
        <v>5.37</v>
      </c>
      <c r="H102" s="161">
        <f t="shared" si="2"/>
        <v>10.74</v>
      </c>
      <c r="I102" s="165">
        <f t="shared" si="3"/>
        <v>10.74</v>
      </c>
      <c r="J102" s="165"/>
      <c r="K102" s="28"/>
    </row>
    <row r="103" spans="1:11" ht="15">
      <c r="A103" s="28"/>
      <c r="B103" s="31" t="s">
        <v>99</v>
      </c>
      <c r="C103" s="32">
        <v>420200053</v>
      </c>
      <c r="D103" s="31" t="s">
        <v>101</v>
      </c>
      <c r="E103" s="33">
        <v>70005</v>
      </c>
      <c r="F103" s="33">
        <v>5</v>
      </c>
      <c r="G103" s="33">
        <v>5.37</v>
      </c>
      <c r="H103" s="161">
        <f t="shared" si="2"/>
        <v>26.85</v>
      </c>
      <c r="I103" s="165">
        <f t="shared" si="3"/>
        <v>26.85</v>
      </c>
      <c r="J103" s="165"/>
      <c r="K103" s="28"/>
    </row>
    <row r="104" spans="1:11" ht="15">
      <c r="A104" s="28"/>
      <c r="B104" s="31" t="s">
        <v>99</v>
      </c>
      <c r="C104" s="32">
        <v>420200056</v>
      </c>
      <c r="D104" s="31" t="s">
        <v>2011</v>
      </c>
      <c r="E104" s="33">
        <v>70005</v>
      </c>
      <c r="F104" s="33">
        <v>1</v>
      </c>
      <c r="G104" s="33">
        <v>5.37</v>
      </c>
      <c r="H104" s="161">
        <f t="shared" si="2"/>
        <v>5.37</v>
      </c>
      <c r="I104" s="165">
        <f t="shared" si="3"/>
        <v>5.37</v>
      </c>
      <c r="J104" s="165"/>
      <c r="K104" s="28"/>
    </row>
    <row r="105" spans="1:11" ht="15">
      <c r="A105" s="28"/>
      <c r="B105" s="31" t="s">
        <v>99</v>
      </c>
      <c r="C105" s="32">
        <v>700200067</v>
      </c>
      <c r="D105" s="31" t="s">
        <v>102</v>
      </c>
      <c r="E105" s="33">
        <v>70005</v>
      </c>
      <c r="F105" s="33">
        <v>3</v>
      </c>
      <c r="G105" s="33">
        <v>5.37</v>
      </c>
      <c r="H105" s="161">
        <f t="shared" si="2"/>
        <v>16.11</v>
      </c>
      <c r="I105" s="165"/>
      <c r="J105" s="165">
        <f>H105</f>
        <v>16.11</v>
      </c>
      <c r="K105" s="28"/>
    </row>
    <row r="106" spans="1:11" ht="15">
      <c r="A106" s="28"/>
      <c r="B106" s="31" t="s">
        <v>104</v>
      </c>
      <c r="C106" s="32">
        <v>740200059</v>
      </c>
      <c r="D106" s="31" t="s">
        <v>110</v>
      </c>
      <c r="E106" s="33">
        <v>70005</v>
      </c>
      <c r="F106" s="33">
        <v>7</v>
      </c>
      <c r="G106" s="33">
        <v>5.37</v>
      </c>
      <c r="H106" s="161">
        <f t="shared" si="2"/>
        <v>37.590000000000003</v>
      </c>
      <c r="I106" s="165">
        <f t="shared" si="3"/>
        <v>37.590000000000003</v>
      </c>
      <c r="J106" s="165"/>
      <c r="K106" s="28"/>
    </row>
    <row r="107" spans="1:11" ht="15">
      <c r="A107" s="28"/>
      <c r="B107" s="31" t="s">
        <v>69</v>
      </c>
      <c r="C107" s="32">
        <v>170020401</v>
      </c>
      <c r="D107" s="31" t="s">
        <v>70</v>
      </c>
      <c r="E107" s="33">
        <v>70008</v>
      </c>
      <c r="F107" s="33">
        <v>8</v>
      </c>
      <c r="G107" s="33">
        <v>22.08</v>
      </c>
      <c r="H107" s="161">
        <f t="shared" si="2"/>
        <v>176.64</v>
      </c>
      <c r="I107" s="165">
        <f t="shared" si="3"/>
        <v>176.64</v>
      </c>
      <c r="J107" s="165"/>
      <c r="K107" s="28"/>
    </row>
    <row r="108" spans="1:11" ht="15">
      <c r="A108" s="28"/>
      <c r="B108" s="31" t="s">
        <v>80</v>
      </c>
      <c r="C108" s="32">
        <v>10000343</v>
      </c>
      <c r="D108" s="31" t="s">
        <v>81</v>
      </c>
      <c r="E108" s="33">
        <v>70008</v>
      </c>
      <c r="F108" s="33">
        <v>1</v>
      </c>
      <c r="G108" s="33">
        <v>22.08</v>
      </c>
      <c r="H108" s="161">
        <f t="shared" si="2"/>
        <v>22.08</v>
      </c>
      <c r="I108" s="165">
        <f t="shared" si="3"/>
        <v>22.08</v>
      </c>
      <c r="J108" s="165"/>
      <c r="K108" s="28"/>
    </row>
    <row r="109" spans="1:11" ht="15">
      <c r="A109" s="28"/>
      <c r="B109" s="31" t="s">
        <v>80</v>
      </c>
      <c r="C109" s="32">
        <v>10001913</v>
      </c>
      <c r="D109" s="31" t="s">
        <v>2002</v>
      </c>
      <c r="E109" s="33">
        <v>70008</v>
      </c>
      <c r="F109" s="33">
        <v>1</v>
      </c>
      <c r="G109" s="33">
        <v>22.08</v>
      </c>
      <c r="H109" s="161">
        <f t="shared" si="2"/>
        <v>22.08</v>
      </c>
      <c r="I109" s="165">
        <f t="shared" si="3"/>
        <v>22.08</v>
      </c>
      <c r="J109" s="165"/>
      <c r="K109" s="28"/>
    </row>
    <row r="110" spans="1:11" ht="15">
      <c r="A110" s="28"/>
      <c r="B110" s="31" t="s">
        <v>80</v>
      </c>
      <c r="C110" s="32">
        <v>10019111</v>
      </c>
      <c r="D110" s="31" t="s">
        <v>85</v>
      </c>
      <c r="E110" s="33">
        <v>70008</v>
      </c>
      <c r="F110" s="33">
        <v>4</v>
      </c>
      <c r="G110" s="33">
        <v>22.08</v>
      </c>
      <c r="H110" s="161">
        <f t="shared" si="2"/>
        <v>88.32</v>
      </c>
      <c r="I110" s="165">
        <f t="shared" si="3"/>
        <v>88.32</v>
      </c>
      <c r="J110" s="165"/>
      <c r="K110" s="28"/>
    </row>
    <row r="111" spans="1:11" ht="15">
      <c r="A111" s="28"/>
      <c r="B111" s="31" t="s">
        <v>80</v>
      </c>
      <c r="C111" s="32">
        <v>10064521</v>
      </c>
      <c r="D111" s="31" t="s">
        <v>89</v>
      </c>
      <c r="E111" s="33">
        <v>70008</v>
      </c>
      <c r="F111" s="33">
        <v>7</v>
      </c>
      <c r="G111" s="33">
        <v>22.080000000000002</v>
      </c>
      <c r="H111" s="161">
        <f t="shared" si="2"/>
        <v>154.56</v>
      </c>
      <c r="I111" s="165">
        <f t="shared" si="3"/>
        <v>154.56</v>
      </c>
      <c r="J111" s="165"/>
      <c r="K111" s="28"/>
    </row>
    <row r="112" spans="1:11" ht="15">
      <c r="A112" s="28"/>
      <c r="B112" s="31" t="s">
        <v>99</v>
      </c>
      <c r="C112" s="32">
        <v>420200053</v>
      </c>
      <c r="D112" s="31" t="s">
        <v>101</v>
      </c>
      <c r="E112" s="33">
        <v>70008</v>
      </c>
      <c r="F112" s="33">
        <v>1</v>
      </c>
      <c r="G112" s="33">
        <v>22.08</v>
      </c>
      <c r="H112" s="161">
        <f t="shared" si="2"/>
        <v>22.08</v>
      </c>
      <c r="I112" s="165">
        <f t="shared" si="3"/>
        <v>22.08</v>
      </c>
      <c r="J112" s="165"/>
      <c r="K112" s="28"/>
    </row>
    <row r="113" spans="1:11" ht="15">
      <c r="A113" s="28"/>
      <c r="B113" s="31" t="s">
        <v>80</v>
      </c>
      <c r="C113" s="32">
        <v>10019111</v>
      </c>
      <c r="D113" s="31" t="s">
        <v>85</v>
      </c>
      <c r="E113" s="33">
        <v>70011</v>
      </c>
      <c r="F113" s="33">
        <v>40</v>
      </c>
      <c r="G113" s="33">
        <v>2.7199999999999998</v>
      </c>
      <c r="H113" s="161">
        <f t="shared" si="2"/>
        <v>108.79999999999998</v>
      </c>
      <c r="I113" s="165">
        <f t="shared" si="3"/>
        <v>108.79999999999998</v>
      </c>
      <c r="J113" s="165"/>
      <c r="K113" s="28"/>
    </row>
    <row r="114" spans="1:11" ht="15">
      <c r="A114" s="28"/>
      <c r="B114" s="31" t="s">
        <v>80</v>
      </c>
      <c r="C114" s="32">
        <v>10000343</v>
      </c>
      <c r="D114" s="31" t="s">
        <v>81</v>
      </c>
      <c r="E114" s="33">
        <v>70012</v>
      </c>
      <c r="F114" s="33">
        <v>2</v>
      </c>
      <c r="G114" s="33">
        <v>3.01</v>
      </c>
      <c r="H114" s="161">
        <f t="shared" si="2"/>
        <v>6.02</v>
      </c>
      <c r="I114" s="165">
        <f t="shared" si="3"/>
        <v>6.02</v>
      </c>
      <c r="J114" s="165"/>
      <c r="K114" s="28"/>
    </row>
    <row r="115" spans="1:11" ht="15">
      <c r="A115" s="28"/>
      <c r="B115" s="31" t="s">
        <v>80</v>
      </c>
      <c r="C115" s="32">
        <v>10000343</v>
      </c>
      <c r="D115" s="31" t="s">
        <v>81</v>
      </c>
      <c r="E115" s="33">
        <v>70014</v>
      </c>
      <c r="F115" s="33">
        <v>1</v>
      </c>
      <c r="G115" s="33">
        <v>1.62</v>
      </c>
      <c r="H115" s="161">
        <f t="shared" si="2"/>
        <v>1.62</v>
      </c>
      <c r="I115" s="165">
        <f t="shared" si="3"/>
        <v>1.62</v>
      </c>
      <c r="J115" s="165"/>
      <c r="K115" s="28"/>
    </row>
    <row r="116" spans="1:11" ht="15">
      <c r="A116" s="28"/>
      <c r="B116" s="31" t="s">
        <v>80</v>
      </c>
      <c r="C116" s="32">
        <v>10001978</v>
      </c>
      <c r="D116" s="31" t="s">
        <v>84</v>
      </c>
      <c r="E116" s="33">
        <v>70014</v>
      </c>
      <c r="F116" s="33">
        <v>3</v>
      </c>
      <c r="G116" s="33">
        <v>1.62</v>
      </c>
      <c r="H116" s="161">
        <f t="shared" si="2"/>
        <v>4.8600000000000003</v>
      </c>
      <c r="I116" s="165">
        <f t="shared" si="3"/>
        <v>4.8600000000000003</v>
      </c>
      <c r="J116" s="165"/>
      <c r="K116" s="28"/>
    </row>
    <row r="117" spans="1:11" ht="15">
      <c r="A117" s="28"/>
      <c r="B117" s="31" t="s">
        <v>69</v>
      </c>
      <c r="C117" s="32">
        <v>170020401</v>
      </c>
      <c r="D117" s="31" t="s">
        <v>70</v>
      </c>
      <c r="E117" s="33">
        <v>70016</v>
      </c>
      <c r="F117" s="33">
        <v>12</v>
      </c>
      <c r="G117" s="33">
        <v>10.459999999999999</v>
      </c>
      <c r="H117" s="161">
        <f t="shared" si="2"/>
        <v>125.51999999999998</v>
      </c>
      <c r="I117" s="165">
        <f t="shared" si="3"/>
        <v>125.51999999999998</v>
      </c>
      <c r="J117" s="165"/>
      <c r="K117" s="28"/>
    </row>
    <row r="118" spans="1:11" ht="15">
      <c r="A118" s="28"/>
      <c r="B118" s="31" t="s">
        <v>80</v>
      </c>
      <c r="C118" s="32">
        <v>10019111</v>
      </c>
      <c r="D118" s="31" t="s">
        <v>85</v>
      </c>
      <c r="E118" s="33">
        <v>70016</v>
      </c>
      <c r="F118" s="33">
        <v>19</v>
      </c>
      <c r="G118" s="33">
        <v>10.46</v>
      </c>
      <c r="H118" s="161">
        <f t="shared" si="2"/>
        <v>198.74</v>
      </c>
      <c r="I118" s="165">
        <f t="shared" si="3"/>
        <v>198.74</v>
      </c>
      <c r="J118" s="165"/>
      <c r="K118" s="28"/>
    </row>
    <row r="119" spans="1:11" ht="15">
      <c r="A119" s="28"/>
      <c r="B119" s="31" t="s">
        <v>69</v>
      </c>
      <c r="C119" s="32">
        <v>270064503</v>
      </c>
      <c r="D119" s="31" t="s">
        <v>71</v>
      </c>
      <c r="E119" s="33">
        <v>70050</v>
      </c>
      <c r="F119" s="33">
        <v>4</v>
      </c>
      <c r="G119" s="33">
        <v>3.56</v>
      </c>
      <c r="H119" s="161">
        <f t="shared" si="2"/>
        <v>14.24</v>
      </c>
      <c r="I119" s="165">
        <f t="shared" si="3"/>
        <v>14.24</v>
      </c>
      <c r="J119" s="165"/>
      <c r="K119" s="28"/>
    </row>
    <row r="120" spans="1:11" ht="15">
      <c r="A120" s="28"/>
      <c r="B120" s="31" t="s">
        <v>80</v>
      </c>
      <c r="C120" s="32">
        <v>10000343</v>
      </c>
      <c r="D120" s="31" t="s">
        <v>81</v>
      </c>
      <c r="E120" s="33">
        <v>70050</v>
      </c>
      <c r="F120" s="33">
        <v>6</v>
      </c>
      <c r="G120" s="33">
        <v>3.56</v>
      </c>
      <c r="H120" s="161">
        <f t="shared" si="2"/>
        <v>21.36</v>
      </c>
      <c r="I120" s="165">
        <f t="shared" si="3"/>
        <v>21.36</v>
      </c>
      <c r="J120" s="165"/>
      <c r="K120" s="28"/>
    </row>
    <row r="121" spans="1:11" ht="15">
      <c r="A121" s="28"/>
      <c r="B121" s="31" t="s">
        <v>80</v>
      </c>
      <c r="C121" s="32">
        <v>10001535</v>
      </c>
      <c r="D121" s="31" t="s">
        <v>83</v>
      </c>
      <c r="E121" s="33">
        <v>70050</v>
      </c>
      <c r="F121" s="33">
        <v>1</v>
      </c>
      <c r="G121" s="33">
        <v>3.56</v>
      </c>
      <c r="H121" s="161">
        <f t="shared" si="2"/>
        <v>3.56</v>
      </c>
      <c r="I121" s="165">
        <f t="shared" si="3"/>
        <v>3.56</v>
      </c>
      <c r="J121" s="165"/>
      <c r="K121" s="28"/>
    </row>
    <row r="122" spans="1:11" ht="15">
      <c r="A122" s="28"/>
      <c r="B122" s="31" t="s">
        <v>80</v>
      </c>
      <c r="C122" s="32">
        <v>10001978</v>
      </c>
      <c r="D122" s="31" t="s">
        <v>84</v>
      </c>
      <c r="E122" s="33">
        <v>70050</v>
      </c>
      <c r="F122" s="33">
        <v>2</v>
      </c>
      <c r="G122" s="33">
        <v>3.56</v>
      </c>
      <c r="H122" s="161">
        <f t="shared" si="2"/>
        <v>7.12</v>
      </c>
      <c r="I122" s="165">
        <f t="shared" si="3"/>
        <v>7.12</v>
      </c>
      <c r="J122" s="165"/>
      <c r="K122" s="28"/>
    </row>
    <row r="123" spans="1:11" ht="15">
      <c r="A123" s="28"/>
      <c r="B123" s="31" t="s">
        <v>80</v>
      </c>
      <c r="C123" s="32">
        <v>10019111</v>
      </c>
      <c r="D123" s="31" t="s">
        <v>85</v>
      </c>
      <c r="E123" s="33">
        <v>70050</v>
      </c>
      <c r="F123" s="33">
        <v>2</v>
      </c>
      <c r="G123" s="33">
        <v>3.56</v>
      </c>
      <c r="H123" s="161">
        <f t="shared" si="2"/>
        <v>7.12</v>
      </c>
      <c r="I123" s="165">
        <f t="shared" si="3"/>
        <v>7.12</v>
      </c>
      <c r="J123" s="165"/>
      <c r="K123" s="28"/>
    </row>
    <row r="124" spans="1:11" ht="15">
      <c r="A124" s="28"/>
      <c r="B124" s="31" t="s">
        <v>80</v>
      </c>
      <c r="C124" s="32">
        <v>130000014</v>
      </c>
      <c r="D124" s="31" t="s">
        <v>2008</v>
      </c>
      <c r="E124" s="33">
        <v>70050</v>
      </c>
      <c r="F124" s="33">
        <v>1</v>
      </c>
      <c r="G124" s="33">
        <v>3.56</v>
      </c>
      <c r="H124" s="161">
        <f t="shared" si="2"/>
        <v>3.56</v>
      </c>
      <c r="I124" s="165">
        <f t="shared" si="3"/>
        <v>3.56</v>
      </c>
      <c r="J124" s="165"/>
      <c r="K124" s="28"/>
    </row>
    <row r="125" spans="1:11" ht="15">
      <c r="A125" s="28"/>
      <c r="B125" s="31" t="s">
        <v>80</v>
      </c>
      <c r="C125" s="32">
        <v>800600020</v>
      </c>
      <c r="D125" s="31" t="s">
        <v>2009</v>
      </c>
      <c r="E125" s="33">
        <v>70050</v>
      </c>
      <c r="F125" s="33">
        <v>1</v>
      </c>
      <c r="G125" s="33">
        <v>3.56</v>
      </c>
      <c r="H125" s="161">
        <f t="shared" si="2"/>
        <v>3.56</v>
      </c>
      <c r="I125" s="165">
        <f t="shared" si="3"/>
        <v>3.56</v>
      </c>
      <c r="J125" s="165"/>
      <c r="K125" s="28"/>
    </row>
    <row r="126" spans="1:11" ht="15">
      <c r="A126" s="28"/>
      <c r="B126" s="31" t="s">
        <v>99</v>
      </c>
      <c r="C126" s="32">
        <v>420200053</v>
      </c>
      <c r="D126" s="31" t="s">
        <v>101</v>
      </c>
      <c r="E126" s="33">
        <v>70050</v>
      </c>
      <c r="F126" s="33">
        <v>3</v>
      </c>
      <c r="G126" s="33">
        <v>3.56</v>
      </c>
      <c r="H126" s="161">
        <f t="shared" si="2"/>
        <v>10.68</v>
      </c>
      <c r="I126" s="165">
        <f t="shared" si="3"/>
        <v>10.68</v>
      </c>
      <c r="J126" s="165"/>
      <c r="K126" s="28"/>
    </row>
    <row r="127" spans="1:11" ht="15">
      <c r="A127" s="28"/>
      <c r="B127" s="31" t="s">
        <v>99</v>
      </c>
      <c r="C127" s="32">
        <v>940200032</v>
      </c>
      <c r="D127" s="31" t="s">
        <v>103</v>
      </c>
      <c r="E127" s="33">
        <v>70050</v>
      </c>
      <c r="F127" s="33">
        <v>1</v>
      </c>
      <c r="G127" s="33">
        <v>3.56</v>
      </c>
      <c r="H127" s="161">
        <f t="shared" si="2"/>
        <v>3.56</v>
      </c>
      <c r="I127" s="165">
        <f t="shared" si="3"/>
        <v>3.56</v>
      </c>
      <c r="J127" s="165"/>
      <c r="K127" s="28"/>
    </row>
    <row r="128" spans="1:11" ht="15">
      <c r="A128" s="28"/>
      <c r="B128" s="31" t="s">
        <v>104</v>
      </c>
      <c r="C128" s="32">
        <v>740200008</v>
      </c>
      <c r="D128" s="31" t="s">
        <v>108</v>
      </c>
      <c r="E128" s="33">
        <v>70050</v>
      </c>
      <c r="F128" s="33">
        <v>1</v>
      </c>
      <c r="G128" s="33">
        <v>3.56</v>
      </c>
      <c r="H128" s="161">
        <f t="shared" si="2"/>
        <v>3.56</v>
      </c>
      <c r="I128" s="165">
        <f t="shared" si="3"/>
        <v>3.56</v>
      </c>
      <c r="J128" s="165"/>
      <c r="K128" s="28"/>
    </row>
    <row r="129" spans="1:11" ht="15">
      <c r="A129" s="28"/>
      <c r="B129" s="31" t="s">
        <v>104</v>
      </c>
      <c r="C129" s="32">
        <v>740200016</v>
      </c>
      <c r="D129" s="31" t="s">
        <v>109</v>
      </c>
      <c r="E129" s="33">
        <v>70050</v>
      </c>
      <c r="F129" s="33">
        <v>1</v>
      </c>
      <c r="G129" s="33">
        <v>3.56</v>
      </c>
      <c r="H129" s="161">
        <f t="shared" si="2"/>
        <v>3.56</v>
      </c>
      <c r="I129" s="165">
        <f t="shared" si="3"/>
        <v>3.56</v>
      </c>
      <c r="J129" s="165"/>
      <c r="K129" s="28"/>
    </row>
    <row r="130" spans="1:11" ht="15">
      <c r="A130" s="28"/>
      <c r="B130" s="31" t="s">
        <v>80</v>
      </c>
      <c r="C130" s="32">
        <v>10000343</v>
      </c>
      <c r="D130" s="31" t="s">
        <v>81</v>
      </c>
      <c r="E130" s="33">
        <v>70051</v>
      </c>
      <c r="F130" s="33">
        <v>2</v>
      </c>
      <c r="G130" s="33">
        <v>3.32</v>
      </c>
      <c r="H130" s="161">
        <f t="shared" si="2"/>
        <v>6.64</v>
      </c>
      <c r="I130" s="165">
        <f t="shared" si="3"/>
        <v>6.64</v>
      </c>
      <c r="J130" s="165"/>
      <c r="K130" s="28"/>
    </row>
    <row r="131" spans="1:11" ht="15">
      <c r="A131" s="28"/>
      <c r="B131" s="31" t="s">
        <v>80</v>
      </c>
      <c r="C131" s="32">
        <v>10001978</v>
      </c>
      <c r="D131" s="31" t="s">
        <v>84</v>
      </c>
      <c r="E131" s="33">
        <v>70051</v>
      </c>
      <c r="F131" s="33">
        <v>2</v>
      </c>
      <c r="G131" s="33">
        <v>3.32</v>
      </c>
      <c r="H131" s="161">
        <f t="shared" si="2"/>
        <v>6.64</v>
      </c>
      <c r="I131" s="165">
        <f t="shared" si="3"/>
        <v>6.64</v>
      </c>
      <c r="J131" s="165"/>
      <c r="K131" s="28"/>
    </row>
    <row r="132" spans="1:11" ht="15">
      <c r="A132" s="28"/>
      <c r="B132" s="31" t="s">
        <v>80</v>
      </c>
      <c r="C132" s="32">
        <v>10019111</v>
      </c>
      <c r="D132" s="31" t="s">
        <v>85</v>
      </c>
      <c r="E132" s="33">
        <v>70051</v>
      </c>
      <c r="F132" s="33">
        <v>1</v>
      </c>
      <c r="G132" s="33">
        <v>3.32</v>
      </c>
      <c r="H132" s="161">
        <f t="shared" si="2"/>
        <v>3.32</v>
      </c>
      <c r="I132" s="165">
        <f t="shared" si="3"/>
        <v>3.32</v>
      </c>
      <c r="J132" s="165"/>
      <c r="K132" s="28"/>
    </row>
    <row r="133" spans="1:11" ht="15">
      <c r="A133" s="28"/>
      <c r="B133" s="31" t="s">
        <v>80</v>
      </c>
      <c r="C133" s="32">
        <v>800600020</v>
      </c>
      <c r="D133" s="31" t="s">
        <v>2009</v>
      </c>
      <c r="E133" s="33">
        <v>70051</v>
      </c>
      <c r="F133" s="33">
        <v>1</v>
      </c>
      <c r="G133" s="33">
        <v>3.32</v>
      </c>
      <c r="H133" s="161">
        <f t="shared" si="2"/>
        <v>3.32</v>
      </c>
      <c r="I133" s="165">
        <f t="shared" si="3"/>
        <v>3.32</v>
      </c>
      <c r="J133" s="165"/>
      <c r="K133" s="28"/>
    </row>
    <row r="134" spans="1:11" ht="15">
      <c r="A134" s="28"/>
      <c r="B134" s="31" t="s">
        <v>99</v>
      </c>
      <c r="C134" s="32">
        <v>420200053</v>
      </c>
      <c r="D134" s="31" t="s">
        <v>101</v>
      </c>
      <c r="E134" s="33">
        <v>70051</v>
      </c>
      <c r="F134" s="33">
        <v>1</v>
      </c>
      <c r="G134" s="33">
        <v>3.32</v>
      </c>
      <c r="H134" s="161">
        <f t="shared" si="2"/>
        <v>3.32</v>
      </c>
      <c r="I134" s="165">
        <f t="shared" si="3"/>
        <v>3.32</v>
      </c>
      <c r="J134" s="165"/>
      <c r="K134" s="28"/>
    </row>
    <row r="135" spans="1:11" ht="15">
      <c r="A135" s="28"/>
      <c r="B135" s="31" t="s">
        <v>69</v>
      </c>
      <c r="C135" s="32">
        <v>170020401</v>
      </c>
      <c r="D135" s="31" t="s">
        <v>70</v>
      </c>
      <c r="E135" s="33">
        <v>70052</v>
      </c>
      <c r="F135" s="33">
        <v>1</v>
      </c>
      <c r="G135" s="33">
        <v>0.66</v>
      </c>
      <c r="H135" s="161">
        <f t="shared" ref="H135:H198" si="4">F135*G135</f>
        <v>0.66</v>
      </c>
      <c r="I135" s="165">
        <f t="shared" si="3"/>
        <v>0.66</v>
      </c>
      <c r="J135" s="165"/>
      <c r="K135" s="28"/>
    </row>
    <row r="136" spans="1:11" ht="15">
      <c r="A136" s="28"/>
      <c r="B136" s="31" t="s">
        <v>69</v>
      </c>
      <c r="C136" s="32">
        <v>270064503</v>
      </c>
      <c r="D136" s="31" t="s">
        <v>71</v>
      </c>
      <c r="E136" s="33">
        <v>70052</v>
      </c>
      <c r="F136" s="33">
        <v>4</v>
      </c>
      <c r="G136" s="33">
        <v>0.66</v>
      </c>
      <c r="H136" s="161">
        <f t="shared" si="4"/>
        <v>2.64</v>
      </c>
      <c r="I136" s="165">
        <f t="shared" ref="I136:I199" si="5">H136</f>
        <v>2.64</v>
      </c>
      <c r="J136" s="165"/>
      <c r="K136" s="28"/>
    </row>
    <row r="137" spans="1:11" ht="15">
      <c r="A137" s="28"/>
      <c r="B137" s="31" t="s">
        <v>80</v>
      </c>
      <c r="C137" s="32">
        <v>10000343</v>
      </c>
      <c r="D137" s="31" t="s">
        <v>81</v>
      </c>
      <c r="E137" s="33">
        <v>70052</v>
      </c>
      <c r="F137" s="33">
        <v>3</v>
      </c>
      <c r="G137" s="33">
        <v>0.66</v>
      </c>
      <c r="H137" s="161">
        <f t="shared" si="4"/>
        <v>1.98</v>
      </c>
      <c r="I137" s="165">
        <f t="shared" si="5"/>
        <v>1.98</v>
      </c>
      <c r="J137" s="165"/>
      <c r="K137" s="28"/>
    </row>
    <row r="138" spans="1:11" ht="15">
      <c r="A138" s="28"/>
      <c r="B138" s="31" t="s">
        <v>80</v>
      </c>
      <c r="C138" s="32">
        <v>10001535</v>
      </c>
      <c r="D138" s="31" t="s">
        <v>83</v>
      </c>
      <c r="E138" s="33">
        <v>70052</v>
      </c>
      <c r="F138" s="33">
        <v>1</v>
      </c>
      <c r="G138" s="33">
        <v>0.66</v>
      </c>
      <c r="H138" s="161">
        <f t="shared" si="4"/>
        <v>0.66</v>
      </c>
      <c r="I138" s="165">
        <f t="shared" si="5"/>
        <v>0.66</v>
      </c>
      <c r="J138" s="165"/>
      <c r="K138" s="28"/>
    </row>
    <row r="139" spans="1:11" ht="15">
      <c r="A139" s="28"/>
      <c r="B139" s="31" t="s">
        <v>80</v>
      </c>
      <c r="C139" s="32">
        <v>10001978</v>
      </c>
      <c r="D139" s="31" t="s">
        <v>84</v>
      </c>
      <c r="E139" s="33">
        <v>70052</v>
      </c>
      <c r="F139" s="33">
        <v>4</v>
      </c>
      <c r="G139" s="33">
        <v>0.66</v>
      </c>
      <c r="H139" s="161">
        <f t="shared" si="4"/>
        <v>2.64</v>
      </c>
      <c r="I139" s="165">
        <f t="shared" si="5"/>
        <v>2.64</v>
      </c>
      <c r="J139" s="165"/>
      <c r="K139" s="28"/>
    </row>
    <row r="140" spans="1:11" ht="15">
      <c r="A140" s="28"/>
      <c r="B140" s="31" t="s">
        <v>80</v>
      </c>
      <c r="C140" s="32">
        <v>10019111</v>
      </c>
      <c r="D140" s="31" t="s">
        <v>85</v>
      </c>
      <c r="E140" s="33">
        <v>70052</v>
      </c>
      <c r="F140" s="33">
        <v>14</v>
      </c>
      <c r="G140" s="33">
        <v>0.66</v>
      </c>
      <c r="H140" s="161">
        <f t="shared" si="4"/>
        <v>9.24</v>
      </c>
      <c r="I140" s="165">
        <f t="shared" si="5"/>
        <v>9.24</v>
      </c>
      <c r="J140" s="165"/>
      <c r="K140" s="28"/>
    </row>
    <row r="141" spans="1:11" ht="15">
      <c r="A141" s="28"/>
      <c r="B141" s="31" t="s">
        <v>80</v>
      </c>
      <c r="C141" s="32">
        <v>10020301</v>
      </c>
      <c r="D141" s="31" t="s">
        <v>86</v>
      </c>
      <c r="E141" s="33">
        <v>70052</v>
      </c>
      <c r="F141" s="33">
        <v>4</v>
      </c>
      <c r="G141" s="33">
        <v>0.66</v>
      </c>
      <c r="H141" s="161">
        <f t="shared" si="4"/>
        <v>2.64</v>
      </c>
      <c r="I141" s="165">
        <f t="shared" si="5"/>
        <v>2.64</v>
      </c>
      <c r="J141" s="165"/>
      <c r="K141" s="28"/>
    </row>
    <row r="142" spans="1:11" ht="15">
      <c r="A142" s="28"/>
      <c r="B142" s="31" t="s">
        <v>80</v>
      </c>
      <c r="C142" s="32">
        <v>10064120</v>
      </c>
      <c r="D142" s="31" t="s">
        <v>88</v>
      </c>
      <c r="E142" s="33">
        <v>70052</v>
      </c>
      <c r="F142" s="33">
        <v>1</v>
      </c>
      <c r="G142" s="33">
        <v>0.66</v>
      </c>
      <c r="H142" s="161">
        <f t="shared" si="4"/>
        <v>0.66</v>
      </c>
      <c r="I142" s="165">
        <f t="shared" si="5"/>
        <v>0.66</v>
      </c>
      <c r="J142" s="165"/>
      <c r="K142" s="28"/>
    </row>
    <row r="143" spans="1:11" ht="15">
      <c r="A143" s="28"/>
      <c r="B143" s="31" t="s">
        <v>80</v>
      </c>
      <c r="C143" s="32">
        <v>10064521</v>
      </c>
      <c r="D143" s="31" t="s">
        <v>89</v>
      </c>
      <c r="E143" s="33">
        <v>70052</v>
      </c>
      <c r="F143" s="33">
        <v>14</v>
      </c>
      <c r="G143" s="33">
        <v>0.66</v>
      </c>
      <c r="H143" s="161">
        <f t="shared" si="4"/>
        <v>9.24</v>
      </c>
      <c r="I143" s="165">
        <f t="shared" si="5"/>
        <v>9.24</v>
      </c>
      <c r="J143" s="165"/>
      <c r="K143" s="28"/>
    </row>
    <row r="144" spans="1:11" ht="15">
      <c r="A144" s="28"/>
      <c r="B144" s="31" t="s">
        <v>80</v>
      </c>
      <c r="C144" s="32">
        <v>130000014</v>
      </c>
      <c r="D144" s="31" t="s">
        <v>2008</v>
      </c>
      <c r="E144" s="33">
        <v>70052</v>
      </c>
      <c r="F144" s="33">
        <v>1</v>
      </c>
      <c r="G144" s="33">
        <v>0.66</v>
      </c>
      <c r="H144" s="161">
        <f t="shared" si="4"/>
        <v>0.66</v>
      </c>
      <c r="I144" s="165">
        <f t="shared" si="5"/>
        <v>0.66</v>
      </c>
      <c r="J144" s="165"/>
      <c r="K144" s="28"/>
    </row>
    <row r="145" spans="1:11" ht="15">
      <c r="A145" s="28"/>
      <c r="B145" s="31" t="s">
        <v>99</v>
      </c>
      <c r="C145" s="32">
        <v>420200053</v>
      </c>
      <c r="D145" s="31" t="s">
        <v>101</v>
      </c>
      <c r="E145" s="33">
        <v>70052</v>
      </c>
      <c r="F145" s="33">
        <v>1</v>
      </c>
      <c r="G145" s="33">
        <v>0.66</v>
      </c>
      <c r="H145" s="161">
        <f t="shared" si="4"/>
        <v>0.66</v>
      </c>
      <c r="I145" s="165">
        <f t="shared" si="5"/>
        <v>0.66</v>
      </c>
      <c r="J145" s="165"/>
      <c r="K145" s="28"/>
    </row>
    <row r="146" spans="1:11" ht="15">
      <c r="A146" s="28"/>
      <c r="B146" s="31" t="s">
        <v>99</v>
      </c>
      <c r="C146" s="32">
        <v>940200032</v>
      </c>
      <c r="D146" s="31" t="s">
        <v>103</v>
      </c>
      <c r="E146" s="33">
        <v>70052</v>
      </c>
      <c r="F146" s="33">
        <v>1</v>
      </c>
      <c r="G146" s="33">
        <v>0.66</v>
      </c>
      <c r="H146" s="161">
        <f t="shared" si="4"/>
        <v>0.66</v>
      </c>
      <c r="I146" s="165">
        <f t="shared" si="5"/>
        <v>0.66</v>
      </c>
      <c r="J146" s="165"/>
      <c r="K146" s="28"/>
    </row>
    <row r="147" spans="1:11" ht="15">
      <c r="A147" s="28"/>
      <c r="B147" s="31" t="s">
        <v>104</v>
      </c>
      <c r="C147" s="32">
        <v>740200016</v>
      </c>
      <c r="D147" s="31" t="s">
        <v>109</v>
      </c>
      <c r="E147" s="33">
        <v>70052</v>
      </c>
      <c r="F147" s="33">
        <v>1</v>
      </c>
      <c r="G147" s="33">
        <v>0.66</v>
      </c>
      <c r="H147" s="161">
        <f t="shared" si="4"/>
        <v>0.66</v>
      </c>
      <c r="I147" s="165">
        <f t="shared" si="5"/>
        <v>0.66</v>
      </c>
      <c r="J147" s="165"/>
      <c r="K147" s="28"/>
    </row>
    <row r="148" spans="1:11" ht="15">
      <c r="A148" s="28"/>
      <c r="B148" s="31" t="s">
        <v>80</v>
      </c>
      <c r="C148" s="32">
        <v>10000343</v>
      </c>
      <c r="D148" s="31" t="s">
        <v>81</v>
      </c>
      <c r="E148" s="33">
        <v>70053</v>
      </c>
      <c r="F148" s="33">
        <v>2</v>
      </c>
      <c r="G148" s="33">
        <v>3.56</v>
      </c>
      <c r="H148" s="161">
        <f t="shared" si="4"/>
        <v>7.12</v>
      </c>
      <c r="I148" s="165">
        <f t="shared" si="5"/>
        <v>7.12</v>
      </c>
      <c r="J148" s="165"/>
      <c r="K148" s="28"/>
    </row>
    <row r="149" spans="1:11" ht="15">
      <c r="A149" s="28"/>
      <c r="B149" s="31" t="s">
        <v>80</v>
      </c>
      <c r="C149" s="32">
        <v>10019111</v>
      </c>
      <c r="D149" s="31" t="s">
        <v>85</v>
      </c>
      <c r="E149" s="33">
        <v>70053</v>
      </c>
      <c r="F149" s="33">
        <v>2</v>
      </c>
      <c r="G149" s="33">
        <v>3.56</v>
      </c>
      <c r="H149" s="161">
        <f t="shared" si="4"/>
        <v>7.12</v>
      </c>
      <c r="I149" s="165">
        <f t="shared" si="5"/>
        <v>7.12</v>
      </c>
      <c r="J149" s="165"/>
      <c r="K149" s="28"/>
    </row>
    <row r="150" spans="1:11" ht="15">
      <c r="A150" s="28"/>
      <c r="B150" s="31" t="s">
        <v>80</v>
      </c>
      <c r="C150" s="32">
        <v>10064120</v>
      </c>
      <c r="D150" s="31" t="s">
        <v>88</v>
      </c>
      <c r="E150" s="33">
        <v>70053</v>
      </c>
      <c r="F150" s="33">
        <v>2</v>
      </c>
      <c r="G150" s="33">
        <v>3.56</v>
      </c>
      <c r="H150" s="161">
        <f t="shared" si="4"/>
        <v>7.12</v>
      </c>
      <c r="I150" s="165">
        <f t="shared" si="5"/>
        <v>7.12</v>
      </c>
      <c r="J150" s="165"/>
      <c r="K150" s="28"/>
    </row>
    <row r="151" spans="1:11" ht="15">
      <c r="A151" s="28"/>
      <c r="B151" s="31" t="s">
        <v>80</v>
      </c>
      <c r="C151" s="32">
        <v>10064521</v>
      </c>
      <c r="D151" s="31" t="s">
        <v>89</v>
      </c>
      <c r="E151" s="33">
        <v>70053</v>
      </c>
      <c r="F151" s="33">
        <v>7</v>
      </c>
      <c r="G151" s="33">
        <v>3.5599999999999996</v>
      </c>
      <c r="H151" s="161">
        <f t="shared" si="4"/>
        <v>24.919999999999998</v>
      </c>
      <c r="I151" s="165">
        <f t="shared" si="5"/>
        <v>24.919999999999998</v>
      </c>
      <c r="J151" s="165"/>
      <c r="K151" s="28"/>
    </row>
    <row r="152" spans="1:11" ht="15">
      <c r="A152" s="28"/>
      <c r="B152" s="31" t="s">
        <v>80</v>
      </c>
      <c r="C152" s="32">
        <v>10000343</v>
      </c>
      <c r="D152" s="31" t="s">
        <v>81</v>
      </c>
      <c r="E152" s="33">
        <v>70054</v>
      </c>
      <c r="F152" s="33">
        <v>2</v>
      </c>
      <c r="G152" s="33">
        <v>3.32</v>
      </c>
      <c r="H152" s="161">
        <f t="shared" si="4"/>
        <v>6.64</v>
      </c>
      <c r="I152" s="165">
        <f t="shared" si="5"/>
        <v>6.64</v>
      </c>
      <c r="J152" s="165"/>
      <c r="K152" s="28"/>
    </row>
    <row r="153" spans="1:11" ht="15">
      <c r="A153" s="28"/>
      <c r="B153" s="31" t="s">
        <v>80</v>
      </c>
      <c r="C153" s="32">
        <v>10019111</v>
      </c>
      <c r="D153" s="31" t="s">
        <v>85</v>
      </c>
      <c r="E153" s="33">
        <v>70054</v>
      </c>
      <c r="F153" s="33">
        <v>2</v>
      </c>
      <c r="G153" s="33">
        <v>3.32</v>
      </c>
      <c r="H153" s="161">
        <f t="shared" si="4"/>
        <v>6.64</v>
      </c>
      <c r="I153" s="165">
        <f t="shared" si="5"/>
        <v>6.64</v>
      </c>
      <c r="J153" s="165"/>
      <c r="K153" s="28"/>
    </row>
    <row r="154" spans="1:11" ht="15">
      <c r="A154" s="28"/>
      <c r="B154" s="31" t="s">
        <v>80</v>
      </c>
      <c r="C154" s="32">
        <v>10064120</v>
      </c>
      <c r="D154" s="31" t="s">
        <v>88</v>
      </c>
      <c r="E154" s="33">
        <v>70054</v>
      </c>
      <c r="F154" s="33">
        <v>6</v>
      </c>
      <c r="G154" s="33">
        <v>3.3200000000000003</v>
      </c>
      <c r="H154" s="161">
        <f t="shared" si="4"/>
        <v>19.920000000000002</v>
      </c>
      <c r="I154" s="165">
        <f t="shared" si="5"/>
        <v>19.920000000000002</v>
      </c>
      <c r="J154" s="165"/>
      <c r="K154" s="28"/>
    </row>
    <row r="155" spans="1:11" ht="15">
      <c r="A155" s="28"/>
      <c r="B155" s="31" t="s">
        <v>80</v>
      </c>
      <c r="C155" s="32">
        <v>10064521</v>
      </c>
      <c r="D155" s="31" t="s">
        <v>89</v>
      </c>
      <c r="E155" s="33">
        <v>70054</v>
      </c>
      <c r="F155" s="33">
        <v>7</v>
      </c>
      <c r="G155" s="33">
        <v>3.3200000000000003</v>
      </c>
      <c r="H155" s="161">
        <f t="shared" si="4"/>
        <v>23.240000000000002</v>
      </c>
      <c r="I155" s="165">
        <f t="shared" si="5"/>
        <v>23.240000000000002</v>
      </c>
      <c r="J155" s="165"/>
      <c r="K155" s="28"/>
    </row>
    <row r="156" spans="1:11" ht="15">
      <c r="A156" s="28"/>
      <c r="B156" s="31" t="s">
        <v>69</v>
      </c>
      <c r="C156" s="32">
        <v>170020401</v>
      </c>
      <c r="D156" s="31" t="s">
        <v>70</v>
      </c>
      <c r="E156" s="33">
        <v>70055</v>
      </c>
      <c r="F156" s="33">
        <v>1</v>
      </c>
      <c r="G156" s="33">
        <v>10.29</v>
      </c>
      <c r="H156" s="161">
        <f t="shared" si="4"/>
        <v>10.29</v>
      </c>
      <c r="I156" s="165">
        <f t="shared" si="5"/>
        <v>10.29</v>
      </c>
      <c r="J156" s="165"/>
      <c r="K156" s="28"/>
    </row>
    <row r="157" spans="1:11" ht="15">
      <c r="A157" s="28"/>
      <c r="B157" s="31" t="s">
        <v>80</v>
      </c>
      <c r="C157" s="32">
        <v>10001913</v>
      </c>
      <c r="D157" s="31" t="s">
        <v>2002</v>
      </c>
      <c r="E157" s="33">
        <v>70055</v>
      </c>
      <c r="F157" s="33">
        <v>1</v>
      </c>
      <c r="G157" s="33">
        <v>10.29</v>
      </c>
      <c r="H157" s="161">
        <f t="shared" si="4"/>
        <v>10.29</v>
      </c>
      <c r="I157" s="165">
        <f t="shared" si="5"/>
        <v>10.29</v>
      </c>
      <c r="J157" s="165"/>
      <c r="K157" s="28"/>
    </row>
    <row r="158" spans="1:11" ht="15">
      <c r="A158" s="28"/>
      <c r="B158" s="31" t="s">
        <v>80</v>
      </c>
      <c r="C158" s="32">
        <v>10019111</v>
      </c>
      <c r="D158" s="31" t="s">
        <v>85</v>
      </c>
      <c r="E158" s="33">
        <v>70055</v>
      </c>
      <c r="F158" s="33">
        <v>7</v>
      </c>
      <c r="G158" s="33">
        <v>10.290000000000001</v>
      </c>
      <c r="H158" s="161">
        <f t="shared" si="4"/>
        <v>72.03</v>
      </c>
      <c r="I158" s="165">
        <f t="shared" si="5"/>
        <v>72.03</v>
      </c>
      <c r="J158" s="165"/>
      <c r="K158" s="28"/>
    </row>
    <row r="159" spans="1:11" ht="15">
      <c r="A159" s="28"/>
      <c r="B159" s="31" t="s">
        <v>73</v>
      </c>
      <c r="C159" s="32">
        <v>50024301</v>
      </c>
      <c r="D159" s="31" t="s">
        <v>74</v>
      </c>
      <c r="E159" s="33">
        <v>70071</v>
      </c>
      <c r="F159" s="33">
        <v>3</v>
      </c>
      <c r="G159" s="33">
        <v>5.82</v>
      </c>
      <c r="H159" s="161">
        <f t="shared" si="4"/>
        <v>17.46</v>
      </c>
      <c r="I159" s="165">
        <f t="shared" si="5"/>
        <v>17.46</v>
      </c>
      <c r="J159" s="165"/>
      <c r="K159" s="28"/>
    </row>
    <row r="160" spans="1:11" ht="15">
      <c r="A160" s="28"/>
      <c r="B160" s="31" t="s">
        <v>80</v>
      </c>
      <c r="C160" s="32">
        <v>10020301</v>
      </c>
      <c r="D160" s="31" t="s">
        <v>86</v>
      </c>
      <c r="E160" s="33">
        <v>70071</v>
      </c>
      <c r="F160" s="33">
        <v>8</v>
      </c>
      <c r="G160" s="33">
        <v>5.82</v>
      </c>
      <c r="H160" s="161">
        <f t="shared" si="4"/>
        <v>46.56</v>
      </c>
      <c r="I160" s="165">
        <f t="shared" si="5"/>
        <v>46.56</v>
      </c>
      <c r="J160" s="165"/>
      <c r="K160" s="28"/>
    </row>
    <row r="161" spans="1:11" ht="15">
      <c r="A161" s="28"/>
      <c r="B161" s="31" t="s">
        <v>69</v>
      </c>
      <c r="C161" s="32">
        <v>170020401</v>
      </c>
      <c r="D161" s="31" t="s">
        <v>70</v>
      </c>
      <c r="E161" s="33">
        <v>70101</v>
      </c>
      <c r="F161" s="33">
        <v>14</v>
      </c>
      <c r="G161" s="33">
        <v>5.63</v>
      </c>
      <c r="H161" s="161">
        <f t="shared" si="4"/>
        <v>78.819999999999993</v>
      </c>
      <c r="I161" s="165">
        <f t="shared" si="5"/>
        <v>78.819999999999993</v>
      </c>
      <c r="J161" s="165"/>
      <c r="K161" s="28"/>
    </row>
    <row r="162" spans="1:11" ht="15">
      <c r="A162" s="28"/>
      <c r="B162" s="31" t="s">
        <v>69</v>
      </c>
      <c r="C162" s="32">
        <v>270064503</v>
      </c>
      <c r="D162" s="31" t="s">
        <v>71</v>
      </c>
      <c r="E162" s="33">
        <v>70101</v>
      </c>
      <c r="F162" s="33">
        <v>1</v>
      </c>
      <c r="G162" s="33">
        <v>5.63</v>
      </c>
      <c r="H162" s="161">
        <f t="shared" si="4"/>
        <v>5.63</v>
      </c>
      <c r="I162" s="165">
        <f t="shared" si="5"/>
        <v>5.63</v>
      </c>
      <c r="J162" s="165"/>
      <c r="K162" s="28"/>
    </row>
    <row r="163" spans="1:11" ht="15">
      <c r="A163" s="28"/>
      <c r="B163" s="31" t="s">
        <v>69</v>
      </c>
      <c r="C163" s="32">
        <v>900200088</v>
      </c>
      <c r="D163" s="31" t="s">
        <v>2000</v>
      </c>
      <c r="E163" s="33">
        <v>70101</v>
      </c>
      <c r="F163" s="33">
        <v>1</v>
      </c>
      <c r="G163" s="33">
        <v>5.63</v>
      </c>
      <c r="H163" s="161">
        <f t="shared" si="4"/>
        <v>5.63</v>
      </c>
      <c r="I163" s="165">
        <f t="shared" si="5"/>
        <v>5.63</v>
      </c>
      <c r="J163" s="165"/>
      <c r="K163" s="28"/>
    </row>
    <row r="164" spans="1:11" ht="15">
      <c r="A164" s="28"/>
      <c r="B164" s="31" t="s">
        <v>69</v>
      </c>
      <c r="C164" s="32">
        <v>900200089</v>
      </c>
      <c r="D164" s="31" t="s">
        <v>72</v>
      </c>
      <c r="E164" s="33">
        <v>70101</v>
      </c>
      <c r="F164" s="33">
        <v>6</v>
      </c>
      <c r="G164" s="33">
        <v>5.63</v>
      </c>
      <c r="H164" s="161">
        <f t="shared" si="4"/>
        <v>33.78</v>
      </c>
      <c r="I164" s="165">
        <f t="shared" si="5"/>
        <v>33.78</v>
      </c>
      <c r="J164" s="165"/>
      <c r="K164" s="28"/>
    </row>
    <row r="165" spans="1:11" ht="15">
      <c r="A165" s="28"/>
      <c r="B165" s="31" t="s">
        <v>73</v>
      </c>
      <c r="C165" s="32">
        <v>50024301</v>
      </c>
      <c r="D165" s="31" t="s">
        <v>74</v>
      </c>
      <c r="E165" s="33">
        <v>70101</v>
      </c>
      <c r="F165" s="33">
        <v>2</v>
      </c>
      <c r="G165" s="33">
        <v>5.63</v>
      </c>
      <c r="H165" s="161">
        <f t="shared" si="4"/>
        <v>11.26</v>
      </c>
      <c r="I165" s="165">
        <f t="shared" si="5"/>
        <v>11.26</v>
      </c>
      <c r="J165" s="165"/>
      <c r="K165" s="28"/>
    </row>
    <row r="166" spans="1:11" ht="15">
      <c r="A166" s="28"/>
      <c r="B166" s="31" t="s">
        <v>73</v>
      </c>
      <c r="C166" s="32">
        <v>600200001</v>
      </c>
      <c r="D166" s="31" t="s">
        <v>77</v>
      </c>
      <c r="E166" s="33">
        <v>70101</v>
      </c>
      <c r="F166" s="33">
        <v>1</v>
      </c>
      <c r="G166" s="33">
        <v>5.63</v>
      </c>
      <c r="H166" s="161">
        <f t="shared" si="4"/>
        <v>5.63</v>
      </c>
      <c r="I166" s="165">
        <f t="shared" si="5"/>
        <v>5.63</v>
      </c>
      <c r="J166" s="165"/>
      <c r="K166" s="28"/>
    </row>
    <row r="167" spans="1:11" ht="15">
      <c r="A167" s="28"/>
      <c r="B167" s="31" t="s">
        <v>80</v>
      </c>
      <c r="C167" s="32">
        <v>10000343</v>
      </c>
      <c r="D167" s="31" t="s">
        <v>81</v>
      </c>
      <c r="E167" s="33">
        <v>70101</v>
      </c>
      <c r="F167" s="33">
        <v>6</v>
      </c>
      <c r="G167" s="33">
        <v>5.63</v>
      </c>
      <c r="H167" s="161">
        <f t="shared" si="4"/>
        <v>33.78</v>
      </c>
      <c r="I167" s="165">
        <f t="shared" si="5"/>
        <v>33.78</v>
      </c>
      <c r="J167" s="165"/>
      <c r="K167" s="28"/>
    </row>
    <row r="168" spans="1:11" ht="15">
      <c r="A168" s="28"/>
      <c r="B168" s="31" t="s">
        <v>80</v>
      </c>
      <c r="C168" s="32">
        <v>10000427</v>
      </c>
      <c r="D168" s="31" t="s">
        <v>82</v>
      </c>
      <c r="E168" s="33">
        <v>70101</v>
      </c>
      <c r="F168" s="33">
        <v>4</v>
      </c>
      <c r="G168" s="33">
        <v>5.63</v>
      </c>
      <c r="H168" s="161">
        <f t="shared" si="4"/>
        <v>22.52</v>
      </c>
      <c r="I168" s="165">
        <f t="shared" si="5"/>
        <v>22.52</v>
      </c>
      <c r="J168" s="165"/>
      <c r="K168" s="28"/>
    </row>
    <row r="169" spans="1:11" ht="15">
      <c r="A169" s="28"/>
      <c r="B169" s="31" t="s">
        <v>80</v>
      </c>
      <c r="C169" s="32">
        <v>10001409</v>
      </c>
      <c r="D169" s="31" t="s">
        <v>2001</v>
      </c>
      <c r="E169" s="33">
        <v>70101</v>
      </c>
      <c r="F169" s="33">
        <v>1</v>
      </c>
      <c r="G169" s="33">
        <v>5.63</v>
      </c>
      <c r="H169" s="161">
        <f t="shared" si="4"/>
        <v>5.63</v>
      </c>
      <c r="I169" s="165">
        <f t="shared" si="5"/>
        <v>5.63</v>
      </c>
      <c r="J169" s="165"/>
      <c r="K169" s="28"/>
    </row>
    <row r="170" spans="1:11" ht="15">
      <c r="A170" s="28"/>
      <c r="B170" s="31" t="s">
        <v>80</v>
      </c>
      <c r="C170" s="32">
        <v>10001535</v>
      </c>
      <c r="D170" s="31" t="s">
        <v>83</v>
      </c>
      <c r="E170" s="33">
        <v>70101</v>
      </c>
      <c r="F170" s="33">
        <v>6</v>
      </c>
      <c r="G170" s="33">
        <v>5.63</v>
      </c>
      <c r="H170" s="161">
        <f t="shared" si="4"/>
        <v>33.78</v>
      </c>
      <c r="I170" s="165">
        <f t="shared" si="5"/>
        <v>33.78</v>
      </c>
      <c r="J170" s="165"/>
      <c r="K170" s="28"/>
    </row>
    <row r="171" spans="1:11" ht="15">
      <c r="A171" s="28"/>
      <c r="B171" s="31" t="s">
        <v>80</v>
      </c>
      <c r="C171" s="32">
        <v>10001913</v>
      </c>
      <c r="D171" s="31" t="s">
        <v>2002</v>
      </c>
      <c r="E171" s="33">
        <v>70101</v>
      </c>
      <c r="F171" s="33">
        <v>2</v>
      </c>
      <c r="G171" s="33">
        <v>5.63</v>
      </c>
      <c r="H171" s="161">
        <f t="shared" si="4"/>
        <v>11.26</v>
      </c>
      <c r="I171" s="165">
        <f t="shared" si="5"/>
        <v>11.26</v>
      </c>
      <c r="J171" s="165"/>
      <c r="K171" s="28"/>
    </row>
    <row r="172" spans="1:11" ht="15">
      <c r="A172" s="28"/>
      <c r="B172" s="31" t="s">
        <v>80</v>
      </c>
      <c r="C172" s="32">
        <v>10001978</v>
      </c>
      <c r="D172" s="31" t="s">
        <v>84</v>
      </c>
      <c r="E172" s="33">
        <v>70101</v>
      </c>
      <c r="F172" s="33">
        <v>8</v>
      </c>
      <c r="G172" s="33">
        <v>5.63</v>
      </c>
      <c r="H172" s="161">
        <f t="shared" si="4"/>
        <v>45.04</v>
      </c>
      <c r="I172" s="165">
        <f t="shared" si="5"/>
        <v>45.04</v>
      </c>
      <c r="J172" s="165"/>
      <c r="K172" s="28"/>
    </row>
    <row r="173" spans="1:11" ht="15">
      <c r="A173" s="28"/>
      <c r="B173" s="31" t="s">
        <v>80</v>
      </c>
      <c r="C173" s="32">
        <v>10019111</v>
      </c>
      <c r="D173" s="31" t="s">
        <v>85</v>
      </c>
      <c r="E173" s="33">
        <v>70101</v>
      </c>
      <c r="F173" s="33">
        <v>20</v>
      </c>
      <c r="G173" s="33">
        <v>5.63</v>
      </c>
      <c r="H173" s="161">
        <f t="shared" si="4"/>
        <v>112.6</v>
      </c>
      <c r="I173" s="165">
        <f t="shared" si="5"/>
        <v>112.6</v>
      </c>
      <c r="J173" s="165"/>
      <c r="K173" s="28"/>
    </row>
    <row r="174" spans="1:11" ht="15">
      <c r="A174" s="28"/>
      <c r="B174" s="31" t="s">
        <v>80</v>
      </c>
      <c r="C174" s="32">
        <v>10020301</v>
      </c>
      <c r="D174" s="31" t="s">
        <v>86</v>
      </c>
      <c r="E174" s="33">
        <v>70101</v>
      </c>
      <c r="F174" s="33">
        <v>6</v>
      </c>
      <c r="G174" s="33">
        <v>5.63</v>
      </c>
      <c r="H174" s="161">
        <f t="shared" si="4"/>
        <v>33.78</v>
      </c>
      <c r="I174" s="165">
        <f t="shared" si="5"/>
        <v>33.78</v>
      </c>
      <c r="J174" s="165"/>
      <c r="K174" s="28"/>
    </row>
    <row r="175" spans="1:11" ht="15">
      <c r="A175" s="28"/>
      <c r="B175" s="31" t="s">
        <v>80</v>
      </c>
      <c r="C175" s="32">
        <v>10064120</v>
      </c>
      <c r="D175" s="31" t="s">
        <v>88</v>
      </c>
      <c r="E175" s="33">
        <v>70101</v>
      </c>
      <c r="F175" s="33">
        <v>13</v>
      </c>
      <c r="G175" s="33">
        <v>5.63</v>
      </c>
      <c r="H175" s="161">
        <f t="shared" si="4"/>
        <v>73.19</v>
      </c>
      <c r="I175" s="165">
        <f t="shared" si="5"/>
        <v>73.19</v>
      </c>
      <c r="J175" s="165"/>
      <c r="K175" s="28"/>
    </row>
    <row r="176" spans="1:11" ht="15">
      <c r="A176" s="28"/>
      <c r="B176" s="31" t="s">
        <v>80</v>
      </c>
      <c r="C176" s="32">
        <v>10064502</v>
      </c>
      <c r="D176" s="31" t="s">
        <v>2003</v>
      </c>
      <c r="E176" s="33">
        <v>70101</v>
      </c>
      <c r="F176" s="33">
        <v>2</v>
      </c>
      <c r="G176" s="33">
        <v>5.63</v>
      </c>
      <c r="H176" s="161">
        <f t="shared" si="4"/>
        <v>11.26</v>
      </c>
      <c r="I176" s="165">
        <f t="shared" si="5"/>
        <v>11.26</v>
      </c>
      <c r="J176" s="165"/>
      <c r="K176" s="28"/>
    </row>
    <row r="177" spans="1:11" ht="15">
      <c r="A177" s="28"/>
      <c r="B177" s="31" t="s">
        <v>80</v>
      </c>
      <c r="C177" s="32">
        <v>10064521</v>
      </c>
      <c r="D177" s="31" t="s">
        <v>89</v>
      </c>
      <c r="E177" s="33">
        <v>70101</v>
      </c>
      <c r="F177" s="33">
        <v>19</v>
      </c>
      <c r="G177" s="33">
        <v>5.63</v>
      </c>
      <c r="H177" s="161">
        <f t="shared" si="4"/>
        <v>106.97</v>
      </c>
      <c r="I177" s="165">
        <f t="shared" si="5"/>
        <v>106.97</v>
      </c>
      <c r="J177" s="165"/>
      <c r="K177" s="28"/>
    </row>
    <row r="178" spans="1:11" ht="15">
      <c r="A178" s="28"/>
      <c r="B178" s="31" t="s">
        <v>80</v>
      </c>
      <c r="C178" s="32">
        <v>10064522</v>
      </c>
      <c r="D178" s="31" t="s">
        <v>2004</v>
      </c>
      <c r="E178" s="33">
        <v>70101</v>
      </c>
      <c r="F178" s="33">
        <v>5</v>
      </c>
      <c r="G178" s="33">
        <v>5.63</v>
      </c>
      <c r="H178" s="161">
        <f t="shared" si="4"/>
        <v>28.15</v>
      </c>
      <c r="I178" s="165">
        <f t="shared" si="5"/>
        <v>28.15</v>
      </c>
      <c r="J178" s="165"/>
      <c r="K178" s="28"/>
    </row>
    <row r="179" spans="1:11" ht="15">
      <c r="A179" s="28"/>
      <c r="B179" s="31" t="s">
        <v>80</v>
      </c>
      <c r="C179" s="32">
        <v>10077210</v>
      </c>
      <c r="D179" s="31" t="s">
        <v>2005</v>
      </c>
      <c r="E179" s="33">
        <v>70101</v>
      </c>
      <c r="F179" s="33">
        <v>2</v>
      </c>
      <c r="G179" s="33">
        <v>5.63</v>
      </c>
      <c r="H179" s="161">
        <f t="shared" si="4"/>
        <v>11.26</v>
      </c>
      <c r="I179" s="165">
        <f t="shared" si="5"/>
        <v>11.26</v>
      </c>
      <c r="J179" s="165"/>
      <c r="K179" s="28"/>
    </row>
    <row r="180" spans="1:11" ht="15">
      <c r="A180" s="28"/>
      <c r="B180" s="31" t="s">
        <v>80</v>
      </c>
      <c r="C180" s="32">
        <v>19277203</v>
      </c>
      <c r="D180" s="31" t="s">
        <v>2006</v>
      </c>
      <c r="E180" s="33">
        <v>70101</v>
      </c>
      <c r="F180" s="33">
        <v>1</v>
      </c>
      <c r="G180" s="33">
        <v>5.63</v>
      </c>
      <c r="H180" s="161">
        <f t="shared" si="4"/>
        <v>5.63</v>
      </c>
      <c r="I180" s="165">
        <f t="shared" si="5"/>
        <v>5.63</v>
      </c>
      <c r="J180" s="165"/>
      <c r="K180" s="28"/>
    </row>
    <row r="181" spans="1:11" ht="15">
      <c r="A181" s="28"/>
      <c r="B181" s="31" t="s">
        <v>80</v>
      </c>
      <c r="C181" s="32">
        <v>19464501</v>
      </c>
      <c r="D181" s="31" t="s">
        <v>2007</v>
      </c>
      <c r="E181" s="33">
        <v>70101</v>
      </c>
      <c r="F181" s="33">
        <v>1</v>
      </c>
      <c r="G181" s="33">
        <v>5.63</v>
      </c>
      <c r="H181" s="161">
        <f t="shared" si="4"/>
        <v>5.63</v>
      </c>
      <c r="I181" s="165">
        <f t="shared" si="5"/>
        <v>5.63</v>
      </c>
      <c r="J181" s="165"/>
      <c r="K181" s="28"/>
    </row>
    <row r="182" spans="1:11" ht="15">
      <c r="A182" s="28"/>
      <c r="B182" s="31" t="s">
        <v>80</v>
      </c>
      <c r="C182" s="32">
        <v>130000014</v>
      </c>
      <c r="D182" s="31" t="s">
        <v>2008</v>
      </c>
      <c r="E182" s="33">
        <v>70101</v>
      </c>
      <c r="F182" s="33">
        <v>1</v>
      </c>
      <c r="G182" s="33">
        <v>5.63</v>
      </c>
      <c r="H182" s="161">
        <f t="shared" si="4"/>
        <v>5.63</v>
      </c>
      <c r="I182" s="165">
        <f t="shared" si="5"/>
        <v>5.63</v>
      </c>
      <c r="J182" s="165"/>
      <c r="K182" s="28"/>
    </row>
    <row r="183" spans="1:11" ht="15">
      <c r="A183" s="28"/>
      <c r="B183" s="31" t="s">
        <v>80</v>
      </c>
      <c r="C183" s="32">
        <v>130000045</v>
      </c>
      <c r="D183" s="31" t="s">
        <v>94</v>
      </c>
      <c r="E183" s="33">
        <v>70101</v>
      </c>
      <c r="F183" s="33">
        <v>1</v>
      </c>
      <c r="G183" s="33">
        <v>5.63</v>
      </c>
      <c r="H183" s="161">
        <f t="shared" si="4"/>
        <v>5.63</v>
      </c>
      <c r="I183" s="165">
        <f t="shared" si="5"/>
        <v>5.63</v>
      </c>
      <c r="J183" s="165"/>
      <c r="K183" s="28"/>
    </row>
    <row r="184" spans="1:11" ht="15">
      <c r="A184" s="28"/>
      <c r="B184" s="31" t="s">
        <v>80</v>
      </c>
      <c r="C184" s="32">
        <v>130024102</v>
      </c>
      <c r="D184" s="31" t="s">
        <v>95</v>
      </c>
      <c r="E184" s="33">
        <v>70101</v>
      </c>
      <c r="F184" s="33">
        <v>1</v>
      </c>
      <c r="G184" s="33">
        <v>5.63</v>
      </c>
      <c r="H184" s="161">
        <f t="shared" si="4"/>
        <v>5.63</v>
      </c>
      <c r="I184" s="165">
        <f t="shared" si="5"/>
        <v>5.63</v>
      </c>
      <c r="J184" s="165"/>
      <c r="K184" s="28"/>
    </row>
    <row r="185" spans="1:11" ht="15">
      <c r="A185" s="28"/>
      <c r="B185" s="31" t="s">
        <v>80</v>
      </c>
      <c r="C185" s="32">
        <v>800600020</v>
      </c>
      <c r="D185" s="31" t="s">
        <v>2009</v>
      </c>
      <c r="E185" s="33">
        <v>70101</v>
      </c>
      <c r="F185" s="33">
        <v>4</v>
      </c>
      <c r="G185" s="33">
        <v>5.63</v>
      </c>
      <c r="H185" s="161">
        <f t="shared" si="4"/>
        <v>22.52</v>
      </c>
      <c r="I185" s="165">
        <f t="shared" si="5"/>
        <v>22.52</v>
      </c>
      <c r="J185" s="165"/>
      <c r="K185" s="28"/>
    </row>
    <row r="186" spans="1:11" ht="15">
      <c r="A186" s="28"/>
      <c r="B186" s="31" t="s">
        <v>80</v>
      </c>
      <c r="C186" s="32">
        <v>800800006</v>
      </c>
      <c r="D186" s="31" t="s">
        <v>97</v>
      </c>
      <c r="E186" s="33">
        <v>70101</v>
      </c>
      <c r="F186" s="33">
        <v>1</v>
      </c>
      <c r="G186" s="33">
        <v>5.63</v>
      </c>
      <c r="H186" s="161">
        <f t="shared" si="4"/>
        <v>5.63</v>
      </c>
      <c r="I186" s="165">
        <f t="shared" si="5"/>
        <v>5.63</v>
      </c>
      <c r="J186" s="165"/>
      <c r="K186" s="28"/>
    </row>
    <row r="187" spans="1:11" ht="15">
      <c r="A187" s="28"/>
      <c r="B187" s="31" t="s">
        <v>99</v>
      </c>
      <c r="C187" s="32">
        <v>420200053</v>
      </c>
      <c r="D187" s="31" t="s">
        <v>101</v>
      </c>
      <c r="E187" s="33">
        <v>70101</v>
      </c>
      <c r="F187" s="33">
        <v>8</v>
      </c>
      <c r="G187" s="33">
        <v>5.63</v>
      </c>
      <c r="H187" s="161">
        <f t="shared" si="4"/>
        <v>45.04</v>
      </c>
      <c r="I187" s="165">
        <f t="shared" si="5"/>
        <v>45.04</v>
      </c>
      <c r="J187" s="165"/>
      <c r="K187" s="28"/>
    </row>
    <row r="188" spans="1:11" ht="15">
      <c r="A188" s="28"/>
      <c r="B188" s="31" t="s">
        <v>99</v>
      </c>
      <c r="C188" s="32">
        <v>420200056</v>
      </c>
      <c r="D188" s="31" t="s">
        <v>2011</v>
      </c>
      <c r="E188" s="33">
        <v>70101</v>
      </c>
      <c r="F188" s="33">
        <v>2</v>
      </c>
      <c r="G188" s="33">
        <v>5.63</v>
      </c>
      <c r="H188" s="161">
        <f t="shared" si="4"/>
        <v>11.26</v>
      </c>
      <c r="I188" s="165">
        <f t="shared" si="5"/>
        <v>11.26</v>
      </c>
      <c r="J188" s="165"/>
      <c r="K188" s="28"/>
    </row>
    <row r="189" spans="1:11" ht="15">
      <c r="A189" s="28"/>
      <c r="B189" s="31" t="s">
        <v>99</v>
      </c>
      <c r="C189" s="32">
        <v>700200067</v>
      </c>
      <c r="D189" s="31" t="s">
        <v>102</v>
      </c>
      <c r="E189" s="33">
        <v>70101</v>
      </c>
      <c r="F189" s="33">
        <v>3</v>
      </c>
      <c r="G189" s="33">
        <v>5.63</v>
      </c>
      <c r="H189" s="161">
        <f t="shared" si="4"/>
        <v>16.89</v>
      </c>
      <c r="I189" s="165"/>
      <c r="J189" s="165">
        <f>H189</f>
        <v>16.89</v>
      </c>
      <c r="K189" s="28"/>
    </row>
    <row r="190" spans="1:11" ht="15">
      <c r="A190" s="28"/>
      <c r="B190" s="31" t="s">
        <v>99</v>
      </c>
      <c r="C190" s="32">
        <v>940200032</v>
      </c>
      <c r="D190" s="31" t="s">
        <v>103</v>
      </c>
      <c r="E190" s="33">
        <v>70101</v>
      </c>
      <c r="F190" s="33">
        <v>6</v>
      </c>
      <c r="G190" s="33">
        <v>5.63</v>
      </c>
      <c r="H190" s="161">
        <f t="shared" si="4"/>
        <v>33.78</v>
      </c>
      <c r="I190" s="165">
        <f t="shared" si="5"/>
        <v>33.78</v>
      </c>
      <c r="J190" s="165"/>
      <c r="K190" s="28"/>
    </row>
    <row r="191" spans="1:11" ht="15">
      <c r="A191" s="28"/>
      <c r="B191" s="31" t="s">
        <v>104</v>
      </c>
      <c r="C191" s="32">
        <v>406464501</v>
      </c>
      <c r="D191" s="31" t="s">
        <v>2012</v>
      </c>
      <c r="E191" s="33">
        <v>70101</v>
      </c>
      <c r="F191" s="33">
        <v>3</v>
      </c>
      <c r="G191" s="33">
        <v>5.63</v>
      </c>
      <c r="H191" s="161">
        <f t="shared" si="4"/>
        <v>16.89</v>
      </c>
      <c r="I191" s="165">
        <f t="shared" si="5"/>
        <v>16.89</v>
      </c>
      <c r="J191" s="165"/>
      <c r="K191" s="28"/>
    </row>
    <row r="192" spans="1:11" ht="15">
      <c r="A192" s="28"/>
      <c r="B192" s="31" t="s">
        <v>104</v>
      </c>
      <c r="C192" s="32">
        <v>740200016</v>
      </c>
      <c r="D192" s="31" t="s">
        <v>109</v>
      </c>
      <c r="E192" s="33">
        <v>70101</v>
      </c>
      <c r="F192" s="33">
        <v>2</v>
      </c>
      <c r="G192" s="33">
        <v>5.63</v>
      </c>
      <c r="H192" s="161">
        <f t="shared" si="4"/>
        <v>11.26</v>
      </c>
      <c r="I192" s="165">
        <f t="shared" si="5"/>
        <v>11.26</v>
      </c>
      <c r="J192" s="165"/>
      <c r="K192" s="28"/>
    </row>
    <row r="193" spans="1:11" ht="15">
      <c r="A193" s="28"/>
      <c r="B193" s="31" t="s">
        <v>104</v>
      </c>
      <c r="C193" s="32">
        <v>740200059</v>
      </c>
      <c r="D193" s="31" t="s">
        <v>110</v>
      </c>
      <c r="E193" s="33">
        <v>70101</v>
      </c>
      <c r="F193" s="33">
        <v>9</v>
      </c>
      <c r="G193" s="33">
        <v>5.63</v>
      </c>
      <c r="H193" s="161">
        <f t="shared" si="4"/>
        <v>50.67</v>
      </c>
      <c r="I193" s="165">
        <f t="shared" si="5"/>
        <v>50.67</v>
      </c>
      <c r="J193" s="165"/>
      <c r="K193" s="28"/>
    </row>
    <row r="194" spans="1:11" ht="15">
      <c r="A194" s="28"/>
      <c r="B194" s="31" t="s">
        <v>69</v>
      </c>
      <c r="C194" s="32">
        <v>170020401</v>
      </c>
      <c r="D194" s="31" t="s">
        <v>70</v>
      </c>
      <c r="E194" s="33">
        <v>70103</v>
      </c>
      <c r="F194" s="33">
        <v>5</v>
      </c>
      <c r="G194" s="33">
        <v>3.35</v>
      </c>
      <c r="H194" s="161">
        <f t="shared" si="4"/>
        <v>16.75</v>
      </c>
      <c r="I194" s="165">
        <f t="shared" si="5"/>
        <v>16.75</v>
      </c>
      <c r="J194" s="165"/>
      <c r="K194" s="28"/>
    </row>
    <row r="195" spans="1:11" ht="15">
      <c r="A195" s="28"/>
      <c r="B195" s="31" t="s">
        <v>69</v>
      </c>
      <c r="C195" s="32">
        <v>900200089</v>
      </c>
      <c r="D195" s="31" t="s">
        <v>72</v>
      </c>
      <c r="E195" s="33">
        <v>70103</v>
      </c>
      <c r="F195" s="33">
        <v>1</v>
      </c>
      <c r="G195" s="33">
        <v>3.35</v>
      </c>
      <c r="H195" s="161">
        <f t="shared" si="4"/>
        <v>3.35</v>
      </c>
      <c r="I195" s="165">
        <f t="shared" si="5"/>
        <v>3.35</v>
      </c>
      <c r="J195" s="165"/>
      <c r="K195" s="28"/>
    </row>
    <row r="196" spans="1:11" ht="15">
      <c r="A196" s="28"/>
      <c r="B196" s="31" t="s">
        <v>80</v>
      </c>
      <c r="C196" s="32">
        <v>10001409</v>
      </c>
      <c r="D196" s="31" t="s">
        <v>2001</v>
      </c>
      <c r="E196" s="33">
        <v>70103</v>
      </c>
      <c r="F196" s="33">
        <v>1</v>
      </c>
      <c r="G196" s="33">
        <v>3.35</v>
      </c>
      <c r="H196" s="161">
        <f t="shared" si="4"/>
        <v>3.35</v>
      </c>
      <c r="I196" s="165">
        <f t="shared" si="5"/>
        <v>3.35</v>
      </c>
      <c r="J196" s="165"/>
      <c r="K196" s="28"/>
    </row>
    <row r="197" spans="1:11" ht="15">
      <c r="A197" s="28"/>
      <c r="B197" s="31" t="s">
        <v>80</v>
      </c>
      <c r="C197" s="32">
        <v>10001535</v>
      </c>
      <c r="D197" s="31" t="s">
        <v>83</v>
      </c>
      <c r="E197" s="33">
        <v>70103</v>
      </c>
      <c r="F197" s="33">
        <v>1</v>
      </c>
      <c r="G197" s="33">
        <v>3.35</v>
      </c>
      <c r="H197" s="161">
        <f t="shared" si="4"/>
        <v>3.35</v>
      </c>
      <c r="I197" s="165">
        <f t="shared" si="5"/>
        <v>3.35</v>
      </c>
      <c r="J197" s="165"/>
      <c r="K197" s="28"/>
    </row>
    <row r="198" spans="1:11" ht="15">
      <c r="A198" s="28"/>
      <c r="B198" s="31" t="s">
        <v>80</v>
      </c>
      <c r="C198" s="32">
        <v>10001913</v>
      </c>
      <c r="D198" s="31" t="s">
        <v>2002</v>
      </c>
      <c r="E198" s="33">
        <v>70103</v>
      </c>
      <c r="F198" s="33">
        <v>1</v>
      </c>
      <c r="G198" s="33">
        <v>3.35</v>
      </c>
      <c r="H198" s="161">
        <f t="shared" si="4"/>
        <v>3.35</v>
      </c>
      <c r="I198" s="165">
        <f t="shared" si="5"/>
        <v>3.35</v>
      </c>
      <c r="J198" s="165"/>
      <c r="K198" s="28"/>
    </row>
    <row r="199" spans="1:11" ht="15">
      <c r="A199" s="28"/>
      <c r="B199" s="31" t="s">
        <v>80</v>
      </c>
      <c r="C199" s="32">
        <v>10001978</v>
      </c>
      <c r="D199" s="31" t="s">
        <v>84</v>
      </c>
      <c r="E199" s="33">
        <v>70103</v>
      </c>
      <c r="F199" s="33">
        <v>4</v>
      </c>
      <c r="G199" s="33">
        <v>3.35</v>
      </c>
      <c r="H199" s="161">
        <f t="shared" ref="H199:H262" si="6">F199*G199</f>
        <v>13.4</v>
      </c>
      <c r="I199" s="165">
        <f t="shared" si="5"/>
        <v>13.4</v>
      </c>
      <c r="J199" s="165"/>
      <c r="K199" s="28"/>
    </row>
    <row r="200" spans="1:11" ht="15">
      <c r="A200" s="28"/>
      <c r="B200" s="31" t="s">
        <v>80</v>
      </c>
      <c r="C200" s="32">
        <v>10019111</v>
      </c>
      <c r="D200" s="31" t="s">
        <v>85</v>
      </c>
      <c r="E200" s="33">
        <v>70103</v>
      </c>
      <c r="F200" s="33">
        <v>1</v>
      </c>
      <c r="G200" s="33">
        <v>3.35</v>
      </c>
      <c r="H200" s="161">
        <f t="shared" si="6"/>
        <v>3.35</v>
      </c>
      <c r="I200" s="165">
        <f t="shared" ref="I200:I263" si="7">H200</f>
        <v>3.35</v>
      </c>
      <c r="J200" s="165"/>
      <c r="K200" s="28"/>
    </row>
    <row r="201" spans="1:11" ht="15">
      <c r="A201" s="28"/>
      <c r="B201" s="31" t="s">
        <v>80</v>
      </c>
      <c r="C201" s="32">
        <v>10020301</v>
      </c>
      <c r="D201" s="31" t="s">
        <v>86</v>
      </c>
      <c r="E201" s="33">
        <v>70103</v>
      </c>
      <c r="F201" s="33">
        <v>2</v>
      </c>
      <c r="G201" s="33">
        <v>3.35</v>
      </c>
      <c r="H201" s="161">
        <f t="shared" si="6"/>
        <v>6.7</v>
      </c>
      <c r="I201" s="165">
        <f t="shared" si="7"/>
        <v>6.7</v>
      </c>
      <c r="J201" s="165"/>
      <c r="K201" s="28"/>
    </row>
    <row r="202" spans="1:11" ht="15">
      <c r="A202" s="28"/>
      <c r="B202" s="31" t="s">
        <v>80</v>
      </c>
      <c r="C202" s="32">
        <v>10064120</v>
      </c>
      <c r="D202" s="31" t="s">
        <v>88</v>
      </c>
      <c r="E202" s="33">
        <v>70103</v>
      </c>
      <c r="F202" s="33">
        <v>2</v>
      </c>
      <c r="G202" s="33">
        <v>3.35</v>
      </c>
      <c r="H202" s="161">
        <f t="shared" si="6"/>
        <v>6.7</v>
      </c>
      <c r="I202" s="165">
        <f t="shared" si="7"/>
        <v>6.7</v>
      </c>
      <c r="J202" s="165"/>
      <c r="K202" s="28"/>
    </row>
    <row r="203" spans="1:11" ht="15">
      <c r="A203" s="28"/>
      <c r="B203" s="31" t="s">
        <v>80</v>
      </c>
      <c r="C203" s="32">
        <v>10064502</v>
      </c>
      <c r="D203" s="31" t="s">
        <v>2003</v>
      </c>
      <c r="E203" s="33">
        <v>70103</v>
      </c>
      <c r="F203" s="33">
        <v>1</v>
      </c>
      <c r="G203" s="33">
        <v>3.35</v>
      </c>
      <c r="H203" s="161">
        <f t="shared" si="6"/>
        <v>3.35</v>
      </c>
      <c r="I203" s="165">
        <f t="shared" si="7"/>
        <v>3.35</v>
      </c>
      <c r="J203" s="165"/>
      <c r="K203" s="28"/>
    </row>
    <row r="204" spans="1:11" ht="15">
      <c r="A204" s="28"/>
      <c r="B204" s="31" t="s">
        <v>80</v>
      </c>
      <c r="C204" s="32">
        <v>10064521</v>
      </c>
      <c r="D204" s="31" t="s">
        <v>89</v>
      </c>
      <c r="E204" s="33">
        <v>70103</v>
      </c>
      <c r="F204" s="33">
        <v>1</v>
      </c>
      <c r="G204" s="33">
        <v>3.35</v>
      </c>
      <c r="H204" s="161">
        <f t="shared" si="6"/>
        <v>3.35</v>
      </c>
      <c r="I204" s="165">
        <f t="shared" si="7"/>
        <v>3.35</v>
      </c>
      <c r="J204" s="165"/>
      <c r="K204" s="28"/>
    </row>
    <row r="205" spans="1:11" ht="15">
      <c r="A205" s="28"/>
      <c r="B205" s="31" t="s">
        <v>80</v>
      </c>
      <c r="C205" s="32">
        <v>10077210</v>
      </c>
      <c r="D205" s="31" t="s">
        <v>2005</v>
      </c>
      <c r="E205" s="33">
        <v>70103</v>
      </c>
      <c r="F205" s="33">
        <v>2</v>
      </c>
      <c r="G205" s="33">
        <v>3.35</v>
      </c>
      <c r="H205" s="161">
        <f t="shared" si="6"/>
        <v>6.7</v>
      </c>
      <c r="I205" s="165">
        <f t="shared" si="7"/>
        <v>6.7</v>
      </c>
      <c r="J205" s="165"/>
      <c r="K205" s="28"/>
    </row>
    <row r="206" spans="1:11" ht="15">
      <c r="A206" s="28"/>
      <c r="B206" s="31" t="s">
        <v>99</v>
      </c>
      <c r="C206" s="32">
        <v>420200053</v>
      </c>
      <c r="D206" s="31" t="s">
        <v>101</v>
      </c>
      <c r="E206" s="33">
        <v>70103</v>
      </c>
      <c r="F206" s="33">
        <v>5</v>
      </c>
      <c r="G206" s="33">
        <v>3.35</v>
      </c>
      <c r="H206" s="161">
        <f t="shared" si="6"/>
        <v>16.75</v>
      </c>
      <c r="I206" s="165">
        <f t="shared" si="7"/>
        <v>16.75</v>
      </c>
      <c r="J206" s="165"/>
      <c r="K206" s="28"/>
    </row>
    <row r="207" spans="1:11" ht="15">
      <c r="A207" s="28"/>
      <c r="B207" s="31" t="s">
        <v>99</v>
      </c>
      <c r="C207" s="32">
        <v>420200056</v>
      </c>
      <c r="D207" s="31" t="s">
        <v>2011</v>
      </c>
      <c r="E207" s="33">
        <v>70103</v>
      </c>
      <c r="F207" s="33">
        <v>1</v>
      </c>
      <c r="G207" s="33">
        <v>3.35</v>
      </c>
      <c r="H207" s="161">
        <f t="shared" si="6"/>
        <v>3.35</v>
      </c>
      <c r="I207" s="165">
        <f t="shared" si="7"/>
        <v>3.35</v>
      </c>
      <c r="J207" s="165"/>
      <c r="K207" s="28"/>
    </row>
    <row r="208" spans="1:11" ht="15">
      <c r="A208" s="28"/>
      <c r="B208" s="31" t="s">
        <v>99</v>
      </c>
      <c r="C208" s="32">
        <v>700200067</v>
      </c>
      <c r="D208" s="31" t="s">
        <v>102</v>
      </c>
      <c r="E208" s="33">
        <v>70103</v>
      </c>
      <c r="F208" s="33">
        <v>2</v>
      </c>
      <c r="G208" s="33">
        <v>3.35</v>
      </c>
      <c r="H208" s="161">
        <f t="shared" si="6"/>
        <v>6.7</v>
      </c>
      <c r="I208" s="165"/>
      <c r="J208" s="165">
        <f>H208</f>
        <v>6.7</v>
      </c>
      <c r="K208" s="28"/>
    </row>
    <row r="209" spans="1:11" ht="15">
      <c r="A209" s="28"/>
      <c r="B209" s="31" t="s">
        <v>99</v>
      </c>
      <c r="C209" s="32">
        <v>940200032</v>
      </c>
      <c r="D209" s="31" t="s">
        <v>103</v>
      </c>
      <c r="E209" s="33">
        <v>70103</v>
      </c>
      <c r="F209" s="33">
        <v>1</v>
      </c>
      <c r="G209" s="33">
        <v>3.35</v>
      </c>
      <c r="H209" s="161">
        <f t="shared" si="6"/>
        <v>3.35</v>
      </c>
      <c r="I209" s="165">
        <f t="shared" si="7"/>
        <v>3.35</v>
      </c>
      <c r="J209" s="165"/>
      <c r="K209" s="28"/>
    </row>
    <row r="210" spans="1:11" ht="15">
      <c r="A210" s="28"/>
      <c r="B210" s="31" t="s">
        <v>104</v>
      </c>
      <c r="C210" s="32">
        <v>740200059</v>
      </c>
      <c r="D210" s="31" t="s">
        <v>110</v>
      </c>
      <c r="E210" s="33">
        <v>70103</v>
      </c>
      <c r="F210" s="33">
        <v>7</v>
      </c>
      <c r="G210" s="33">
        <v>3.35</v>
      </c>
      <c r="H210" s="161">
        <f t="shared" si="6"/>
        <v>23.45</v>
      </c>
      <c r="I210" s="165">
        <f t="shared" si="7"/>
        <v>23.45</v>
      </c>
      <c r="J210" s="165"/>
      <c r="K210" s="28"/>
    </row>
    <row r="211" spans="1:11" ht="15">
      <c r="A211" s="28"/>
      <c r="B211" s="31" t="s">
        <v>80</v>
      </c>
      <c r="C211" s="32">
        <v>10001978</v>
      </c>
      <c r="D211" s="31" t="s">
        <v>84</v>
      </c>
      <c r="E211" s="33">
        <v>70104</v>
      </c>
      <c r="F211" s="33">
        <v>1</v>
      </c>
      <c r="G211" s="33">
        <v>2.33</v>
      </c>
      <c r="H211" s="161">
        <f t="shared" si="6"/>
        <v>2.33</v>
      </c>
      <c r="I211" s="165">
        <f t="shared" si="7"/>
        <v>2.33</v>
      </c>
      <c r="J211" s="165"/>
      <c r="K211" s="28"/>
    </row>
    <row r="212" spans="1:11" ht="15">
      <c r="A212" s="28"/>
      <c r="B212" s="31" t="s">
        <v>69</v>
      </c>
      <c r="C212" s="32">
        <v>170020401</v>
      </c>
      <c r="D212" s="31" t="s">
        <v>70</v>
      </c>
      <c r="E212" s="33">
        <v>70108</v>
      </c>
      <c r="F212" s="33">
        <v>3</v>
      </c>
      <c r="G212" s="33">
        <v>4.8099999999999996</v>
      </c>
      <c r="H212" s="161">
        <f t="shared" si="6"/>
        <v>14.43</v>
      </c>
      <c r="I212" s="165">
        <f t="shared" si="7"/>
        <v>14.43</v>
      </c>
      <c r="J212" s="165"/>
      <c r="K212" s="28"/>
    </row>
    <row r="213" spans="1:11" ht="15">
      <c r="A213" s="28"/>
      <c r="B213" s="31" t="s">
        <v>80</v>
      </c>
      <c r="C213" s="32">
        <v>10019111</v>
      </c>
      <c r="D213" s="31" t="s">
        <v>85</v>
      </c>
      <c r="E213" s="33">
        <v>70108</v>
      </c>
      <c r="F213" s="33">
        <v>1</v>
      </c>
      <c r="G213" s="33">
        <v>4.8099999999999996</v>
      </c>
      <c r="H213" s="161">
        <f t="shared" si="6"/>
        <v>4.8099999999999996</v>
      </c>
      <c r="I213" s="165">
        <f t="shared" si="7"/>
        <v>4.8099999999999996</v>
      </c>
      <c r="J213" s="165"/>
      <c r="K213" s="28"/>
    </row>
    <row r="214" spans="1:11" ht="15">
      <c r="A214" s="28"/>
      <c r="B214" s="31" t="s">
        <v>80</v>
      </c>
      <c r="C214" s="32">
        <v>10077210</v>
      </c>
      <c r="D214" s="31" t="s">
        <v>2005</v>
      </c>
      <c r="E214" s="33">
        <v>70108</v>
      </c>
      <c r="F214" s="33">
        <v>1</v>
      </c>
      <c r="G214" s="33">
        <v>4.8099999999999996</v>
      </c>
      <c r="H214" s="161">
        <f t="shared" si="6"/>
        <v>4.8099999999999996</v>
      </c>
      <c r="I214" s="165">
        <f t="shared" si="7"/>
        <v>4.8099999999999996</v>
      </c>
      <c r="J214" s="165"/>
      <c r="K214" s="28"/>
    </row>
    <row r="215" spans="1:11" ht="15">
      <c r="A215" s="28"/>
      <c r="B215" s="31" t="s">
        <v>99</v>
      </c>
      <c r="C215" s="32">
        <v>420200053</v>
      </c>
      <c r="D215" s="31" t="s">
        <v>101</v>
      </c>
      <c r="E215" s="33">
        <v>70108</v>
      </c>
      <c r="F215" s="33">
        <v>4</v>
      </c>
      <c r="G215" s="33">
        <v>4.8099999999999996</v>
      </c>
      <c r="H215" s="161">
        <f t="shared" si="6"/>
        <v>19.239999999999998</v>
      </c>
      <c r="I215" s="165">
        <f t="shared" si="7"/>
        <v>19.239999999999998</v>
      </c>
      <c r="J215" s="165"/>
      <c r="K215" s="28"/>
    </row>
    <row r="216" spans="1:11" ht="15">
      <c r="A216" s="28"/>
      <c r="B216" s="31" t="s">
        <v>99</v>
      </c>
      <c r="C216" s="32">
        <v>700200067</v>
      </c>
      <c r="D216" s="31" t="s">
        <v>102</v>
      </c>
      <c r="E216" s="33">
        <v>70108</v>
      </c>
      <c r="F216" s="33">
        <v>1</v>
      </c>
      <c r="G216" s="33">
        <v>4.8099999999999996</v>
      </c>
      <c r="H216" s="161">
        <f t="shared" si="6"/>
        <v>4.8099999999999996</v>
      </c>
      <c r="I216" s="165"/>
      <c r="J216" s="165">
        <f>H216</f>
        <v>4.8099999999999996</v>
      </c>
      <c r="K216" s="28"/>
    </row>
    <row r="217" spans="1:11" ht="15">
      <c r="A217" s="28"/>
      <c r="B217" s="31" t="s">
        <v>104</v>
      </c>
      <c r="C217" s="32">
        <v>740200059</v>
      </c>
      <c r="D217" s="31" t="s">
        <v>110</v>
      </c>
      <c r="E217" s="33">
        <v>70108</v>
      </c>
      <c r="F217" s="33">
        <v>2</v>
      </c>
      <c r="G217" s="33">
        <v>4.8099999999999996</v>
      </c>
      <c r="H217" s="161">
        <f t="shared" si="6"/>
        <v>9.6199999999999992</v>
      </c>
      <c r="I217" s="165">
        <f t="shared" si="7"/>
        <v>9.6199999999999992</v>
      </c>
      <c r="J217" s="165"/>
      <c r="K217" s="28"/>
    </row>
    <row r="218" spans="1:11" ht="15">
      <c r="A218" s="28"/>
      <c r="B218" s="31" t="s">
        <v>69</v>
      </c>
      <c r="C218" s="32">
        <v>170020401</v>
      </c>
      <c r="D218" s="31" t="s">
        <v>70</v>
      </c>
      <c r="E218" s="33">
        <v>70109</v>
      </c>
      <c r="F218" s="33">
        <v>5</v>
      </c>
      <c r="G218" s="33">
        <v>5.9799999999999995</v>
      </c>
      <c r="H218" s="161">
        <f t="shared" si="6"/>
        <v>29.9</v>
      </c>
      <c r="I218" s="165">
        <f t="shared" si="7"/>
        <v>29.9</v>
      </c>
      <c r="J218" s="165"/>
      <c r="K218" s="28"/>
    </row>
    <row r="219" spans="1:11" ht="15">
      <c r="A219" s="28"/>
      <c r="B219" s="31" t="s">
        <v>69</v>
      </c>
      <c r="C219" s="32">
        <v>900200089</v>
      </c>
      <c r="D219" s="31" t="s">
        <v>72</v>
      </c>
      <c r="E219" s="33">
        <v>70109</v>
      </c>
      <c r="F219" s="33">
        <v>1</v>
      </c>
      <c r="G219" s="33">
        <v>5.98</v>
      </c>
      <c r="H219" s="161">
        <f t="shared" si="6"/>
        <v>5.98</v>
      </c>
      <c r="I219" s="165">
        <f t="shared" si="7"/>
        <v>5.98</v>
      </c>
      <c r="J219" s="165"/>
      <c r="K219" s="28"/>
    </row>
    <row r="220" spans="1:11" ht="15">
      <c r="A220" s="28"/>
      <c r="B220" s="31" t="s">
        <v>80</v>
      </c>
      <c r="C220" s="32">
        <v>10001409</v>
      </c>
      <c r="D220" s="31" t="s">
        <v>2001</v>
      </c>
      <c r="E220" s="33">
        <v>70109</v>
      </c>
      <c r="F220" s="33">
        <v>1</v>
      </c>
      <c r="G220" s="33">
        <v>5.98</v>
      </c>
      <c r="H220" s="161">
        <f t="shared" si="6"/>
        <v>5.98</v>
      </c>
      <c r="I220" s="165">
        <f t="shared" si="7"/>
        <v>5.98</v>
      </c>
      <c r="J220" s="165"/>
      <c r="K220" s="28"/>
    </row>
    <row r="221" spans="1:11" ht="15">
      <c r="A221" s="28"/>
      <c r="B221" s="31" t="s">
        <v>80</v>
      </c>
      <c r="C221" s="32">
        <v>10001535</v>
      </c>
      <c r="D221" s="31" t="s">
        <v>83</v>
      </c>
      <c r="E221" s="33">
        <v>70109</v>
      </c>
      <c r="F221" s="33">
        <v>1</v>
      </c>
      <c r="G221" s="33">
        <v>5.98</v>
      </c>
      <c r="H221" s="161">
        <f t="shared" si="6"/>
        <v>5.98</v>
      </c>
      <c r="I221" s="165">
        <f t="shared" si="7"/>
        <v>5.98</v>
      </c>
      <c r="J221" s="165"/>
      <c r="K221" s="28"/>
    </row>
    <row r="222" spans="1:11" ht="15">
      <c r="A222" s="28"/>
      <c r="B222" s="31" t="s">
        <v>80</v>
      </c>
      <c r="C222" s="32">
        <v>10001913</v>
      </c>
      <c r="D222" s="31" t="s">
        <v>2002</v>
      </c>
      <c r="E222" s="33">
        <v>70109</v>
      </c>
      <c r="F222" s="33">
        <v>1</v>
      </c>
      <c r="G222" s="33">
        <v>5.98</v>
      </c>
      <c r="H222" s="161">
        <f t="shared" si="6"/>
        <v>5.98</v>
      </c>
      <c r="I222" s="165">
        <f t="shared" si="7"/>
        <v>5.98</v>
      </c>
      <c r="J222" s="165"/>
      <c r="K222" s="28"/>
    </row>
    <row r="223" spans="1:11" ht="15">
      <c r="A223" s="28"/>
      <c r="B223" s="31" t="s">
        <v>80</v>
      </c>
      <c r="C223" s="32">
        <v>10001978</v>
      </c>
      <c r="D223" s="31" t="s">
        <v>84</v>
      </c>
      <c r="E223" s="33">
        <v>70109</v>
      </c>
      <c r="F223" s="33">
        <v>4</v>
      </c>
      <c r="G223" s="33">
        <v>5.98</v>
      </c>
      <c r="H223" s="161">
        <f t="shared" si="6"/>
        <v>23.92</v>
      </c>
      <c r="I223" s="165">
        <f t="shared" si="7"/>
        <v>23.92</v>
      </c>
      <c r="J223" s="165"/>
      <c r="K223" s="28"/>
    </row>
    <row r="224" spans="1:11" ht="15">
      <c r="A224" s="28"/>
      <c r="B224" s="31" t="s">
        <v>80</v>
      </c>
      <c r="C224" s="32">
        <v>10019111</v>
      </c>
      <c r="D224" s="31" t="s">
        <v>85</v>
      </c>
      <c r="E224" s="33">
        <v>70109</v>
      </c>
      <c r="F224" s="33">
        <v>1</v>
      </c>
      <c r="G224" s="33">
        <v>5.98</v>
      </c>
      <c r="H224" s="161">
        <f t="shared" si="6"/>
        <v>5.98</v>
      </c>
      <c r="I224" s="165">
        <f t="shared" si="7"/>
        <v>5.98</v>
      </c>
      <c r="J224" s="165"/>
      <c r="K224" s="28"/>
    </row>
    <row r="225" spans="1:11" ht="15">
      <c r="A225" s="28"/>
      <c r="B225" s="31" t="s">
        <v>80</v>
      </c>
      <c r="C225" s="32">
        <v>10020301</v>
      </c>
      <c r="D225" s="31" t="s">
        <v>86</v>
      </c>
      <c r="E225" s="33">
        <v>70109</v>
      </c>
      <c r="F225" s="33">
        <v>2</v>
      </c>
      <c r="G225" s="33">
        <v>5.98</v>
      </c>
      <c r="H225" s="161">
        <f t="shared" si="6"/>
        <v>11.96</v>
      </c>
      <c r="I225" s="165">
        <f t="shared" si="7"/>
        <v>11.96</v>
      </c>
      <c r="J225" s="165"/>
      <c r="K225" s="28"/>
    </row>
    <row r="226" spans="1:11" ht="15">
      <c r="A226" s="28"/>
      <c r="B226" s="31" t="s">
        <v>80</v>
      </c>
      <c r="C226" s="32">
        <v>10064120</v>
      </c>
      <c r="D226" s="31" t="s">
        <v>88</v>
      </c>
      <c r="E226" s="33">
        <v>70109</v>
      </c>
      <c r="F226" s="33">
        <v>2</v>
      </c>
      <c r="G226" s="33">
        <v>5.98</v>
      </c>
      <c r="H226" s="161">
        <f t="shared" si="6"/>
        <v>11.96</v>
      </c>
      <c r="I226" s="165">
        <f t="shared" si="7"/>
        <v>11.96</v>
      </c>
      <c r="J226" s="165"/>
      <c r="K226" s="28"/>
    </row>
    <row r="227" spans="1:11" ht="15">
      <c r="A227" s="28"/>
      <c r="B227" s="31" t="s">
        <v>80</v>
      </c>
      <c r="C227" s="32">
        <v>10064502</v>
      </c>
      <c r="D227" s="31" t="s">
        <v>2003</v>
      </c>
      <c r="E227" s="33">
        <v>70109</v>
      </c>
      <c r="F227" s="33">
        <v>1</v>
      </c>
      <c r="G227" s="33">
        <v>5.98</v>
      </c>
      <c r="H227" s="161">
        <f t="shared" si="6"/>
        <v>5.98</v>
      </c>
      <c r="I227" s="165">
        <f t="shared" si="7"/>
        <v>5.98</v>
      </c>
      <c r="J227" s="165"/>
      <c r="K227" s="28"/>
    </row>
    <row r="228" spans="1:11" ht="15">
      <c r="A228" s="28"/>
      <c r="B228" s="31" t="s">
        <v>80</v>
      </c>
      <c r="C228" s="32">
        <v>10064521</v>
      </c>
      <c r="D228" s="31" t="s">
        <v>89</v>
      </c>
      <c r="E228" s="33">
        <v>70109</v>
      </c>
      <c r="F228" s="33">
        <v>1</v>
      </c>
      <c r="G228" s="33">
        <v>5.98</v>
      </c>
      <c r="H228" s="161">
        <f t="shared" si="6"/>
        <v>5.98</v>
      </c>
      <c r="I228" s="165">
        <f t="shared" si="7"/>
        <v>5.98</v>
      </c>
      <c r="J228" s="165"/>
      <c r="K228" s="28"/>
    </row>
    <row r="229" spans="1:11" ht="15">
      <c r="A229" s="28"/>
      <c r="B229" s="31" t="s">
        <v>80</v>
      </c>
      <c r="C229" s="32">
        <v>10077210</v>
      </c>
      <c r="D229" s="31" t="s">
        <v>2005</v>
      </c>
      <c r="E229" s="33">
        <v>70109</v>
      </c>
      <c r="F229" s="33">
        <v>2</v>
      </c>
      <c r="G229" s="33">
        <v>5.98</v>
      </c>
      <c r="H229" s="161">
        <f t="shared" si="6"/>
        <v>11.96</v>
      </c>
      <c r="I229" s="165">
        <f t="shared" si="7"/>
        <v>11.96</v>
      </c>
      <c r="J229" s="165"/>
      <c r="K229" s="28"/>
    </row>
    <row r="230" spans="1:11" ht="15">
      <c r="A230" s="28"/>
      <c r="B230" s="31" t="s">
        <v>99</v>
      </c>
      <c r="C230" s="32">
        <v>420200053</v>
      </c>
      <c r="D230" s="31" t="s">
        <v>101</v>
      </c>
      <c r="E230" s="33">
        <v>70109</v>
      </c>
      <c r="F230" s="33">
        <v>5</v>
      </c>
      <c r="G230" s="33">
        <v>5.9799999999999995</v>
      </c>
      <c r="H230" s="161">
        <f t="shared" si="6"/>
        <v>29.9</v>
      </c>
      <c r="I230" s="165">
        <f t="shared" si="7"/>
        <v>29.9</v>
      </c>
      <c r="J230" s="165"/>
      <c r="K230" s="28"/>
    </row>
    <row r="231" spans="1:11" ht="15">
      <c r="A231" s="28"/>
      <c r="B231" s="31" t="s">
        <v>99</v>
      </c>
      <c r="C231" s="32">
        <v>420200056</v>
      </c>
      <c r="D231" s="31" t="s">
        <v>2011</v>
      </c>
      <c r="E231" s="33">
        <v>70109</v>
      </c>
      <c r="F231" s="33">
        <v>1</v>
      </c>
      <c r="G231" s="33">
        <v>5.98</v>
      </c>
      <c r="H231" s="161">
        <f t="shared" si="6"/>
        <v>5.98</v>
      </c>
      <c r="I231" s="165">
        <f t="shared" si="7"/>
        <v>5.98</v>
      </c>
      <c r="J231" s="165"/>
      <c r="K231" s="28"/>
    </row>
    <row r="232" spans="1:11" ht="15">
      <c r="A232" s="28"/>
      <c r="B232" s="31" t="s">
        <v>99</v>
      </c>
      <c r="C232" s="32">
        <v>700200067</v>
      </c>
      <c r="D232" s="31" t="s">
        <v>102</v>
      </c>
      <c r="E232" s="33">
        <v>70109</v>
      </c>
      <c r="F232" s="33">
        <v>2</v>
      </c>
      <c r="G232" s="33">
        <v>5.98</v>
      </c>
      <c r="H232" s="161">
        <f t="shared" si="6"/>
        <v>11.96</v>
      </c>
      <c r="I232" s="165"/>
      <c r="J232" s="165">
        <f>H232</f>
        <v>11.96</v>
      </c>
      <c r="K232" s="28"/>
    </row>
    <row r="233" spans="1:11" ht="15">
      <c r="A233" s="28"/>
      <c r="B233" s="31" t="s">
        <v>99</v>
      </c>
      <c r="C233" s="32">
        <v>940200032</v>
      </c>
      <c r="D233" s="31" t="s">
        <v>103</v>
      </c>
      <c r="E233" s="33">
        <v>70109</v>
      </c>
      <c r="F233" s="33">
        <v>1</v>
      </c>
      <c r="G233" s="33">
        <v>5.98</v>
      </c>
      <c r="H233" s="161">
        <f t="shared" si="6"/>
        <v>5.98</v>
      </c>
      <c r="I233" s="165">
        <f t="shared" si="7"/>
        <v>5.98</v>
      </c>
      <c r="J233" s="165"/>
      <c r="K233" s="28"/>
    </row>
    <row r="234" spans="1:11" ht="15">
      <c r="A234" s="28"/>
      <c r="B234" s="31" t="s">
        <v>104</v>
      </c>
      <c r="C234" s="32">
        <v>740200059</v>
      </c>
      <c r="D234" s="31" t="s">
        <v>110</v>
      </c>
      <c r="E234" s="33">
        <v>70109</v>
      </c>
      <c r="F234" s="33">
        <v>7</v>
      </c>
      <c r="G234" s="33">
        <v>5.9799999999999995</v>
      </c>
      <c r="H234" s="161">
        <f t="shared" si="6"/>
        <v>41.86</v>
      </c>
      <c r="I234" s="165">
        <f t="shared" si="7"/>
        <v>41.86</v>
      </c>
      <c r="J234" s="165"/>
      <c r="K234" s="28"/>
    </row>
    <row r="235" spans="1:11" ht="15">
      <c r="A235" s="28"/>
      <c r="B235" s="31" t="s">
        <v>80</v>
      </c>
      <c r="C235" s="32">
        <v>10001978</v>
      </c>
      <c r="D235" s="31" t="s">
        <v>84</v>
      </c>
      <c r="E235" s="33">
        <v>70110</v>
      </c>
      <c r="F235" s="33">
        <v>3</v>
      </c>
      <c r="G235" s="33">
        <v>8.26</v>
      </c>
      <c r="H235" s="161">
        <f t="shared" si="6"/>
        <v>24.78</v>
      </c>
      <c r="I235" s="165">
        <f t="shared" si="7"/>
        <v>24.78</v>
      </c>
      <c r="J235" s="165"/>
      <c r="K235" s="28"/>
    </row>
    <row r="236" spans="1:11" ht="15">
      <c r="A236" s="28"/>
      <c r="B236" s="31" t="s">
        <v>80</v>
      </c>
      <c r="C236" s="32">
        <v>10020301</v>
      </c>
      <c r="D236" s="31" t="s">
        <v>86</v>
      </c>
      <c r="E236" s="33">
        <v>70110</v>
      </c>
      <c r="F236" s="33">
        <v>1</v>
      </c>
      <c r="G236" s="33">
        <v>8.26</v>
      </c>
      <c r="H236" s="161">
        <f t="shared" si="6"/>
        <v>8.26</v>
      </c>
      <c r="I236" s="165">
        <f t="shared" si="7"/>
        <v>8.26</v>
      </c>
      <c r="J236" s="165"/>
      <c r="K236" s="28"/>
    </row>
    <row r="237" spans="1:11" ht="15">
      <c r="A237" s="28"/>
      <c r="B237" s="31" t="s">
        <v>80</v>
      </c>
      <c r="C237" s="32">
        <v>10064120</v>
      </c>
      <c r="D237" s="31" t="s">
        <v>88</v>
      </c>
      <c r="E237" s="33">
        <v>70110</v>
      </c>
      <c r="F237" s="33">
        <v>1</v>
      </c>
      <c r="G237" s="33">
        <v>8.26</v>
      </c>
      <c r="H237" s="161">
        <f t="shared" si="6"/>
        <v>8.26</v>
      </c>
      <c r="I237" s="165">
        <f t="shared" si="7"/>
        <v>8.26</v>
      </c>
      <c r="J237" s="165"/>
      <c r="K237" s="28"/>
    </row>
    <row r="238" spans="1:11" ht="15">
      <c r="A238" s="28"/>
      <c r="B238" s="31" t="s">
        <v>69</v>
      </c>
      <c r="C238" s="32">
        <v>170020401</v>
      </c>
      <c r="D238" s="31" t="s">
        <v>70</v>
      </c>
      <c r="E238" s="33">
        <v>70201</v>
      </c>
      <c r="F238" s="33">
        <v>1</v>
      </c>
      <c r="G238" s="33">
        <v>9.74</v>
      </c>
      <c r="H238" s="161">
        <f t="shared" si="6"/>
        <v>9.74</v>
      </c>
      <c r="I238" s="165">
        <f t="shared" si="7"/>
        <v>9.74</v>
      </c>
      <c r="J238" s="165"/>
      <c r="K238" s="28"/>
    </row>
    <row r="239" spans="1:11" ht="15">
      <c r="A239" s="28"/>
      <c r="B239" s="31" t="s">
        <v>80</v>
      </c>
      <c r="C239" s="32">
        <v>10000343</v>
      </c>
      <c r="D239" s="31" t="s">
        <v>81</v>
      </c>
      <c r="E239" s="33">
        <v>70201</v>
      </c>
      <c r="F239" s="33">
        <v>1</v>
      </c>
      <c r="G239" s="33">
        <v>9.74</v>
      </c>
      <c r="H239" s="161">
        <f t="shared" si="6"/>
        <v>9.74</v>
      </c>
      <c r="I239" s="165">
        <f t="shared" si="7"/>
        <v>9.74</v>
      </c>
      <c r="J239" s="165"/>
      <c r="K239" s="28"/>
    </row>
    <row r="240" spans="1:11" ht="15">
      <c r="A240" s="28"/>
      <c r="B240" s="31" t="s">
        <v>80</v>
      </c>
      <c r="C240" s="32">
        <v>10000427</v>
      </c>
      <c r="D240" s="31" t="s">
        <v>82</v>
      </c>
      <c r="E240" s="33">
        <v>70201</v>
      </c>
      <c r="F240" s="33">
        <v>1</v>
      </c>
      <c r="G240" s="33">
        <v>9.74</v>
      </c>
      <c r="H240" s="161">
        <f t="shared" si="6"/>
        <v>9.74</v>
      </c>
      <c r="I240" s="165">
        <f t="shared" si="7"/>
        <v>9.74</v>
      </c>
      <c r="J240" s="165"/>
      <c r="K240" s="28"/>
    </row>
    <row r="241" spans="1:11" ht="15">
      <c r="A241" s="28"/>
      <c r="B241" s="31" t="s">
        <v>80</v>
      </c>
      <c r="C241" s="32">
        <v>10019111</v>
      </c>
      <c r="D241" s="31" t="s">
        <v>85</v>
      </c>
      <c r="E241" s="33">
        <v>70201</v>
      </c>
      <c r="F241" s="33">
        <v>1</v>
      </c>
      <c r="G241" s="33">
        <v>9.74</v>
      </c>
      <c r="H241" s="161">
        <f t="shared" si="6"/>
        <v>9.74</v>
      </c>
      <c r="I241" s="165">
        <f t="shared" si="7"/>
        <v>9.74</v>
      </c>
      <c r="J241" s="165"/>
      <c r="K241" s="28"/>
    </row>
    <row r="242" spans="1:11" ht="15">
      <c r="A242" s="28"/>
      <c r="B242" s="31" t="s">
        <v>80</v>
      </c>
      <c r="C242" s="32">
        <v>10020301</v>
      </c>
      <c r="D242" s="31" t="s">
        <v>86</v>
      </c>
      <c r="E242" s="33">
        <v>70201</v>
      </c>
      <c r="F242" s="33">
        <v>1</v>
      </c>
      <c r="G242" s="33">
        <v>9.74</v>
      </c>
      <c r="H242" s="161">
        <f t="shared" si="6"/>
        <v>9.74</v>
      </c>
      <c r="I242" s="165">
        <f t="shared" si="7"/>
        <v>9.74</v>
      </c>
      <c r="J242" s="165"/>
      <c r="K242" s="28"/>
    </row>
    <row r="243" spans="1:11" ht="15">
      <c r="A243" s="28"/>
      <c r="B243" s="31" t="s">
        <v>80</v>
      </c>
      <c r="C243" s="32">
        <v>10064120</v>
      </c>
      <c r="D243" s="31" t="s">
        <v>88</v>
      </c>
      <c r="E243" s="33">
        <v>70201</v>
      </c>
      <c r="F243" s="33">
        <v>2</v>
      </c>
      <c r="G243" s="33">
        <v>9.74</v>
      </c>
      <c r="H243" s="161">
        <f t="shared" si="6"/>
        <v>19.48</v>
      </c>
      <c r="I243" s="165">
        <f t="shared" si="7"/>
        <v>19.48</v>
      </c>
      <c r="J243" s="165"/>
      <c r="K243" s="28"/>
    </row>
    <row r="244" spans="1:11" ht="15">
      <c r="A244" s="28"/>
      <c r="B244" s="31" t="s">
        <v>80</v>
      </c>
      <c r="C244" s="32">
        <v>10064521</v>
      </c>
      <c r="D244" s="31" t="s">
        <v>89</v>
      </c>
      <c r="E244" s="33">
        <v>70201</v>
      </c>
      <c r="F244" s="33">
        <v>1</v>
      </c>
      <c r="G244" s="33">
        <v>9.74</v>
      </c>
      <c r="H244" s="161">
        <f t="shared" si="6"/>
        <v>9.74</v>
      </c>
      <c r="I244" s="165">
        <f t="shared" si="7"/>
        <v>9.74</v>
      </c>
      <c r="J244" s="165"/>
      <c r="K244" s="28"/>
    </row>
    <row r="245" spans="1:11" ht="15">
      <c r="A245" s="28"/>
      <c r="B245" s="31" t="s">
        <v>80</v>
      </c>
      <c r="C245" s="32">
        <v>130000045</v>
      </c>
      <c r="D245" s="31" t="s">
        <v>94</v>
      </c>
      <c r="E245" s="33">
        <v>70201</v>
      </c>
      <c r="F245" s="33">
        <v>1</v>
      </c>
      <c r="G245" s="33">
        <v>9.74</v>
      </c>
      <c r="H245" s="161">
        <f t="shared" si="6"/>
        <v>9.74</v>
      </c>
      <c r="I245" s="165">
        <f t="shared" si="7"/>
        <v>9.74</v>
      </c>
      <c r="J245" s="165"/>
      <c r="K245" s="28"/>
    </row>
    <row r="246" spans="1:11" ht="15">
      <c r="A246" s="28"/>
      <c r="B246" s="31" t="s">
        <v>99</v>
      </c>
      <c r="C246" s="32">
        <v>420200053</v>
      </c>
      <c r="D246" s="31" t="s">
        <v>101</v>
      </c>
      <c r="E246" s="33">
        <v>70201</v>
      </c>
      <c r="F246" s="33">
        <v>1</v>
      </c>
      <c r="G246" s="33">
        <v>9.74</v>
      </c>
      <c r="H246" s="161">
        <f t="shared" si="6"/>
        <v>9.74</v>
      </c>
      <c r="I246" s="165">
        <f t="shared" si="7"/>
        <v>9.74</v>
      </c>
      <c r="J246" s="165"/>
      <c r="K246" s="28"/>
    </row>
    <row r="247" spans="1:11" ht="15">
      <c r="A247" s="28"/>
      <c r="B247" s="31" t="s">
        <v>99</v>
      </c>
      <c r="C247" s="32">
        <v>420200056</v>
      </c>
      <c r="D247" s="31" t="s">
        <v>2011</v>
      </c>
      <c r="E247" s="33">
        <v>70201</v>
      </c>
      <c r="F247" s="33">
        <v>1</v>
      </c>
      <c r="G247" s="33">
        <v>9.74</v>
      </c>
      <c r="H247" s="161">
        <f t="shared" si="6"/>
        <v>9.74</v>
      </c>
      <c r="I247" s="165">
        <f t="shared" si="7"/>
        <v>9.74</v>
      </c>
      <c r="J247" s="165"/>
      <c r="K247" s="28"/>
    </row>
    <row r="248" spans="1:11" ht="15">
      <c r="A248" s="28"/>
      <c r="B248" s="31" t="s">
        <v>99</v>
      </c>
      <c r="C248" s="32">
        <v>940200032</v>
      </c>
      <c r="D248" s="31" t="s">
        <v>103</v>
      </c>
      <c r="E248" s="33">
        <v>70201</v>
      </c>
      <c r="F248" s="33">
        <v>1</v>
      </c>
      <c r="G248" s="33">
        <v>9.74</v>
      </c>
      <c r="H248" s="161">
        <f t="shared" si="6"/>
        <v>9.74</v>
      </c>
      <c r="I248" s="165">
        <f t="shared" si="7"/>
        <v>9.74</v>
      </c>
      <c r="J248" s="165"/>
      <c r="K248" s="28"/>
    </row>
    <row r="249" spans="1:11" ht="15">
      <c r="A249" s="28"/>
      <c r="B249" s="31" t="s">
        <v>69</v>
      </c>
      <c r="C249" s="32">
        <v>170020401</v>
      </c>
      <c r="D249" s="31" t="s">
        <v>70</v>
      </c>
      <c r="E249" s="33">
        <v>70202</v>
      </c>
      <c r="F249" s="33">
        <v>1</v>
      </c>
      <c r="G249" s="33">
        <v>2.76</v>
      </c>
      <c r="H249" s="161">
        <f t="shared" si="6"/>
        <v>2.76</v>
      </c>
      <c r="I249" s="165">
        <f t="shared" si="7"/>
        <v>2.76</v>
      </c>
      <c r="J249" s="165"/>
      <c r="K249" s="28"/>
    </row>
    <row r="250" spans="1:11" ht="15">
      <c r="A250" s="28"/>
      <c r="B250" s="31" t="s">
        <v>69</v>
      </c>
      <c r="C250" s="32">
        <v>170020401</v>
      </c>
      <c r="D250" s="31" t="s">
        <v>70</v>
      </c>
      <c r="E250" s="33">
        <v>70207</v>
      </c>
      <c r="F250" s="33">
        <v>2</v>
      </c>
      <c r="G250" s="33">
        <v>13.88</v>
      </c>
      <c r="H250" s="161">
        <f t="shared" si="6"/>
        <v>27.76</v>
      </c>
      <c r="I250" s="165">
        <f t="shared" si="7"/>
        <v>27.76</v>
      </c>
      <c r="J250" s="165"/>
      <c r="K250" s="28"/>
    </row>
    <row r="251" spans="1:11" ht="15">
      <c r="A251" s="28"/>
      <c r="B251" s="31" t="s">
        <v>80</v>
      </c>
      <c r="C251" s="32">
        <v>10064521</v>
      </c>
      <c r="D251" s="31" t="s">
        <v>89</v>
      </c>
      <c r="E251" s="33">
        <v>70207</v>
      </c>
      <c r="F251" s="33">
        <v>1</v>
      </c>
      <c r="G251" s="33">
        <v>13.88</v>
      </c>
      <c r="H251" s="161">
        <f t="shared" si="6"/>
        <v>13.88</v>
      </c>
      <c r="I251" s="165">
        <f t="shared" si="7"/>
        <v>13.88</v>
      </c>
      <c r="J251" s="165"/>
      <c r="K251" s="28"/>
    </row>
    <row r="252" spans="1:11" ht="15">
      <c r="A252" s="28"/>
      <c r="B252" s="31" t="s">
        <v>80</v>
      </c>
      <c r="C252" s="32">
        <v>19577201</v>
      </c>
      <c r="D252" s="31" t="s">
        <v>93</v>
      </c>
      <c r="E252" s="33">
        <v>70207</v>
      </c>
      <c r="F252" s="33">
        <v>2</v>
      </c>
      <c r="G252" s="33">
        <v>13.88</v>
      </c>
      <c r="H252" s="161">
        <f t="shared" si="6"/>
        <v>27.76</v>
      </c>
      <c r="I252" s="165">
        <f t="shared" si="7"/>
        <v>27.76</v>
      </c>
      <c r="J252" s="165"/>
      <c r="K252" s="28"/>
    </row>
    <row r="253" spans="1:11" ht="15">
      <c r="A253" s="28"/>
      <c r="B253" s="31" t="s">
        <v>80</v>
      </c>
      <c r="C253" s="32">
        <v>10000343</v>
      </c>
      <c r="D253" s="31" t="s">
        <v>81</v>
      </c>
      <c r="E253" s="33">
        <v>70208</v>
      </c>
      <c r="F253" s="33">
        <v>3</v>
      </c>
      <c r="G253" s="33">
        <v>16.75</v>
      </c>
      <c r="H253" s="161">
        <f t="shared" si="6"/>
        <v>50.25</v>
      </c>
      <c r="I253" s="165">
        <f t="shared" si="7"/>
        <v>50.25</v>
      </c>
      <c r="J253" s="165"/>
      <c r="K253" s="28"/>
    </row>
    <row r="254" spans="1:11" ht="15">
      <c r="A254" s="28"/>
      <c r="B254" s="31" t="s">
        <v>80</v>
      </c>
      <c r="C254" s="32">
        <v>10001535</v>
      </c>
      <c r="D254" s="31" t="s">
        <v>83</v>
      </c>
      <c r="E254" s="33">
        <v>70208</v>
      </c>
      <c r="F254" s="33">
        <v>1</v>
      </c>
      <c r="G254" s="33">
        <v>16.75</v>
      </c>
      <c r="H254" s="161">
        <f t="shared" si="6"/>
        <v>16.75</v>
      </c>
      <c r="I254" s="165">
        <f t="shared" si="7"/>
        <v>16.75</v>
      </c>
      <c r="J254" s="165"/>
      <c r="K254" s="28"/>
    </row>
    <row r="255" spans="1:11" ht="15">
      <c r="A255" s="28"/>
      <c r="B255" s="31" t="s">
        <v>80</v>
      </c>
      <c r="C255" s="32">
        <v>10019111</v>
      </c>
      <c r="D255" s="31" t="s">
        <v>85</v>
      </c>
      <c r="E255" s="33">
        <v>70208</v>
      </c>
      <c r="F255" s="33">
        <v>3</v>
      </c>
      <c r="G255" s="33">
        <v>16.75</v>
      </c>
      <c r="H255" s="161">
        <f t="shared" si="6"/>
        <v>50.25</v>
      </c>
      <c r="I255" s="165">
        <f t="shared" si="7"/>
        <v>50.25</v>
      </c>
      <c r="J255" s="165"/>
      <c r="K255" s="28"/>
    </row>
    <row r="256" spans="1:11" ht="15">
      <c r="A256" s="28"/>
      <c r="B256" s="31" t="s">
        <v>80</v>
      </c>
      <c r="C256" s="32">
        <v>10064120</v>
      </c>
      <c r="D256" s="31" t="s">
        <v>88</v>
      </c>
      <c r="E256" s="33">
        <v>70208</v>
      </c>
      <c r="F256" s="33">
        <v>1</v>
      </c>
      <c r="G256" s="33">
        <v>16.75</v>
      </c>
      <c r="H256" s="161">
        <f t="shared" si="6"/>
        <v>16.75</v>
      </c>
      <c r="I256" s="165">
        <f t="shared" si="7"/>
        <v>16.75</v>
      </c>
      <c r="J256" s="165"/>
      <c r="K256" s="28"/>
    </row>
    <row r="257" spans="1:11" ht="15">
      <c r="A257" s="28"/>
      <c r="B257" s="31" t="s">
        <v>80</v>
      </c>
      <c r="C257" s="32">
        <v>800600020</v>
      </c>
      <c r="D257" s="31" t="s">
        <v>2009</v>
      </c>
      <c r="E257" s="33">
        <v>70208</v>
      </c>
      <c r="F257" s="33">
        <v>1</v>
      </c>
      <c r="G257" s="33">
        <v>16.75</v>
      </c>
      <c r="H257" s="161">
        <f t="shared" si="6"/>
        <v>16.75</v>
      </c>
      <c r="I257" s="165">
        <f t="shared" si="7"/>
        <v>16.75</v>
      </c>
      <c r="J257" s="165"/>
      <c r="K257" s="28"/>
    </row>
    <row r="258" spans="1:11" ht="15">
      <c r="A258" s="28"/>
      <c r="B258" s="31" t="s">
        <v>80</v>
      </c>
      <c r="C258" s="32">
        <v>10000343</v>
      </c>
      <c r="D258" s="31" t="s">
        <v>81</v>
      </c>
      <c r="E258" s="33">
        <v>70209</v>
      </c>
      <c r="F258" s="33">
        <v>1</v>
      </c>
      <c r="G258" s="33">
        <v>22.19</v>
      </c>
      <c r="H258" s="161">
        <f t="shared" si="6"/>
        <v>22.19</v>
      </c>
      <c r="I258" s="165">
        <f t="shared" si="7"/>
        <v>22.19</v>
      </c>
      <c r="J258" s="165"/>
      <c r="K258" s="28"/>
    </row>
    <row r="259" spans="1:11" ht="15">
      <c r="A259" s="28"/>
      <c r="B259" s="31" t="s">
        <v>80</v>
      </c>
      <c r="C259" s="32">
        <v>10001535</v>
      </c>
      <c r="D259" s="31" t="s">
        <v>83</v>
      </c>
      <c r="E259" s="33">
        <v>70209</v>
      </c>
      <c r="F259" s="33">
        <v>1</v>
      </c>
      <c r="G259" s="33">
        <v>22.19</v>
      </c>
      <c r="H259" s="161">
        <f t="shared" si="6"/>
        <v>22.19</v>
      </c>
      <c r="I259" s="165">
        <f t="shared" si="7"/>
        <v>22.19</v>
      </c>
      <c r="J259" s="165"/>
      <c r="K259" s="28"/>
    </row>
    <row r="260" spans="1:11" ht="15">
      <c r="A260" s="28"/>
      <c r="B260" s="31" t="s">
        <v>80</v>
      </c>
      <c r="C260" s="32">
        <v>800600020</v>
      </c>
      <c r="D260" s="31" t="s">
        <v>2009</v>
      </c>
      <c r="E260" s="33">
        <v>70209</v>
      </c>
      <c r="F260" s="33">
        <v>1</v>
      </c>
      <c r="G260" s="33">
        <v>22.19</v>
      </c>
      <c r="H260" s="161">
        <f t="shared" si="6"/>
        <v>22.19</v>
      </c>
      <c r="I260" s="165">
        <f t="shared" si="7"/>
        <v>22.19</v>
      </c>
      <c r="J260" s="165"/>
      <c r="K260" s="28"/>
    </row>
    <row r="261" spans="1:11" ht="15">
      <c r="A261" s="28"/>
      <c r="B261" s="31" t="s">
        <v>104</v>
      </c>
      <c r="C261" s="32">
        <v>740200016</v>
      </c>
      <c r="D261" s="31" t="s">
        <v>109</v>
      </c>
      <c r="E261" s="33">
        <v>70209</v>
      </c>
      <c r="F261" s="33">
        <v>1</v>
      </c>
      <c r="G261" s="33">
        <v>22.19</v>
      </c>
      <c r="H261" s="161">
        <f t="shared" si="6"/>
        <v>22.19</v>
      </c>
      <c r="I261" s="165">
        <f t="shared" si="7"/>
        <v>22.19</v>
      </c>
      <c r="J261" s="165"/>
      <c r="K261" s="28"/>
    </row>
    <row r="262" spans="1:11" ht="15">
      <c r="A262" s="28"/>
      <c r="B262" s="31" t="s">
        <v>80</v>
      </c>
      <c r="C262" s="32">
        <v>10000427</v>
      </c>
      <c r="D262" s="31" t="s">
        <v>82</v>
      </c>
      <c r="E262" s="33">
        <v>70210</v>
      </c>
      <c r="F262" s="33">
        <v>1</v>
      </c>
      <c r="G262" s="33">
        <v>24.95</v>
      </c>
      <c r="H262" s="161">
        <f t="shared" si="6"/>
        <v>24.95</v>
      </c>
      <c r="I262" s="165">
        <f t="shared" si="7"/>
        <v>24.95</v>
      </c>
      <c r="J262" s="165"/>
      <c r="K262" s="28"/>
    </row>
    <row r="263" spans="1:11" ht="15">
      <c r="A263" s="28"/>
      <c r="B263" s="31" t="s">
        <v>80</v>
      </c>
      <c r="C263" s="32">
        <v>19577201</v>
      </c>
      <c r="D263" s="31" t="s">
        <v>93</v>
      </c>
      <c r="E263" s="33">
        <v>70210</v>
      </c>
      <c r="F263" s="33">
        <v>1</v>
      </c>
      <c r="G263" s="33">
        <v>24.95</v>
      </c>
      <c r="H263" s="161">
        <f t="shared" ref="H263:H326" si="8">F263*G263</f>
        <v>24.95</v>
      </c>
      <c r="I263" s="165">
        <f t="shared" si="7"/>
        <v>24.95</v>
      </c>
      <c r="J263" s="165"/>
      <c r="K263" s="28"/>
    </row>
    <row r="264" spans="1:11" ht="15">
      <c r="A264" s="28"/>
      <c r="B264" s="31" t="s">
        <v>104</v>
      </c>
      <c r="C264" s="32">
        <v>740200016</v>
      </c>
      <c r="D264" s="31" t="s">
        <v>109</v>
      </c>
      <c r="E264" s="33">
        <v>70210</v>
      </c>
      <c r="F264" s="33">
        <v>1</v>
      </c>
      <c r="G264" s="33">
        <v>24.95</v>
      </c>
      <c r="H264" s="161">
        <f t="shared" si="8"/>
        <v>24.95</v>
      </c>
      <c r="I264" s="165">
        <f t="shared" ref="I264:I327" si="9">H264</f>
        <v>24.95</v>
      </c>
      <c r="J264" s="165"/>
      <c r="K264" s="28"/>
    </row>
    <row r="265" spans="1:11" ht="15">
      <c r="A265" s="28"/>
      <c r="B265" s="31" t="s">
        <v>69</v>
      </c>
      <c r="C265" s="32">
        <v>270064503</v>
      </c>
      <c r="D265" s="31" t="s">
        <v>71</v>
      </c>
      <c r="E265" s="33">
        <v>70211</v>
      </c>
      <c r="F265" s="33">
        <v>9</v>
      </c>
      <c r="G265" s="33">
        <v>16.079999999999998</v>
      </c>
      <c r="H265" s="161">
        <f t="shared" si="8"/>
        <v>144.71999999999997</v>
      </c>
      <c r="I265" s="165">
        <f t="shared" si="9"/>
        <v>144.71999999999997</v>
      </c>
      <c r="J265" s="165"/>
      <c r="K265" s="28"/>
    </row>
    <row r="266" spans="1:11" ht="15">
      <c r="A266" s="28"/>
      <c r="B266" s="31" t="s">
        <v>80</v>
      </c>
      <c r="C266" s="32">
        <v>10000343</v>
      </c>
      <c r="D266" s="31" t="s">
        <v>81</v>
      </c>
      <c r="E266" s="33">
        <v>70211</v>
      </c>
      <c r="F266" s="33">
        <v>1</v>
      </c>
      <c r="G266" s="33">
        <v>16.079999999999998</v>
      </c>
      <c r="H266" s="161">
        <f t="shared" si="8"/>
        <v>16.079999999999998</v>
      </c>
      <c r="I266" s="165">
        <f t="shared" si="9"/>
        <v>16.079999999999998</v>
      </c>
      <c r="J266" s="165"/>
      <c r="K266" s="28"/>
    </row>
    <row r="267" spans="1:11" ht="15">
      <c r="A267" s="28"/>
      <c r="B267" s="31" t="s">
        <v>80</v>
      </c>
      <c r="C267" s="32">
        <v>10064120</v>
      </c>
      <c r="D267" s="31" t="s">
        <v>88</v>
      </c>
      <c r="E267" s="33">
        <v>70211</v>
      </c>
      <c r="F267" s="33">
        <v>1</v>
      </c>
      <c r="G267" s="33">
        <v>16.079999999999998</v>
      </c>
      <c r="H267" s="161">
        <f t="shared" si="8"/>
        <v>16.079999999999998</v>
      </c>
      <c r="I267" s="165">
        <f t="shared" si="9"/>
        <v>16.079999999999998</v>
      </c>
      <c r="J267" s="165"/>
      <c r="K267" s="28"/>
    </row>
    <row r="268" spans="1:11" ht="15">
      <c r="A268" s="28"/>
      <c r="B268" s="31" t="s">
        <v>80</v>
      </c>
      <c r="C268" s="32">
        <v>130000045</v>
      </c>
      <c r="D268" s="31" t="s">
        <v>94</v>
      </c>
      <c r="E268" s="33">
        <v>70211</v>
      </c>
      <c r="F268" s="33">
        <v>3</v>
      </c>
      <c r="G268" s="33">
        <v>16.080000000000002</v>
      </c>
      <c r="H268" s="161">
        <f t="shared" si="8"/>
        <v>48.240000000000009</v>
      </c>
      <c r="I268" s="165">
        <f t="shared" si="9"/>
        <v>48.240000000000009</v>
      </c>
      <c r="J268" s="165"/>
      <c r="K268" s="28"/>
    </row>
    <row r="269" spans="1:11" ht="15">
      <c r="A269" s="28"/>
      <c r="B269" s="31" t="s">
        <v>104</v>
      </c>
      <c r="C269" s="32">
        <v>740200016</v>
      </c>
      <c r="D269" s="31" t="s">
        <v>109</v>
      </c>
      <c r="E269" s="33">
        <v>70211</v>
      </c>
      <c r="F269" s="33">
        <v>1</v>
      </c>
      <c r="G269" s="33">
        <v>16.079999999999998</v>
      </c>
      <c r="H269" s="161">
        <f t="shared" si="8"/>
        <v>16.079999999999998</v>
      </c>
      <c r="I269" s="165">
        <f t="shared" si="9"/>
        <v>16.079999999999998</v>
      </c>
      <c r="J269" s="165"/>
      <c r="K269" s="28"/>
    </row>
    <row r="270" spans="1:11" ht="15">
      <c r="A270" s="28"/>
      <c r="B270" s="31" t="s">
        <v>104</v>
      </c>
      <c r="C270" s="32">
        <v>740200059</v>
      </c>
      <c r="D270" s="31" t="s">
        <v>110</v>
      </c>
      <c r="E270" s="33">
        <v>70211</v>
      </c>
      <c r="F270" s="33">
        <v>1</v>
      </c>
      <c r="G270" s="33">
        <v>16.079999999999998</v>
      </c>
      <c r="H270" s="161">
        <f t="shared" si="8"/>
        <v>16.079999999999998</v>
      </c>
      <c r="I270" s="165">
        <f t="shared" si="9"/>
        <v>16.079999999999998</v>
      </c>
      <c r="J270" s="165"/>
      <c r="K270" s="28"/>
    </row>
    <row r="271" spans="1:11" ht="15">
      <c r="A271" s="28"/>
      <c r="B271" s="31" t="s">
        <v>69</v>
      </c>
      <c r="C271" s="32">
        <v>170020401</v>
      </c>
      <c r="D271" s="31" t="s">
        <v>70</v>
      </c>
      <c r="E271" s="33">
        <v>70212</v>
      </c>
      <c r="F271" s="33">
        <v>2</v>
      </c>
      <c r="G271" s="33">
        <v>19.559999999999999</v>
      </c>
      <c r="H271" s="161">
        <f t="shared" si="8"/>
        <v>39.119999999999997</v>
      </c>
      <c r="I271" s="165">
        <f t="shared" si="9"/>
        <v>39.119999999999997</v>
      </c>
      <c r="J271" s="165"/>
      <c r="K271" s="28"/>
    </row>
    <row r="272" spans="1:11" ht="15">
      <c r="A272" s="28"/>
      <c r="B272" s="31" t="s">
        <v>69</v>
      </c>
      <c r="C272" s="32">
        <v>270064503</v>
      </c>
      <c r="D272" s="31" t="s">
        <v>71</v>
      </c>
      <c r="E272" s="33">
        <v>70212</v>
      </c>
      <c r="F272" s="33">
        <v>1</v>
      </c>
      <c r="G272" s="33">
        <v>19.559999999999999</v>
      </c>
      <c r="H272" s="161">
        <f t="shared" si="8"/>
        <v>19.559999999999999</v>
      </c>
      <c r="I272" s="165">
        <f t="shared" si="9"/>
        <v>19.559999999999999</v>
      </c>
      <c r="J272" s="165"/>
      <c r="K272" s="28"/>
    </row>
    <row r="273" spans="1:11" ht="15">
      <c r="A273" s="28"/>
      <c r="B273" s="31" t="s">
        <v>73</v>
      </c>
      <c r="C273" s="32">
        <v>680200023</v>
      </c>
      <c r="D273" s="31" t="s">
        <v>78</v>
      </c>
      <c r="E273" s="33">
        <v>70212</v>
      </c>
      <c r="F273" s="33">
        <v>1</v>
      </c>
      <c r="G273" s="33">
        <v>19.559999999999999</v>
      </c>
      <c r="H273" s="161">
        <f t="shared" si="8"/>
        <v>19.559999999999999</v>
      </c>
      <c r="I273" s="165">
        <f t="shared" si="9"/>
        <v>19.559999999999999</v>
      </c>
      <c r="J273" s="165"/>
      <c r="K273" s="28"/>
    </row>
    <row r="274" spans="1:11" ht="15">
      <c r="A274" s="28"/>
      <c r="B274" s="31" t="s">
        <v>80</v>
      </c>
      <c r="C274" s="32">
        <v>10000343</v>
      </c>
      <c r="D274" s="31" t="s">
        <v>81</v>
      </c>
      <c r="E274" s="33">
        <v>70212</v>
      </c>
      <c r="F274" s="33">
        <v>2</v>
      </c>
      <c r="G274" s="33">
        <v>19.559999999999999</v>
      </c>
      <c r="H274" s="161">
        <f t="shared" si="8"/>
        <v>39.119999999999997</v>
      </c>
      <c r="I274" s="165">
        <f t="shared" si="9"/>
        <v>39.119999999999997</v>
      </c>
      <c r="J274" s="165"/>
      <c r="K274" s="28"/>
    </row>
    <row r="275" spans="1:11" ht="15">
      <c r="A275" s="28"/>
      <c r="B275" s="31" t="s">
        <v>80</v>
      </c>
      <c r="C275" s="32">
        <v>10064120</v>
      </c>
      <c r="D275" s="31" t="s">
        <v>88</v>
      </c>
      <c r="E275" s="33">
        <v>70212</v>
      </c>
      <c r="F275" s="33">
        <v>2</v>
      </c>
      <c r="G275" s="33">
        <v>19.559999999999999</v>
      </c>
      <c r="H275" s="161">
        <f t="shared" si="8"/>
        <v>39.119999999999997</v>
      </c>
      <c r="I275" s="165">
        <f t="shared" si="9"/>
        <v>39.119999999999997</v>
      </c>
      <c r="J275" s="165"/>
      <c r="K275" s="28"/>
    </row>
    <row r="276" spans="1:11" ht="15">
      <c r="A276" s="28"/>
      <c r="B276" s="31" t="s">
        <v>80</v>
      </c>
      <c r="C276" s="32">
        <v>19277203</v>
      </c>
      <c r="D276" s="31" t="s">
        <v>2006</v>
      </c>
      <c r="E276" s="33">
        <v>70212</v>
      </c>
      <c r="F276" s="33">
        <v>1</v>
      </c>
      <c r="G276" s="33">
        <v>19.559999999999999</v>
      </c>
      <c r="H276" s="161">
        <f t="shared" si="8"/>
        <v>19.559999999999999</v>
      </c>
      <c r="I276" s="165">
        <f t="shared" si="9"/>
        <v>19.559999999999999</v>
      </c>
      <c r="J276" s="165"/>
      <c r="K276" s="28"/>
    </row>
    <row r="277" spans="1:11" ht="15">
      <c r="A277" s="28"/>
      <c r="B277" s="31" t="s">
        <v>80</v>
      </c>
      <c r="C277" s="32">
        <v>130000045</v>
      </c>
      <c r="D277" s="31" t="s">
        <v>94</v>
      </c>
      <c r="E277" s="33">
        <v>70212</v>
      </c>
      <c r="F277" s="33">
        <v>1</v>
      </c>
      <c r="G277" s="33">
        <v>19.559999999999999</v>
      </c>
      <c r="H277" s="161">
        <f t="shared" si="8"/>
        <v>19.559999999999999</v>
      </c>
      <c r="I277" s="165">
        <f t="shared" si="9"/>
        <v>19.559999999999999</v>
      </c>
      <c r="J277" s="165"/>
      <c r="K277" s="28"/>
    </row>
    <row r="278" spans="1:11" ht="15">
      <c r="A278" s="28"/>
      <c r="B278" s="31" t="s">
        <v>80</v>
      </c>
      <c r="C278" s="32">
        <v>800600020</v>
      </c>
      <c r="D278" s="31" t="s">
        <v>2009</v>
      </c>
      <c r="E278" s="33">
        <v>70212</v>
      </c>
      <c r="F278" s="33">
        <v>1</v>
      </c>
      <c r="G278" s="33">
        <v>19.559999999999999</v>
      </c>
      <c r="H278" s="161">
        <f t="shared" si="8"/>
        <v>19.559999999999999</v>
      </c>
      <c r="I278" s="165">
        <f t="shared" si="9"/>
        <v>19.559999999999999</v>
      </c>
      <c r="J278" s="165"/>
      <c r="K278" s="28"/>
    </row>
    <row r="279" spans="1:11" ht="15">
      <c r="A279" s="28"/>
      <c r="B279" s="31" t="s">
        <v>104</v>
      </c>
      <c r="C279" s="32">
        <v>460200038</v>
      </c>
      <c r="D279" s="31" t="s">
        <v>106</v>
      </c>
      <c r="E279" s="33">
        <v>70212</v>
      </c>
      <c r="F279" s="33">
        <v>1</v>
      </c>
      <c r="G279" s="33">
        <v>19.559999999999999</v>
      </c>
      <c r="H279" s="161">
        <f t="shared" si="8"/>
        <v>19.559999999999999</v>
      </c>
      <c r="I279" s="165">
        <f t="shared" si="9"/>
        <v>19.559999999999999</v>
      </c>
      <c r="J279" s="165"/>
      <c r="K279" s="28"/>
    </row>
    <row r="280" spans="1:11" ht="15">
      <c r="A280" s="28"/>
      <c r="B280" s="31" t="s">
        <v>104</v>
      </c>
      <c r="C280" s="32">
        <v>740200016</v>
      </c>
      <c r="D280" s="31" t="s">
        <v>109</v>
      </c>
      <c r="E280" s="33">
        <v>70212</v>
      </c>
      <c r="F280" s="33">
        <v>1</v>
      </c>
      <c r="G280" s="33">
        <v>19.559999999999999</v>
      </c>
      <c r="H280" s="161">
        <f t="shared" si="8"/>
        <v>19.559999999999999</v>
      </c>
      <c r="I280" s="165">
        <f t="shared" si="9"/>
        <v>19.559999999999999</v>
      </c>
      <c r="J280" s="165"/>
      <c r="K280" s="28"/>
    </row>
    <row r="281" spans="1:11" ht="15">
      <c r="A281" s="28"/>
      <c r="B281" s="31" t="s">
        <v>104</v>
      </c>
      <c r="C281" s="32">
        <v>740200059</v>
      </c>
      <c r="D281" s="31" t="s">
        <v>110</v>
      </c>
      <c r="E281" s="33">
        <v>70212</v>
      </c>
      <c r="F281" s="33">
        <v>1</v>
      </c>
      <c r="G281" s="33">
        <v>19.559999999999999</v>
      </c>
      <c r="H281" s="161">
        <f t="shared" si="8"/>
        <v>19.559999999999999</v>
      </c>
      <c r="I281" s="165">
        <f t="shared" si="9"/>
        <v>19.559999999999999</v>
      </c>
      <c r="J281" s="165"/>
      <c r="K281" s="28"/>
    </row>
    <row r="282" spans="1:11" ht="15">
      <c r="A282" s="28"/>
      <c r="B282" s="31" t="s">
        <v>69</v>
      </c>
      <c r="C282" s="32">
        <v>170020401</v>
      </c>
      <c r="D282" s="31" t="s">
        <v>70</v>
      </c>
      <c r="E282" s="33">
        <v>70213</v>
      </c>
      <c r="F282" s="33">
        <v>1</v>
      </c>
      <c r="G282" s="33">
        <v>23.45</v>
      </c>
      <c r="H282" s="161">
        <f t="shared" si="8"/>
        <v>23.45</v>
      </c>
      <c r="I282" s="165">
        <f t="shared" si="9"/>
        <v>23.45</v>
      </c>
      <c r="J282" s="165"/>
      <c r="K282" s="28"/>
    </row>
    <row r="283" spans="1:11" ht="15">
      <c r="A283" s="28"/>
      <c r="B283" s="31" t="s">
        <v>69</v>
      </c>
      <c r="C283" s="32">
        <v>270000024</v>
      </c>
      <c r="D283" s="31" t="s">
        <v>1999</v>
      </c>
      <c r="E283" s="33">
        <v>70213</v>
      </c>
      <c r="F283" s="33">
        <v>2</v>
      </c>
      <c r="G283" s="33">
        <v>23.45</v>
      </c>
      <c r="H283" s="161">
        <f t="shared" si="8"/>
        <v>46.9</v>
      </c>
      <c r="I283" s="165">
        <f t="shared" si="9"/>
        <v>46.9</v>
      </c>
      <c r="J283" s="165"/>
      <c r="K283" s="28"/>
    </row>
    <row r="284" spans="1:11" ht="15">
      <c r="A284" s="28"/>
      <c r="B284" s="31" t="s">
        <v>80</v>
      </c>
      <c r="C284" s="32">
        <v>10000343</v>
      </c>
      <c r="D284" s="31" t="s">
        <v>81</v>
      </c>
      <c r="E284" s="33">
        <v>70213</v>
      </c>
      <c r="F284" s="33">
        <v>3</v>
      </c>
      <c r="G284" s="33">
        <v>23.45</v>
      </c>
      <c r="H284" s="161">
        <f t="shared" si="8"/>
        <v>70.349999999999994</v>
      </c>
      <c r="I284" s="165">
        <f t="shared" si="9"/>
        <v>70.349999999999994</v>
      </c>
      <c r="J284" s="165"/>
      <c r="K284" s="28"/>
    </row>
    <row r="285" spans="1:11" ht="15">
      <c r="A285" s="28"/>
      <c r="B285" s="31" t="s">
        <v>80</v>
      </c>
      <c r="C285" s="32">
        <v>10020301</v>
      </c>
      <c r="D285" s="31" t="s">
        <v>86</v>
      </c>
      <c r="E285" s="33">
        <v>70213</v>
      </c>
      <c r="F285" s="33">
        <v>3</v>
      </c>
      <c r="G285" s="33">
        <v>23.45</v>
      </c>
      <c r="H285" s="161">
        <f t="shared" si="8"/>
        <v>70.349999999999994</v>
      </c>
      <c r="I285" s="165">
        <f t="shared" si="9"/>
        <v>70.349999999999994</v>
      </c>
      <c r="J285" s="165"/>
      <c r="K285" s="28"/>
    </row>
    <row r="286" spans="1:11" ht="15">
      <c r="A286" s="28"/>
      <c r="B286" s="31" t="s">
        <v>80</v>
      </c>
      <c r="C286" s="32">
        <v>10064522</v>
      </c>
      <c r="D286" s="31" t="s">
        <v>2004</v>
      </c>
      <c r="E286" s="33">
        <v>70213</v>
      </c>
      <c r="F286" s="33">
        <v>3</v>
      </c>
      <c r="G286" s="33">
        <v>23.45</v>
      </c>
      <c r="H286" s="161">
        <f t="shared" si="8"/>
        <v>70.349999999999994</v>
      </c>
      <c r="I286" s="165">
        <f t="shared" si="9"/>
        <v>70.349999999999994</v>
      </c>
      <c r="J286" s="165"/>
      <c r="K286" s="28"/>
    </row>
    <row r="287" spans="1:11" ht="15">
      <c r="A287" s="28"/>
      <c r="B287" s="31" t="s">
        <v>80</v>
      </c>
      <c r="C287" s="32">
        <v>19277203</v>
      </c>
      <c r="D287" s="31" t="s">
        <v>2006</v>
      </c>
      <c r="E287" s="33">
        <v>70213</v>
      </c>
      <c r="F287" s="33">
        <v>1</v>
      </c>
      <c r="G287" s="33">
        <v>23.45</v>
      </c>
      <c r="H287" s="161">
        <f t="shared" si="8"/>
        <v>23.45</v>
      </c>
      <c r="I287" s="165">
        <f t="shared" si="9"/>
        <v>23.45</v>
      </c>
      <c r="J287" s="165"/>
      <c r="K287" s="28"/>
    </row>
    <row r="288" spans="1:11" ht="15">
      <c r="A288" s="28"/>
      <c r="B288" s="31" t="s">
        <v>104</v>
      </c>
      <c r="C288" s="32">
        <v>740200059</v>
      </c>
      <c r="D288" s="31" t="s">
        <v>110</v>
      </c>
      <c r="E288" s="33">
        <v>70213</v>
      </c>
      <c r="F288" s="33">
        <v>3</v>
      </c>
      <c r="G288" s="33">
        <v>23.45</v>
      </c>
      <c r="H288" s="161">
        <f t="shared" si="8"/>
        <v>70.349999999999994</v>
      </c>
      <c r="I288" s="165">
        <f t="shared" si="9"/>
        <v>70.349999999999994</v>
      </c>
      <c r="J288" s="165"/>
      <c r="K288" s="28"/>
    </row>
    <row r="289" spans="1:11" ht="15">
      <c r="A289" s="28"/>
      <c r="B289" s="31" t="s">
        <v>69</v>
      </c>
      <c r="C289" s="32">
        <v>170020401</v>
      </c>
      <c r="D289" s="31" t="s">
        <v>70</v>
      </c>
      <c r="E289" s="33">
        <v>70214</v>
      </c>
      <c r="F289" s="33">
        <v>1</v>
      </c>
      <c r="G289" s="33">
        <v>27.92</v>
      </c>
      <c r="H289" s="161">
        <f t="shared" si="8"/>
        <v>27.92</v>
      </c>
      <c r="I289" s="165">
        <f t="shared" si="9"/>
        <v>27.92</v>
      </c>
      <c r="J289" s="165"/>
      <c r="K289" s="28"/>
    </row>
    <row r="290" spans="1:11" ht="15">
      <c r="A290" s="28"/>
      <c r="B290" s="31" t="s">
        <v>69</v>
      </c>
      <c r="C290" s="32">
        <v>900200089</v>
      </c>
      <c r="D290" s="31" t="s">
        <v>72</v>
      </c>
      <c r="E290" s="33">
        <v>70214</v>
      </c>
      <c r="F290" s="33">
        <v>4</v>
      </c>
      <c r="G290" s="33">
        <v>27.92</v>
      </c>
      <c r="H290" s="161">
        <f t="shared" si="8"/>
        <v>111.68</v>
      </c>
      <c r="I290" s="165">
        <f t="shared" si="9"/>
        <v>111.68</v>
      </c>
      <c r="J290" s="165"/>
      <c r="K290" s="28"/>
    </row>
    <row r="291" spans="1:11" ht="15">
      <c r="A291" s="28"/>
      <c r="B291" s="31" t="s">
        <v>80</v>
      </c>
      <c r="C291" s="32">
        <v>10019111</v>
      </c>
      <c r="D291" s="31" t="s">
        <v>85</v>
      </c>
      <c r="E291" s="33">
        <v>70214</v>
      </c>
      <c r="F291" s="33">
        <v>1</v>
      </c>
      <c r="G291" s="33">
        <v>27.92</v>
      </c>
      <c r="H291" s="161">
        <f t="shared" si="8"/>
        <v>27.92</v>
      </c>
      <c r="I291" s="165">
        <f t="shared" si="9"/>
        <v>27.92</v>
      </c>
      <c r="J291" s="165"/>
      <c r="K291" s="28"/>
    </row>
    <row r="292" spans="1:11" ht="15">
      <c r="A292" s="28"/>
      <c r="B292" s="31" t="s">
        <v>80</v>
      </c>
      <c r="C292" s="32">
        <v>10020301</v>
      </c>
      <c r="D292" s="31" t="s">
        <v>86</v>
      </c>
      <c r="E292" s="33">
        <v>70214</v>
      </c>
      <c r="F292" s="33">
        <v>1</v>
      </c>
      <c r="G292" s="33">
        <v>27.92</v>
      </c>
      <c r="H292" s="161">
        <f t="shared" si="8"/>
        <v>27.92</v>
      </c>
      <c r="I292" s="165">
        <f t="shared" si="9"/>
        <v>27.92</v>
      </c>
      <c r="J292" s="165"/>
      <c r="K292" s="28"/>
    </row>
    <row r="293" spans="1:11" ht="15">
      <c r="A293" s="28"/>
      <c r="B293" s="31" t="s">
        <v>80</v>
      </c>
      <c r="C293" s="32">
        <v>19164502</v>
      </c>
      <c r="D293" s="31" t="s">
        <v>91</v>
      </c>
      <c r="E293" s="33">
        <v>70214</v>
      </c>
      <c r="F293" s="33">
        <v>1</v>
      </c>
      <c r="G293" s="33">
        <v>27.92</v>
      </c>
      <c r="H293" s="161">
        <f t="shared" si="8"/>
        <v>27.92</v>
      </c>
      <c r="I293" s="165">
        <f t="shared" si="9"/>
        <v>27.92</v>
      </c>
      <c r="J293" s="165"/>
      <c r="K293" s="28"/>
    </row>
    <row r="294" spans="1:11" ht="15">
      <c r="A294" s="28"/>
      <c r="B294" s="31" t="s">
        <v>80</v>
      </c>
      <c r="C294" s="32">
        <v>19464501</v>
      </c>
      <c r="D294" s="31" t="s">
        <v>2007</v>
      </c>
      <c r="E294" s="33">
        <v>70214</v>
      </c>
      <c r="F294" s="33">
        <v>1</v>
      </c>
      <c r="G294" s="33">
        <v>27.92</v>
      </c>
      <c r="H294" s="161">
        <f t="shared" si="8"/>
        <v>27.92</v>
      </c>
      <c r="I294" s="165">
        <f t="shared" si="9"/>
        <v>27.92</v>
      </c>
      <c r="J294" s="165"/>
      <c r="K294" s="28"/>
    </row>
    <row r="295" spans="1:11" ht="15">
      <c r="A295" s="28"/>
      <c r="B295" s="31" t="s">
        <v>80</v>
      </c>
      <c r="C295" s="32">
        <v>130064502</v>
      </c>
      <c r="D295" s="31" t="s">
        <v>96</v>
      </c>
      <c r="E295" s="33">
        <v>70214</v>
      </c>
      <c r="F295" s="33">
        <v>1</v>
      </c>
      <c r="G295" s="33">
        <v>27.92</v>
      </c>
      <c r="H295" s="161">
        <f t="shared" si="8"/>
        <v>27.92</v>
      </c>
      <c r="I295" s="165">
        <f t="shared" si="9"/>
        <v>27.92</v>
      </c>
      <c r="J295" s="165"/>
      <c r="K295" s="28"/>
    </row>
    <row r="296" spans="1:11" ht="15">
      <c r="A296" s="28"/>
      <c r="B296" s="31" t="s">
        <v>99</v>
      </c>
      <c r="C296" s="32">
        <v>420200056</v>
      </c>
      <c r="D296" s="31" t="s">
        <v>2011</v>
      </c>
      <c r="E296" s="33">
        <v>70214</v>
      </c>
      <c r="F296" s="33">
        <v>1</v>
      </c>
      <c r="G296" s="33">
        <v>27.92</v>
      </c>
      <c r="H296" s="161">
        <f t="shared" si="8"/>
        <v>27.92</v>
      </c>
      <c r="I296" s="165">
        <f t="shared" si="9"/>
        <v>27.92</v>
      </c>
      <c r="J296" s="165"/>
      <c r="K296" s="28"/>
    </row>
    <row r="297" spans="1:11" ht="15">
      <c r="A297" s="28"/>
      <c r="B297" s="31" t="s">
        <v>104</v>
      </c>
      <c r="C297" s="32">
        <v>740200059</v>
      </c>
      <c r="D297" s="31" t="s">
        <v>110</v>
      </c>
      <c r="E297" s="33">
        <v>70214</v>
      </c>
      <c r="F297" s="33">
        <v>1</v>
      </c>
      <c r="G297" s="33">
        <v>27.92</v>
      </c>
      <c r="H297" s="161">
        <f t="shared" si="8"/>
        <v>27.92</v>
      </c>
      <c r="I297" s="165">
        <f t="shared" si="9"/>
        <v>27.92</v>
      </c>
      <c r="J297" s="165"/>
      <c r="K297" s="28"/>
    </row>
    <row r="298" spans="1:11" ht="15">
      <c r="A298" s="28"/>
      <c r="B298" s="31" t="s">
        <v>80</v>
      </c>
      <c r="C298" s="32">
        <v>10019111</v>
      </c>
      <c r="D298" s="31" t="s">
        <v>85</v>
      </c>
      <c r="E298" s="33">
        <v>70221</v>
      </c>
      <c r="F298" s="33">
        <v>9</v>
      </c>
      <c r="G298" s="33">
        <v>20.22</v>
      </c>
      <c r="H298" s="161">
        <f t="shared" si="8"/>
        <v>181.98</v>
      </c>
      <c r="I298" s="165">
        <f t="shared" si="9"/>
        <v>181.98</v>
      </c>
      <c r="J298" s="165"/>
      <c r="K298" s="28"/>
    </row>
    <row r="299" spans="1:11" ht="15">
      <c r="A299" s="28"/>
      <c r="B299" s="31" t="s">
        <v>80</v>
      </c>
      <c r="C299" s="32">
        <v>10020301</v>
      </c>
      <c r="D299" s="31" t="s">
        <v>86</v>
      </c>
      <c r="E299" s="33">
        <v>70235</v>
      </c>
      <c r="F299" s="33">
        <v>1</v>
      </c>
      <c r="G299" s="33">
        <v>19.13</v>
      </c>
      <c r="H299" s="161">
        <f t="shared" si="8"/>
        <v>19.13</v>
      </c>
      <c r="I299" s="165">
        <f t="shared" si="9"/>
        <v>19.13</v>
      </c>
      <c r="J299" s="165"/>
      <c r="K299" s="28"/>
    </row>
    <row r="300" spans="1:11" ht="15">
      <c r="A300" s="28"/>
      <c r="B300" s="31" t="s">
        <v>99</v>
      </c>
      <c r="C300" s="32">
        <v>420200053</v>
      </c>
      <c r="D300" s="31" t="s">
        <v>101</v>
      </c>
      <c r="E300" s="33">
        <v>70235</v>
      </c>
      <c r="F300" s="33">
        <v>6</v>
      </c>
      <c r="G300" s="33">
        <v>19.13</v>
      </c>
      <c r="H300" s="161">
        <f t="shared" si="8"/>
        <v>114.78</v>
      </c>
      <c r="I300" s="165">
        <f t="shared" si="9"/>
        <v>114.78</v>
      </c>
      <c r="J300" s="165"/>
      <c r="K300" s="28"/>
    </row>
    <row r="301" spans="1:11" ht="15">
      <c r="A301" s="28"/>
      <c r="B301" s="31" t="s">
        <v>69</v>
      </c>
      <c r="C301" s="32">
        <v>270064503</v>
      </c>
      <c r="D301" s="31" t="s">
        <v>71</v>
      </c>
      <c r="E301" s="33">
        <v>70240</v>
      </c>
      <c r="F301" s="33">
        <v>2</v>
      </c>
      <c r="G301" s="33">
        <v>22.12</v>
      </c>
      <c r="H301" s="161">
        <f t="shared" si="8"/>
        <v>44.24</v>
      </c>
      <c r="I301" s="165">
        <f t="shared" si="9"/>
        <v>44.24</v>
      </c>
      <c r="J301" s="165"/>
      <c r="K301" s="28"/>
    </row>
    <row r="302" spans="1:11" ht="15">
      <c r="A302" s="28"/>
      <c r="B302" s="31" t="s">
        <v>80</v>
      </c>
      <c r="C302" s="32">
        <v>10001978</v>
      </c>
      <c r="D302" s="31" t="s">
        <v>84</v>
      </c>
      <c r="E302" s="33">
        <v>70240</v>
      </c>
      <c r="F302" s="33">
        <v>1</v>
      </c>
      <c r="G302" s="33">
        <v>22.12</v>
      </c>
      <c r="H302" s="161">
        <f t="shared" si="8"/>
        <v>22.12</v>
      </c>
      <c r="I302" s="165">
        <f t="shared" si="9"/>
        <v>22.12</v>
      </c>
      <c r="J302" s="165"/>
      <c r="K302" s="28"/>
    </row>
    <row r="303" spans="1:11" ht="15">
      <c r="A303" s="28"/>
      <c r="B303" s="31" t="s">
        <v>80</v>
      </c>
      <c r="C303" s="32">
        <v>130000045</v>
      </c>
      <c r="D303" s="31" t="s">
        <v>94</v>
      </c>
      <c r="E303" s="33">
        <v>70240</v>
      </c>
      <c r="F303" s="33">
        <v>1</v>
      </c>
      <c r="G303" s="33">
        <v>22.12</v>
      </c>
      <c r="H303" s="161">
        <f t="shared" si="8"/>
        <v>22.12</v>
      </c>
      <c r="I303" s="165">
        <f t="shared" si="9"/>
        <v>22.12</v>
      </c>
      <c r="J303" s="165"/>
      <c r="K303" s="28"/>
    </row>
    <row r="304" spans="1:11" ht="15">
      <c r="A304" s="28"/>
      <c r="B304" s="31" t="s">
        <v>104</v>
      </c>
      <c r="C304" s="32">
        <v>406464501</v>
      </c>
      <c r="D304" s="31" t="s">
        <v>2012</v>
      </c>
      <c r="E304" s="33">
        <v>70240</v>
      </c>
      <c r="F304" s="33">
        <v>1</v>
      </c>
      <c r="G304" s="33">
        <v>22.12</v>
      </c>
      <c r="H304" s="161">
        <f t="shared" si="8"/>
        <v>22.12</v>
      </c>
      <c r="I304" s="165">
        <f t="shared" si="9"/>
        <v>22.12</v>
      </c>
      <c r="J304" s="165"/>
      <c r="K304" s="28"/>
    </row>
    <row r="305" spans="1:11" ht="15">
      <c r="A305" s="28"/>
      <c r="B305" s="31" t="s">
        <v>80</v>
      </c>
      <c r="C305" s="32">
        <v>130000045</v>
      </c>
      <c r="D305" s="31" t="s">
        <v>94</v>
      </c>
      <c r="E305" s="33">
        <v>70241</v>
      </c>
      <c r="F305" s="33">
        <v>2</v>
      </c>
      <c r="G305" s="33">
        <v>24.6</v>
      </c>
      <c r="H305" s="161">
        <f t="shared" si="8"/>
        <v>49.2</v>
      </c>
      <c r="I305" s="165">
        <f t="shared" si="9"/>
        <v>49.2</v>
      </c>
      <c r="J305" s="165"/>
      <c r="K305" s="28"/>
    </row>
    <row r="306" spans="1:11" ht="15">
      <c r="A306" s="28"/>
      <c r="B306" s="31" t="s">
        <v>99</v>
      </c>
      <c r="C306" s="32">
        <v>940200032</v>
      </c>
      <c r="D306" s="31" t="s">
        <v>103</v>
      </c>
      <c r="E306" s="33">
        <v>70241</v>
      </c>
      <c r="F306" s="33">
        <v>1</v>
      </c>
      <c r="G306" s="33">
        <v>24.6</v>
      </c>
      <c r="H306" s="161">
        <f t="shared" si="8"/>
        <v>24.6</v>
      </c>
      <c r="I306" s="165">
        <f t="shared" si="9"/>
        <v>24.6</v>
      </c>
      <c r="J306" s="165"/>
      <c r="K306" s="28"/>
    </row>
    <row r="307" spans="1:11" ht="15">
      <c r="A307" s="28"/>
      <c r="B307" s="31" t="s">
        <v>69</v>
      </c>
      <c r="C307" s="32">
        <v>170020401</v>
      </c>
      <c r="D307" s="31" t="s">
        <v>70</v>
      </c>
      <c r="E307" s="33">
        <v>70242</v>
      </c>
      <c r="F307" s="33">
        <v>1</v>
      </c>
      <c r="G307" s="33">
        <v>29.7</v>
      </c>
      <c r="H307" s="161">
        <f t="shared" si="8"/>
        <v>29.7</v>
      </c>
      <c r="I307" s="165">
        <f t="shared" si="9"/>
        <v>29.7</v>
      </c>
      <c r="J307" s="165"/>
      <c r="K307" s="28"/>
    </row>
    <row r="308" spans="1:11" ht="15">
      <c r="A308" s="28"/>
      <c r="B308" s="31" t="s">
        <v>80</v>
      </c>
      <c r="C308" s="32">
        <v>10001535</v>
      </c>
      <c r="D308" s="31" t="s">
        <v>83</v>
      </c>
      <c r="E308" s="33">
        <v>70242</v>
      </c>
      <c r="F308" s="33">
        <v>1</v>
      </c>
      <c r="G308" s="33">
        <v>29.7</v>
      </c>
      <c r="H308" s="161">
        <f t="shared" si="8"/>
        <v>29.7</v>
      </c>
      <c r="I308" s="165">
        <f t="shared" si="9"/>
        <v>29.7</v>
      </c>
      <c r="J308" s="165"/>
      <c r="K308" s="28"/>
    </row>
    <row r="309" spans="1:11" ht="15">
      <c r="A309" s="28"/>
      <c r="B309" s="31" t="s">
        <v>80</v>
      </c>
      <c r="C309" s="32">
        <v>10064120</v>
      </c>
      <c r="D309" s="31" t="s">
        <v>88</v>
      </c>
      <c r="E309" s="33">
        <v>70242</v>
      </c>
      <c r="F309" s="33">
        <v>2</v>
      </c>
      <c r="G309" s="33">
        <v>29.7</v>
      </c>
      <c r="H309" s="161">
        <f t="shared" si="8"/>
        <v>59.4</v>
      </c>
      <c r="I309" s="165">
        <f t="shared" si="9"/>
        <v>59.4</v>
      </c>
      <c r="J309" s="165"/>
      <c r="K309" s="28"/>
    </row>
    <row r="310" spans="1:11" ht="15">
      <c r="A310" s="28"/>
      <c r="B310" s="31" t="s">
        <v>80</v>
      </c>
      <c r="C310" s="32">
        <v>10065217</v>
      </c>
      <c r="D310" s="31" t="s">
        <v>90</v>
      </c>
      <c r="E310" s="33">
        <v>70242</v>
      </c>
      <c r="F310" s="33">
        <v>2</v>
      </c>
      <c r="G310" s="33">
        <v>29.7</v>
      </c>
      <c r="H310" s="161">
        <f t="shared" si="8"/>
        <v>59.4</v>
      </c>
      <c r="I310" s="165">
        <f t="shared" si="9"/>
        <v>59.4</v>
      </c>
      <c r="J310" s="165"/>
      <c r="K310" s="28"/>
    </row>
    <row r="311" spans="1:11" ht="15">
      <c r="A311" s="28"/>
      <c r="B311" s="31" t="s">
        <v>104</v>
      </c>
      <c r="C311" s="32">
        <v>540200004</v>
      </c>
      <c r="D311" s="31" t="s">
        <v>107</v>
      </c>
      <c r="E311" s="33">
        <v>70243</v>
      </c>
      <c r="F311" s="33">
        <v>1</v>
      </c>
      <c r="G311" s="33">
        <v>33.549999999999997</v>
      </c>
      <c r="H311" s="161">
        <f t="shared" si="8"/>
        <v>33.549999999999997</v>
      </c>
      <c r="I311" s="165">
        <f t="shared" si="9"/>
        <v>33.549999999999997</v>
      </c>
      <c r="J311" s="165"/>
      <c r="K311" s="28"/>
    </row>
    <row r="312" spans="1:11" ht="15">
      <c r="A312" s="28"/>
      <c r="B312" s="31" t="s">
        <v>69</v>
      </c>
      <c r="C312" s="32">
        <v>270064503</v>
      </c>
      <c r="D312" s="31" t="s">
        <v>71</v>
      </c>
      <c r="E312" s="33">
        <v>70245</v>
      </c>
      <c r="F312" s="33">
        <v>8</v>
      </c>
      <c r="G312" s="33">
        <v>21.86</v>
      </c>
      <c r="H312" s="161">
        <f t="shared" si="8"/>
        <v>174.88</v>
      </c>
      <c r="I312" s="165">
        <f t="shared" si="9"/>
        <v>174.88</v>
      </c>
      <c r="J312" s="165"/>
      <c r="K312" s="28"/>
    </row>
    <row r="313" spans="1:11" ht="15">
      <c r="A313" s="28"/>
      <c r="B313" s="31" t="s">
        <v>80</v>
      </c>
      <c r="C313" s="32">
        <v>19577201</v>
      </c>
      <c r="D313" s="31" t="s">
        <v>93</v>
      </c>
      <c r="E313" s="33">
        <v>70245</v>
      </c>
      <c r="F313" s="33">
        <v>1</v>
      </c>
      <c r="G313" s="33">
        <v>21.86</v>
      </c>
      <c r="H313" s="161">
        <f t="shared" si="8"/>
        <v>21.86</v>
      </c>
      <c r="I313" s="165">
        <f t="shared" si="9"/>
        <v>21.86</v>
      </c>
      <c r="J313" s="165"/>
      <c r="K313" s="28"/>
    </row>
    <row r="314" spans="1:11" ht="15">
      <c r="A314" s="28"/>
      <c r="B314" s="31" t="s">
        <v>69</v>
      </c>
      <c r="C314" s="32">
        <v>170020401</v>
      </c>
      <c r="D314" s="31" t="s">
        <v>70</v>
      </c>
      <c r="E314" s="33">
        <v>70246</v>
      </c>
      <c r="F314" s="33">
        <v>1</v>
      </c>
      <c r="G314" s="33">
        <v>24.74</v>
      </c>
      <c r="H314" s="161">
        <f t="shared" si="8"/>
        <v>24.74</v>
      </c>
      <c r="I314" s="165">
        <f t="shared" si="9"/>
        <v>24.74</v>
      </c>
      <c r="J314" s="165"/>
      <c r="K314" s="28"/>
    </row>
    <row r="315" spans="1:11" ht="15">
      <c r="A315" s="28"/>
      <c r="B315" s="31" t="s">
        <v>69</v>
      </c>
      <c r="C315" s="32">
        <v>270064503</v>
      </c>
      <c r="D315" s="31" t="s">
        <v>71</v>
      </c>
      <c r="E315" s="33">
        <v>70246</v>
      </c>
      <c r="F315" s="33">
        <v>1</v>
      </c>
      <c r="G315" s="33">
        <v>24.74</v>
      </c>
      <c r="H315" s="161">
        <f t="shared" si="8"/>
        <v>24.74</v>
      </c>
      <c r="I315" s="165">
        <f t="shared" si="9"/>
        <v>24.74</v>
      </c>
      <c r="J315" s="165"/>
      <c r="K315" s="28"/>
    </row>
    <row r="316" spans="1:11" ht="15">
      <c r="A316" s="28"/>
      <c r="B316" s="31" t="s">
        <v>80</v>
      </c>
      <c r="C316" s="32">
        <v>10064120</v>
      </c>
      <c r="D316" s="31" t="s">
        <v>88</v>
      </c>
      <c r="E316" s="33">
        <v>70246</v>
      </c>
      <c r="F316" s="33">
        <v>4</v>
      </c>
      <c r="G316" s="33">
        <v>24.74</v>
      </c>
      <c r="H316" s="161">
        <f t="shared" si="8"/>
        <v>98.96</v>
      </c>
      <c r="I316" s="165">
        <f t="shared" si="9"/>
        <v>98.96</v>
      </c>
      <c r="J316" s="165"/>
      <c r="K316" s="28"/>
    </row>
    <row r="317" spans="1:11" ht="15">
      <c r="A317" s="28"/>
      <c r="B317" s="31" t="s">
        <v>80</v>
      </c>
      <c r="C317" s="32">
        <v>10065217</v>
      </c>
      <c r="D317" s="31" t="s">
        <v>90</v>
      </c>
      <c r="E317" s="33">
        <v>70246</v>
      </c>
      <c r="F317" s="33">
        <v>2</v>
      </c>
      <c r="G317" s="33">
        <v>24.74</v>
      </c>
      <c r="H317" s="161">
        <f t="shared" si="8"/>
        <v>49.48</v>
      </c>
      <c r="I317" s="165">
        <f t="shared" si="9"/>
        <v>49.48</v>
      </c>
      <c r="J317" s="165"/>
      <c r="K317" s="28"/>
    </row>
    <row r="318" spans="1:11" ht="15">
      <c r="A318" s="28"/>
      <c r="B318" s="31" t="s">
        <v>80</v>
      </c>
      <c r="C318" s="32">
        <v>130000014</v>
      </c>
      <c r="D318" s="31" t="s">
        <v>2008</v>
      </c>
      <c r="E318" s="33">
        <v>70246</v>
      </c>
      <c r="F318" s="33">
        <v>1</v>
      </c>
      <c r="G318" s="33">
        <v>24.74</v>
      </c>
      <c r="H318" s="161">
        <f t="shared" si="8"/>
        <v>24.74</v>
      </c>
      <c r="I318" s="165">
        <f t="shared" si="9"/>
        <v>24.74</v>
      </c>
      <c r="J318" s="165"/>
      <c r="K318" s="28"/>
    </row>
    <row r="319" spans="1:11" ht="15">
      <c r="A319" s="28"/>
      <c r="B319" s="31" t="s">
        <v>104</v>
      </c>
      <c r="C319" s="32">
        <v>406464501</v>
      </c>
      <c r="D319" s="31" t="s">
        <v>2012</v>
      </c>
      <c r="E319" s="33">
        <v>70246</v>
      </c>
      <c r="F319" s="33">
        <v>1</v>
      </c>
      <c r="G319" s="33">
        <v>24.74</v>
      </c>
      <c r="H319" s="161">
        <f t="shared" si="8"/>
        <v>24.74</v>
      </c>
      <c r="I319" s="165">
        <f t="shared" si="9"/>
        <v>24.74</v>
      </c>
      <c r="J319" s="165"/>
      <c r="K319" s="28"/>
    </row>
    <row r="320" spans="1:11" ht="15">
      <c r="A320" s="28"/>
      <c r="B320" s="31" t="s">
        <v>80</v>
      </c>
      <c r="C320" s="32">
        <v>10000343</v>
      </c>
      <c r="D320" s="31" t="s">
        <v>81</v>
      </c>
      <c r="E320" s="33">
        <v>70247</v>
      </c>
      <c r="F320" s="33">
        <v>2</v>
      </c>
      <c r="G320" s="33">
        <v>29.82</v>
      </c>
      <c r="H320" s="161">
        <f t="shared" si="8"/>
        <v>59.64</v>
      </c>
      <c r="I320" s="165">
        <f t="shared" si="9"/>
        <v>59.64</v>
      </c>
      <c r="J320" s="165"/>
      <c r="K320" s="28"/>
    </row>
    <row r="321" spans="1:11" ht="15">
      <c r="A321" s="28"/>
      <c r="B321" s="31" t="s">
        <v>80</v>
      </c>
      <c r="C321" s="32">
        <v>10064120</v>
      </c>
      <c r="D321" s="31" t="s">
        <v>88</v>
      </c>
      <c r="E321" s="33">
        <v>70247</v>
      </c>
      <c r="F321" s="33">
        <v>1</v>
      </c>
      <c r="G321" s="33">
        <v>29.82</v>
      </c>
      <c r="H321" s="161">
        <f t="shared" si="8"/>
        <v>29.82</v>
      </c>
      <c r="I321" s="165">
        <f t="shared" si="9"/>
        <v>29.82</v>
      </c>
      <c r="J321" s="165"/>
      <c r="K321" s="28"/>
    </row>
    <row r="322" spans="1:11" ht="15">
      <c r="A322" s="28"/>
      <c r="B322" s="31" t="s">
        <v>80</v>
      </c>
      <c r="C322" s="32">
        <v>10065217</v>
      </c>
      <c r="D322" s="31" t="s">
        <v>90</v>
      </c>
      <c r="E322" s="33">
        <v>70247</v>
      </c>
      <c r="F322" s="33">
        <v>2</v>
      </c>
      <c r="G322" s="33">
        <v>29.82</v>
      </c>
      <c r="H322" s="161">
        <f t="shared" si="8"/>
        <v>59.64</v>
      </c>
      <c r="I322" s="165">
        <f t="shared" si="9"/>
        <v>59.64</v>
      </c>
      <c r="J322" s="165"/>
      <c r="K322" s="28"/>
    </row>
    <row r="323" spans="1:11" ht="15">
      <c r="A323" s="28"/>
      <c r="B323" s="31" t="s">
        <v>80</v>
      </c>
      <c r="C323" s="32">
        <v>19577201</v>
      </c>
      <c r="D323" s="31" t="s">
        <v>93</v>
      </c>
      <c r="E323" s="33">
        <v>70247</v>
      </c>
      <c r="F323" s="33">
        <v>2</v>
      </c>
      <c r="G323" s="33">
        <v>29.82</v>
      </c>
      <c r="H323" s="161">
        <f t="shared" si="8"/>
        <v>59.64</v>
      </c>
      <c r="I323" s="165">
        <f t="shared" si="9"/>
        <v>59.64</v>
      </c>
      <c r="J323" s="165"/>
      <c r="K323" s="28"/>
    </row>
    <row r="324" spans="1:11" ht="15">
      <c r="A324" s="28"/>
      <c r="B324" s="31" t="s">
        <v>99</v>
      </c>
      <c r="C324" s="32">
        <v>940200032</v>
      </c>
      <c r="D324" s="31" t="s">
        <v>103</v>
      </c>
      <c r="E324" s="33">
        <v>70247</v>
      </c>
      <c r="F324" s="33">
        <v>1</v>
      </c>
      <c r="G324" s="33">
        <v>29.82</v>
      </c>
      <c r="H324" s="161">
        <f t="shared" si="8"/>
        <v>29.82</v>
      </c>
      <c r="I324" s="165">
        <f t="shared" si="9"/>
        <v>29.82</v>
      </c>
      <c r="J324" s="165"/>
      <c r="K324" s="28"/>
    </row>
    <row r="325" spans="1:11" ht="15">
      <c r="A325" s="28"/>
      <c r="B325" s="31" t="s">
        <v>104</v>
      </c>
      <c r="C325" s="32">
        <v>406464501</v>
      </c>
      <c r="D325" s="31" t="s">
        <v>2012</v>
      </c>
      <c r="E325" s="33">
        <v>70247</v>
      </c>
      <c r="F325" s="33">
        <v>1</v>
      </c>
      <c r="G325" s="33">
        <v>29.82</v>
      </c>
      <c r="H325" s="161">
        <f t="shared" si="8"/>
        <v>29.82</v>
      </c>
      <c r="I325" s="165">
        <f t="shared" si="9"/>
        <v>29.82</v>
      </c>
      <c r="J325" s="165"/>
      <c r="K325" s="28"/>
    </row>
    <row r="326" spans="1:11" ht="15">
      <c r="A326" s="28"/>
      <c r="B326" s="31" t="s">
        <v>69</v>
      </c>
      <c r="C326" s="32">
        <v>270064503</v>
      </c>
      <c r="D326" s="31" t="s">
        <v>71</v>
      </c>
      <c r="E326" s="33">
        <v>70250</v>
      </c>
      <c r="F326" s="33">
        <v>5</v>
      </c>
      <c r="G326" s="33">
        <v>22.05</v>
      </c>
      <c r="H326" s="161">
        <f t="shared" si="8"/>
        <v>110.25</v>
      </c>
      <c r="I326" s="165">
        <f t="shared" si="9"/>
        <v>110.25</v>
      </c>
      <c r="J326" s="165"/>
      <c r="K326" s="28"/>
    </row>
    <row r="327" spans="1:11" ht="15">
      <c r="A327" s="28"/>
      <c r="B327" s="31" t="s">
        <v>80</v>
      </c>
      <c r="C327" s="32">
        <v>10000343</v>
      </c>
      <c r="D327" s="31" t="s">
        <v>81</v>
      </c>
      <c r="E327" s="33">
        <v>70250</v>
      </c>
      <c r="F327" s="33">
        <v>2</v>
      </c>
      <c r="G327" s="33">
        <v>22.05</v>
      </c>
      <c r="H327" s="161">
        <f t="shared" ref="H327:H390" si="10">F327*G327</f>
        <v>44.1</v>
      </c>
      <c r="I327" s="165">
        <f t="shared" si="9"/>
        <v>44.1</v>
      </c>
      <c r="J327" s="165"/>
      <c r="K327" s="28"/>
    </row>
    <row r="328" spans="1:11" ht="15">
      <c r="A328" s="28"/>
      <c r="B328" s="31" t="s">
        <v>80</v>
      </c>
      <c r="C328" s="32">
        <v>10064120</v>
      </c>
      <c r="D328" s="31" t="s">
        <v>88</v>
      </c>
      <c r="E328" s="33">
        <v>70250</v>
      </c>
      <c r="F328" s="33">
        <v>3</v>
      </c>
      <c r="G328" s="33">
        <v>22.05</v>
      </c>
      <c r="H328" s="161">
        <f t="shared" si="10"/>
        <v>66.150000000000006</v>
      </c>
      <c r="I328" s="165">
        <f t="shared" ref="I328:I391" si="11">H328</f>
        <v>66.150000000000006</v>
      </c>
      <c r="J328" s="165"/>
      <c r="K328" s="28"/>
    </row>
    <row r="329" spans="1:11" ht="15">
      <c r="A329" s="28"/>
      <c r="B329" s="31" t="s">
        <v>80</v>
      </c>
      <c r="C329" s="32">
        <v>10064502</v>
      </c>
      <c r="D329" s="31" t="s">
        <v>2003</v>
      </c>
      <c r="E329" s="33">
        <v>70250</v>
      </c>
      <c r="F329" s="33">
        <v>1</v>
      </c>
      <c r="G329" s="33">
        <v>22.05</v>
      </c>
      <c r="H329" s="161">
        <f t="shared" si="10"/>
        <v>22.05</v>
      </c>
      <c r="I329" s="165">
        <f t="shared" si="11"/>
        <v>22.05</v>
      </c>
      <c r="J329" s="165"/>
      <c r="K329" s="28"/>
    </row>
    <row r="330" spans="1:11" ht="15">
      <c r="A330" s="28"/>
      <c r="B330" s="31" t="s">
        <v>80</v>
      </c>
      <c r="C330" s="32">
        <v>10065217</v>
      </c>
      <c r="D330" s="31" t="s">
        <v>90</v>
      </c>
      <c r="E330" s="33">
        <v>70250</v>
      </c>
      <c r="F330" s="33">
        <v>5</v>
      </c>
      <c r="G330" s="33">
        <v>22.05</v>
      </c>
      <c r="H330" s="161">
        <f t="shared" si="10"/>
        <v>110.25</v>
      </c>
      <c r="I330" s="165">
        <f t="shared" si="11"/>
        <v>110.25</v>
      </c>
      <c r="J330" s="165"/>
      <c r="K330" s="28"/>
    </row>
    <row r="331" spans="1:11" ht="15">
      <c r="A331" s="28"/>
      <c r="B331" s="31" t="s">
        <v>80</v>
      </c>
      <c r="C331" s="32">
        <v>130000045</v>
      </c>
      <c r="D331" s="31" t="s">
        <v>94</v>
      </c>
      <c r="E331" s="33">
        <v>70250</v>
      </c>
      <c r="F331" s="33">
        <v>1</v>
      </c>
      <c r="G331" s="33">
        <v>22.05</v>
      </c>
      <c r="H331" s="161">
        <f t="shared" si="10"/>
        <v>22.05</v>
      </c>
      <c r="I331" s="165">
        <f t="shared" si="11"/>
        <v>22.05</v>
      </c>
      <c r="J331" s="165"/>
      <c r="K331" s="28"/>
    </row>
    <row r="332" spans="1:11" ht="15">
      <c r="A332" s="28"/>
      <c r="B332" s="31" t="s">
        <v>80</v>
      </c>
      <c r="C332" s="32">
        <v>800600020</v>
      </c>
      <c r="D332" s="31" t="s">
        <v>2009</v>
      </c>
      <c r="E332" s="33">
        <v>70250</v>
      </c>
      <c r="F332" s="33">
        <v>1</v>
      </c>
      <c r="G332" s="33">
        <v>22.05</v>
      </c>
      <c r="H332" s="161">
        <f t="shared" si="10"/>
        <v>22.05</v>
      </c>
      <c r="I332" s="165">
        <f t="shared" si="11"/>
        <v>22.05</v>
      </c>
      <c r="J332" s="165"/>
      <c r="K332" s="28"/>
    </row>
    <row r="333" spans="1:11" ht="15">
      <c r="A333" s="28"/>
      <c r="B333" s="31" t="s">
        <v>80</v>
      </c>
      <c r="C333" s="32">
        <v>800800006</v>
      </c>
      <c r="D333" s="31" t="s">
        <v>97</v>
      </c>
      <c r="E333" s="33">
        <v>70250</v>
      </c>
      <c r="F333" s="33">
        <v>1</v>
      </c>
      <c r="G333" s="33">
        <v>22.05</v>
      </c>
      <c r="H333" s="161">
        <f t="shared" si="10"/>
        <v>22.05</v>
      </c>
      <c r="I333" s="165">
        <f t="shared" si="11"/>
        <v>22.05</v>
      </c>
      <c r="J333" s="165"/>
      <c r="K333" s="28"/>
    </row>
    <row r="334" spans="1:11" ht="15">
      <c r="A334" s="28"/>
      <c r="B334" s="31" t="s">
        <v>99</v>
      </c>
      <c r="C334" s="32">
        <v>250000045</v>
      </c>
      <c r="D334" s="31" t="s">
        <v>100</v>
      </c>
      <c r="E334" s="33">
        <v>70250</v>
      </c>
      <c r="F334" s="33">
        <v>1</v>
      </c>
      <c r="G334" s="33">
        <v>22.05</v>
      </c>
      <c r="H334" s="161">
        <f t="shared" si="10"/>
        <v>22.05</v>
      </c>
      <c r="I334" s="165">
        <f t="shared" si="11"/>
        <v>22.05</v>
      </c>
      <c r="J334" s="165"/>
      <c r="K334" s="28"/>
    </row>
    <row r="335" spans="1:11" ht="15">
      <c r="A335" s="28"/>
      <c r="B335" s="31" t="s">
        <v>99</v>
      </c>
      <c r="C335" s="32">
        <v>700200067</v>
      </c>
      <c r="D335" s="31" t="s">
        <v>102</v>
      </c>
      <c r="E335" s="33">
        <v>70250</v>
      </c>
      <c r="F335" s="33">
        <v>1</v>
      </c>
      <c r="G335" s="33">
        <v>22.05</v>
      </c>
      <c r="H335" s="161">
        <f t="shared" si="10"/>
        <v>22.05</v>
      </c>
      <c r="I335" s="165"/>
      <c r="J335" s="165">
        <f>H335</f>
        <v>22.05</v>
      </c>
      <c r="K335" s="28"/>
    </row>
    <row r="336" spans="1:11" ht="15">
      <c r="A336" s="28"/>
      <c r="B336" s="31" t="s">
        <v>104</v>
      </c>
      <c r="C336" s="32">
        <v>406464501</v>
      </c>
      <c r="D336" s="31" t="s">
        <v>2012</v>
      </c>
      <c r="E336" s="33">
        <v>70250</v>
      </c>
      <c r="F336" s="33">
        <v>1</v>
      </c>
      <c r="G336" s="33">
        <v>22.05</v>
      </c>
      <c r="H336" s="161">
        <f t="shared" si="10"/>
        <v>22.05</v>
      </c>
      <c r="I336" s="165">
        <f t="shared" si="11"/>
        <v>22.05</v>
      </c>
      <c r="J336" s="165"/>
      <c r="K336" s="28"/>
    </row>
    <row r="337" spans="1:11" ht="15">
      <c r="A337" s="28"/>
      <c r="B337" s="31" t="s">
        <v>69</v>
      </c>
      <c r="C337" s="32">
        <v>270064503</v>
      </c>
      <c r="D337" s="31" t="s">
        <v>71</v>
      </c>
      <c r="E337" s="33">
        <v>70251</v>
      </c>
      <c r="F337" s="33">
        <v>8</v>
      </c>
      <c r="G337" s="33">
        <v>28.8</v>
      </c>
      <c r="H337" s="161">
        <f t="shared" si="10"/>
        <v>230.4</v>
      </c>
      <c r="I337" s="165">
        <f t="shared" si="11"/>
        <v>230.4</v>
      </c>
      <c r="J337" s="165"/>
      <c r="K337" s="28"/>
    </row>
    <row r="338" spans="1:11" ht="15">
      <c r="A338" s="28"/>
      <c r="B338" s="31" t="s">
        <v>80</v>
      </c>
      <c r="C338" s="32">
        <v>10000343</v>
      </c>
      <c r="D338" s="31" t="s">
        <v>81</v>
      </c>
      <c r="E338" s="33">
        <v>70251</v>
      </c>
      <c r="F338" s="33">
        <v>3</v>
      </c>
      <c r="G338" s="33">
        <v>28.8</v>
      </c>
      <c r="H338" s="161">
        <f t="shared" si="10"/>
        <v>86.4</v>
      </c>
      <c r="I338" s="165">
        <f t="shared" si="11"/>
        <v>86.4</v>
      </c>
      <c r="J338" s="165"/>
      <c r="K338" s="28"/>
    </row>
    <row r="339" spans="1:11" ht="15">
      <c r="A339" s="28"/>
      <c r="B339" s="31" t="s">
        <v>80</v>
      </c>
      <c r="C339" s="32">
        <v>10019111</v>
      </c>
      <c r="D339" s="31" t="s">
        <v>85</v>
      </c>
      <c r="E339" s="33">
        <v>70251</v>
      </c>
      <c r="F339" s="33">
        <v>2</v>
      </c>
      <c r="G339" s="33">
        <v>28.8</v>
      </c>
      <c r="H339" s="161">
        <f t="shared" si="10"/>
        <v>57.6</v>
      </c>
      <c r="I339" s="165">
        <f t="shared" si="11"/>
        <v>57.6</v>
      </c>
      <c r="J339" s="165"/>
      <c r="K339" s="28"/>
    </row>
    <row r="340" spans="1:11" ht="15">
      <c r="A340" s="28"/>
      <c r="B340" s="31" t="s">
        <v>80</v>
      </c>
      <c r="C340" s="32">
        <v>10064120</v>
      </c>
      <c r="D340" s="31" t="s">
        <v>88</v>
      </c>
      <c r="E340" s="33">
        <v>70251</v>
      </c>
      <c r="F340" s="33">
        <v>2</v>
      </c>
      <c r="G340" s="33">
        <v>28.8</v>
      </c>
      <c r="H340" s="161">
        <f t="shared" si="10"/>
        <v>57.6</v>
      </c>
      <c r="I340" s="165">
        <f t="shared" si="11"/>
        <v>57.6</v>
      </c>
      <c r="J340" s="165"/>
      <c r="K340" s="28"/>
    </row>
    <row r="341" spans="1:11" ht="15">
      <c r="A341" s="28"/>
      <c r="B341" s="31" t="s">
        <v>80</v>
      </c>
      <c r="C341" s="32">
        <v>10064502</v>
      </c>
      <c r="D341" s="31" t="s">
        <v>2003</v>
      </c>
      <c r="E341" s="33">
        <v>70251</v>
      </c>
      <c r="F341" s="33">
        <v>3</v>
      </c>
      <c r="G341" s="33">
        <v>28.8</v>
      </c>
      <c r="H341" s="161">
        <f t="shared" si="10"/>
        <v>86.4</v>
      </c>
      <c r="I341" s="165">
        <f t="shared" si="11"/>
        <v>86.4</v>
      </c>
      <c r="J341" s="165"/>
      <c r="K341" s="28"/>
    </row>
    <row r="342" spans="1:11" ht="15">
      <c r="A342" s="28"/>
      <c r="B342" s="31" t="s">
        <v>80</v>
      </c>
      <c r="C342" s="32">
        <v>10065217</v>
      </c>
      <c r="D342" s="31" t="s">
        <v>90</v>
      </c>
      <c r="E342" s="33">
        <v>70251</v>
      </c>
      <c r="F342" s="33">
        <v>2</v>
      </c>
      <c r="G342" s="33">
        <v>28.8</v>
      </c>
      <c r="H342" s="161">
        <f t="shared" si="10"/>
        <v>57.6</v>
      </c>
      <c r="I342" s="165">
        <f t="shared" si="11"/>
        <v>57.6</v>
      </c>
      <c r="J342" s="165"/>
      <c r="K342" s="28"/>
    </row>
    <row r="343" spans="1:11" ht="15">
      <c r="A343" s="28"/>
      <c r="B343" s="31" t="s">
        <v>80</v>
      </c>
      <c r="C343" s="32">
        <v>19577201</v>
      </c>
      <c r="D343" s="31" t="s">
        <v>93</v>
      </c>
      <c r="E343" s="33">
        <v>70251</v>
      </c>
      <c r="F343" s="33">
        <v>1</v>
      </c>
      <c r="G343" s="33">
        <v>28.8</v>
      </c>
      <c r="H343" s="161">
        <f t="shared" si="10"/>
        <v>28.8</v>
      </c>
      <c r="I343" s="165">
        <f t="shared" si="11"/>
        <v>28.8</v>
      </c>
      <c r="J343" s="165"/>
      <c r="K343" s="28"/>
    </row>
    <row r="344" spans="1:11" ht="15">
      <c r="A344" s="28"/>
      <c r="B344" s="31" t="s">
        <v>80</v>
      </c>
      <c r="C344" s="32">
        <v>130000045</v>
      </c>
      <c r="D344" s="31" t="s">
        <v>94</v>
      </c>
      <c r="E344" s="33">
        <v>70251</v>
      </c>
      <c r="F344" s="33">
        <v>1</v>
      </c>
      <c r="G344" s="33">
        <v>28.8</v>
      </c>
      <c r="H344" s="161">
        <f t="shared" si="10"/>
        <v>28.8</v>
      </c>
      <c r="I344" s="165">
        <f t="shared" si="11"/>
        <v>28.8</v>
      </c>
      <c r="J344" s="165"/>
      <c r="K344" s="28"/>
    </row>
    <row r="345" spans="1:11" ht="15">
      <c r="A345" s="28"/>
      <c r="B345" s="31" t="s">
        <v>80</v>
      </c>
      <c r="C345" s="32">
        <v>800800006</v>
      </c>
      <c r="D345" s="31" t="s">
        <v>97</v>
      </c>
      <c r="E345" s="33">
        <v>70251</v>
      </c>
      <c r="F345" s="33">
        <v>1</v>
      </c>
      <c r="G345" s="33">
        <v>28.8</v>
      </c>
      <c r="H345" s="161">
        <f t="shared" si="10"/>
        <v>28.8</v>
      </c>
      <c r="I345" s="165">
        <f t="shared" si="11"/>
        <v>28.8</v>
      </c>
      <c r="J345" s="165"/>
      <c r="K345" s="28"/>
    </row>
    <row r="346" spans="1:11" ht="15">
      <c r="A346" s="28"/>
      <c r="B346" s="31" t="s">
        <v>99</v>
      </c>
      <c r="C346" s="32">
        <v>940200032</v>
      </c>
      <c r="D346" s="31" t="s">
        <v>103</v>
      </c>
      <c r="E346" s="33">
        <v>70251</v>
      </c>
      <c r="F346" s="33">
        <v>1</v>
      </c>
      <c r="G346" s="33">
        <v>28.8</v>
      </c>
      <c r="H346" s="161">
        <f t="shared" si="10"/>
        <v>28.8</v>
      </c>
      <c r="I346" s="165">
        <f t="shared" si="11"/>
        <v>28.8</v>
      </c>
      <c r="J346" s="165"/>
      <c r="K346" s="28"/>
    </row>
    <row r="347" spans="1:11" ht="15">
      <c r="A347" s="28"/>
      <c r="B347" s="31" t="s">
        <v>104</v>
      </c>
      <c r="C347" s="32">
        <v>406464501</v>
      </c>
      <c r="D347" s="31" t="s">
        <v>2012</v>
      </c>
      <c r="E347" s="33">
        <v>70251</v>
      </c>
      <c r="F347" s="33">
        <v>2</v>
      </c>
      <c r="G347" s="33">
        <v>28.8</v>
      </c>
      <c r="H347" s="161">
        <f t="shared" si="10"/>
        <v>57.6</v>
      </c>
      <c r="I347" s="165">
        <f t="shared" si="11"/>
        <v>57.6</v>
      </c>
      <c r="J347" s="165"/>
      <c r="K347" s="28"/>
    </row>
    <row r="348" spans="1:11" ht="15">
      <c r="A348" s="28"/>
      <c r="B348" s="31" t="s">
        <v>69</v>
      </c>
      <c r="C348" s="32">
        <v>170020401</v>
      </c>
      <c r="D348" s="31" t="s">
        <v>70</v>
      </c>
      <c r="E348" s="33">
        <v>70252</v>
      </c>
      <c r="F348" s="33">
        <v>1</v>
      </c>
      <c r="G348" s="33">
        <v>33.64</v>
      </c>
      <c r="H348" s="161">
        <f t="shared" si="10"/>
        <v>33.64</v>
      </c>
      <c r="I348" s="165">
        <f t="shared" si="11"/>
        <v>33.64</v>
      </c>
      <c r="J348" s="165"/>
      <c r="K348" s="28"/>
    </row>
    <row r="349" spans="1:11" ht="15">
      <c r="A349" s="28"/>
      <c r="B349" s="31" t="s">
        <v>69</v>
      </c>
      <c r="C349" s="32">
        <v>270064503</v>
      </c>
      <c r="D349" s="31" t="s">
        <v>71</v>
      </c>
      <c r="E349" s="33">
        <v>70252</v>
      </c>
      <c r="F349" s="33">
        <v>1</v>
      </c>
      <c r="G349" s="33">
        <v>33.64</v>
      </c>
      <c r="H349" s="161">
        <f t="shared" si="10"/>
        <v>33.64</v>
      </c>
      <c r="I349" s="165">
        <f t="shared" si="11"/>
        <v>33.64</v>
      </c>
      <c r="J349" s="165"/>
      <c r="K349" s="28"/>
    </row>
    <row r="350" spans="1:11" ht="15">
      <c r="A350" s="28"/>
      <c r="B350" s="31" t="s">
        <v>80</v>
      </c>
      <c r="C350" s="32">
        <v>10000343</v>
      </c>
      <c r="D350" s="31" t="s">
        <v>81</v>
      </c>
      <c r="E350" s="33">
        <v>70252</v>
      </c>
      <c r="F350" s="33">
        <v>1</v>
      </c>
      <c r="G350" s="33">
        <v>33.64</v>
      </c>
      <c r="H350" s="161">
        <f t="shared" si="10"/>
        <v>33.64</v>
      </c>
      <c r="I350" s="165">
        <f t="shared" si="11"/>
        <v>33.64</v>
      </c>
      <c r="J350" s="165"/>
      <c r="K350" s="28"/>
    </row>
    <row r="351" spans="1:11" ht="15">
      <c r="A351" s="28"/>
      <c r="B351" s="31" t="s">
        <v>80</v>
      </c>
      <c r="C351" s="32">
        <v>10064120</v>
      </c>
      <c r="D351" s="31" t="s">
        <v>88</v>
      </c>
      <c r="E351" s="33">
        <v>70252</v>
      </c>
      <c r="F351" s="33">
        <v>3</v>
      </c>
      <c r="G351" s="33">
        <v>33.64</v>
      </c>
      <c r="H351" s="161">
        <f t="shared" si="10"/>
        <v>100.92</v>
      </c>
      <c r="I351" s="165">
        <f t="shared" si="11"/>
        <v>100.92</v>
      </c>
      <c r="J351" s="165"/>
      <c r="K351" s="28"/>
    </row>
    <row r="352" spans="1:11" ht="15">
      <c r="A352" s="28"/>
      <c r="B352" s="31" t="s">
        <v>80</v>
      </c>
      <c r="C352" s="32">
        <v>10064502</v>
      </c>
      <c r="D352" s="31" t="s">
        <v>2003</v>
      </c>
      <c r="E352" s="33">
        <v>70252</v>
      </c>
      <c r="F352" s="33">
        <v>1</v>
      </c>
      <c r="G352" s="33">
        <v>33.64</v>
      </c>
      <c r="H352" s="161">
        <f t="shared" si="10"/>
        <v>33.64</v>
      </c>
      <c r="I352" s="165">
        <f t="shared" si="11"/>
        <v>33.64</v>
      </c>
      <c r="J352" s="165"/>
      <c r="K352" s="28"/>
    </row>
    <row r="353" spans="1:11" ht="15">
      <c r="A353" s="28"/>
      <c r="B353" s="31" t="s">
        <v>80</v>
      </c>
      <c r="C353" s="32">
        <v>10064522</v>
      </c>
      <c r="D353" s="31" t="s">
        <v>2004</v>
      </c>
      <c r="E353" s="33">
        <v>70252</v>
      </c>
      <c r="F353" s="33">
        <v>1</v>
      </c>
      <c r="G353" s="33">
        <v>33.64</v>
      </c>
      <c r="H353" s="161">
        <f t="shared" si="10"/>
        <v>33.64</v>
      </c>
      <c r="I353" s="165">
        <f t="shared" si="11"/>
        <v>33.64</v>
      </c>
      <c r="J353" s="165"/>
      <c r="K353" s="28"/>
    </row>
    <row r="354" spans="1:11" ht="15">
      <c r="A354" s="28"/>
      <c r="B354" s="31" t="s">
        <v>80</v>
      </c>
      <c r="C354" s="32">
        <v>10065217</v>
      </c>
      <c r="D354" s="31" t="s">
        <v>90</v>
      </c>
      <c r="E354" s="33">
        <v>70252</v>
      </c>
      <c r="F354" s="33">
        <v>5</v>
      </c>
      <c r="G354" s="33">
        <v>33.64</v>
      </c>
      <c r="H354" s="161">
        <f t="shared" si="10"/>
        <v>168.2</v>
      </c>
      <c r="I354" s="165">
        <f t="shared" si="11"/>
        <v>168.2</v>
      </c>
      <c r="J354" s="165"/>
      <c r="K354" s="28"/>
    </row>
    <row r="355" spans="1:11" ht="15">
      <c r="A355" s="28"/>
      <c r="B355" s="31" t="s">
        <v>80</v>
      </c>
      <c r="C355" s="32">
        <v>19577201</v>
      </c>
      <c r="D355" s="31" t="s">
        <v>93</v>
      </c>
      <c r="E355" s="33">
        <v>70252</v>
      </c>
      <c r="F355" s="33">
        <v>5</v>
      </c>
      <c r="G355" s="33">
        <v>33.64</v>
      </c>
      <c r="H355" s="161">
        <f t="shared" si="10"/>
        <v>168.2</v>
      </c>
      <c r="I355" s="165">
        <f t="shared" si="11"/>
        <v>168.2</v>
      </c>
      <c r="J355" s="165"/>
      <c r="K355" s="28"/>
    </row>
    <row r="356" spans="1:11" ht="15">
      <c r="A356" s="28"/>
      <c r="B356" s="31" t="s">
        <v>80</v>
      </c>
      <c r="C356" s="32">
        <v>130024102</v>
      </c>
      <c r="D356" s="31" t="s">
        <v>95</v>
      </c>
      <c r="E356" s="33">
        <v>70252</v>
      </c>
      <c r="F356" s="33">
        <v>1</v>
      </c>
      <c r="G356" s="33">
        <v>33.64</v>
      </c>
      <c r="H356" s="161">
        <f t="shared" si="10"/>
        <v>33.64</v>
      </c>
      <c r="I356" s="165">
        <f t="shared" si="11"/>
        <v>33.64</v>
      </c>
      <c r="J356" s="165"/>
      <c r="K356" s="28"/>
    </row>
    <row r="357" spans="1:11" ht="15">
      <c r="A357" s="28"/>
      <c r="B357" s="31" t="s">
        <v>99</v>
      </c>
      <c r="C357" s="32">
        <v>250000045</v>
      </c>
      <c r="D357" s="31" t="s">
        <v>100</v>
      </c>
      <c r="E357" s="33">
        <v>70252</v>
      </c>
      <c r="F357" s="33">
        <v>1</v>
      </c>
      <c r="G357" s="33">
        <v>33.64</v>
      </c>
      <c r="H357" s="161">
        <f t="shared" si="10"/>
        <v>33.64</v>
      </c>
      <c r="I357" s="165">
        <f t="shared" si="11"/>
        <v>33.64</v>
      </c>
      <c r="J357" s="165"/>
      <c r="K357" s="28"/>
    </row>
    <row r="358" spans="1:11" ht="15">
      <c r="A358" s="28"/>
      <c r="B358" s="31" t="s">
        <v>99</v>
      </c>
      <c r="C358" s="32">
        <v>940200032</v>
      </c>
      <c r="D358" s="31" t="s">
        <v>103</v>
      </c>
      <c r="E358" s="33">
        <v>70252</v>
      </c>
      <c r="F358" s="33">
        <v>1</v>
      </c>
      <c r="G358" s="33">
        <v>33.64</v>
      </c>
      <c r="H358" s="161">
        <f t="shared" si="10"/>
        <v>33.64</v>
      </c>
      <c r="I358" s="165">
        <f t="shared" si="11"/>
        <v>33.64</v>
      </c>
      <c r="J358" s="165"/>
      <c r="K358" s="28"/>
    </row>
    <row r="359" spans="1:11" ht="15">
      <c r="A359" s="28"/>
      <c r="B359" s="31" t="s">
        <v>80</v>
      </c>
      <c r="C359" s="32">
        <v>19577201</v>
      </c>
      <c r="D359" s="31" t="s">
        <v>93</v>
      </c>
      <c r="E359" s="33">
        <v>70253</v>
      </c>
      <c r="F359" s="33">
        <v>7</v>
      </c>
      <c r="G359" s="33">
        <v>41.36</v>
      </c>
      <c r="H359" s="161">
        <f t="shared" si="10"/>
        <v>289.52</v>
      </c>
      <c r="I359" s="165">
        <f t="shared" si="11"/>
        <v>289.52</v>
      </c>
      <c r="J359" s="165"/>
      <c r="K359" s="28"/>
    </row>
    <row r="360" spans="1:11" ht="15">
      <c r="A360" s="28"/>
      <c r="B360" s="31" t="s">
        <v>99</v>
      </c>
      <c r="C360" s="32">
        <v>940200032</v>
      </c>
      <c r="D360" s="31" t="s">
        <v>103</v>
      </c>
      <c r="E360" s="33">
        <v>70253</v>
      </c>
      <c r="F360" s="33">
        <v>2</v>
      </c>
      <c r="G360" s="33">
        <v>41.36</v>
      </c>
      <c r="H360" s="161">
        <f t="shared" si="10"/>
        <v>82.72</v>
      </c>
      <c r="I360" s="165">
        <f t="shared" si="11"/>
        <v>82.72</v>
      </c>
      <c r="J360" s="165"/>
      <c r="K360" s="28"/>
    </row>
    <row r="361" spans="1:11" ht="15">
      <c r="A361" s="28"/>
      <c r="B361" s="31" t="s">
        <v>104</v>
      </c>
      <c r="C361" s="32">
        <v>740200016</v>
      </c>
      <c r="D361" s="31" t="s">
        <v>109</v>
      </c>
      <c r="E361" s="33">
        <v>70253</v>
      </c>
      <c r="F361" s="33">
        <v>1</v>
      </c>
      <c r="G361" s="33">
        <v>41.36</v>
      </c>
      <c r="H361" s="161">
        <f t="shared" si="10"/>
        <v>41.36</v>
      </c>
      <c r="I361" s="165">
        <f t="shared" si="11"/>
        <v>41.36</v>
      </c>
      <c r="J361" s="165"/>
      <c r="K361" s="28"/>
    </row>
    <row r="362" spans="1:11" ht="15">
      <c r="A362" s="28"/>
      <c r="B362" s="31" t="s">
        <v>69</v>
      </c>
      <c r="C362" s="32">
        <v>170020401</v>
      </c>
      <c r="D362" s="31" t="s">
        <v>70</v>
      </c>
      <c r="E362" s="33">
        <v>70254</v>
      </c>
      <c r="F362" s="33">
        <v>1</v>
      </c>
      <c r="G362" s="33">
        <v>46.34</v>
      </c>
      <c r="H362" s="161">
        <f t="shared" si="10"/>
        <v>46.34</v>
      </c>
      <c r="I362" s="165">
        <f t="shared" si="11"/>
        <v>46.34</v>
      </c>
      <c r="J362" s="165"/>
      <c r="K362" s="28"/>
    </row>
    <row r="363" spans="1:11" ht="15">
      <c r="A363" s="28"/>
      <c r="B363" s="31" t="s">
        <v>80</v>
      </c>
      <c r="C363" s="32">
        <v>10000343</v>
      </c>
      <c r="D363" s="31" t="s">
        <v>81</v>
      </c>
      <c r="E363" s="33">
        <v>70254</v>
      </c>
      <c r="F363" s="33">
        <v>1</v>
      </c>
      <c r="G363" s="33">
        <v>46.34</v>
      </c>
      <c r="H363" s="161">
        <f t="shared" si="10"/>
        <v>46.34</v>
      </c>
      <c r="I363" s="165">
        <f t="shared" si="11"/>
        <v>46.34</v>
      </c>
      <c r="J363" s="165"/>
      <c r="K363" s="28"/>
    </row>
    <row r="364" spans="1:11" ht="15">
      <c r="A364" s="28"/>
      <c r="B364" s="31" t="s">
        <v>69</v>
      </c>
      <c r="C364" s="32">
        <v>270064503</v>
      </c>
      <c r="D364" s="31" t="s">
        <v>71</v>
      </c>
      <c r="E364" s="33">
        <v>70301</v>
      </c>
      <c r="F364" s="33">
        <v>1</v>
      </c>
      <c r="G364" s="33">
        <v>16.79</v>
      </c>
      <c r="H364" s="161">
        <f t="shared" si="10"/>
        <v>16.79</v>
      </c>
      <c r="I364" s="165">
        <f t="shared" si="11"/>
        <v>16.79</v>
      </c>
      <c r="J364" s="165"/>
      <c r="K364" s="28"/>
    </row>
    <row r="365" spans="1:11" ht="15">
      <c r="A365" s="28"/>
      <c r="B365" s="31" t="s">
        <v>69</v>
      </c>
      <c r="C365" s="32">
        <v>900200089</v>
      </c>
      <c r="D365" s="31" t="s">
        <v>72</v>
      </c>
      <c r="E365" s="33">
        <v>70301</v>
      </c>
      <c r="F365" s="33">
        <v>1</v>
      </c>
      <c r="G365" s="33">
        <v>16.79</v>
      </c>
      <c r="H365" s="161">
        <f t="shared" si="10"/>
        <v>16.79</v>
      </c>
      <c r="I365" s="165">
        <f t="shared" si="11"/>
        <v>16.79</v>
      </c>
      <c r="J365" s="165"/>
      <c r="K365" s="28"/>
    </row>
    <row r="366" spans="1:11" ht="15">
      <c r="A366" s="28"/>
      <c r="B366" s="31" t="s">
        <v>73</v>
      </c>
      <c r="C366" s="32">
        <v>50024301</v>
      </c>
      <c r="D366" s="31" t="s">
        <v>74</v>
      </c>
      <c r="E366" s="33">
        <v>70301</v>
      </c>
      <c r="F366" s="33">
        <v>2</v>
      </c>
      <c r="G366" s="33">
        <v>16.79</v>
      </c>
      <c r="H366" s="161">
        <f t="shared" si="10"/>
        <v>33.58</v>
      </c>
      <c r="I366" s="165">
        <f t="shared" si="11"/>
        <v>33.58</v>
      </c>
      <c r="J366" s="165"/>
      <c r="K366" s="28"/>
    </row>
    <row r="367" spans="1:11" ht="15">
      <c r="A367" s="28"/>
      <c r="B367" s="31" t="s">
        <v>80</v>
      </c>
      <c r="C367" s="32">
        <v>10000343</v>
      </c>
      <c r="D367" s="31" t="s">
        <v>81</v>
      </c>
      <c r="E367" s="33">
        <v>70301</v>
      </c>
      <c r="F367" s="33">
        <v>2</v>
      </c>
      <c r="G367" s="33">
        <v>16.79</v>
      </c>
      <c r="H367" s="161">
        <f t="shared" si="10"/>
        <v>33.58</v>
      </c>
      <c r="I367" s="165">
        <f t="shared" si="11"/>
        <v>33.58</v>
      </c>
      <c r="J367" s="165"/>
      <c r="K367" s="28"/>
    </row>
    <row r="368" spans="1:11" ht="15">
      <c r="A368" s="28"/>
      <c r="B368" s="31" t="s">
        <v>80</v>
      </c>
      <c r="C368" s="32">
        <v>10019111</v>
      </c>
      <c r="D368" s="31" t="s">
        <v>85</v>
      </c>
      <c r="E368" s="33">
        <v>70301</v>
      </c>
      <c r="F368" s="33">
        <v>7</v>
      </c>
      <c r="G368" s="33">
        <v>16.79</v>
      </c>
      <c r="H368" s="161">
        <f t="shared" si="10"/>
        <v>117.53</v>
      </c>
      <c r="I368" s="165">
        <f t="shared" si="11"/>
        <v>117.53</v>
      </c>
      <c r="J368" s="165"/>
      <c r="K368" s="28"/>
    </row>
    <row r="369" spans="1:11" ht="15">
      <c r="A369" s="28"/>
      <c r="B369" s="31" t="s">
        <v>80</v>
      </c>
      <c r="C369" s="32">
        <v>10020301</v>
      </c>
      <c r="D369" s="31" t="s">
        <v>86</v>
      </c>
      <c r="E369" s="33">
        <v>70301</v>
      </c>
      <c r="F369" s="33">
        <v>1</v>
      </c>
      <c r="G369" s="33">
        <v>16.79</v>
      </c>
      <c r="H369" s="161">
        <f t="shared" si="10"/>
        <v>16.79</v>
      </c>
      <c r="I369" s="165">
        <f t="shared" si="11"/>
        <v>16.79</v>
      </c>
      <c r="J369" s="165"/>
      <c r="K369" s="28"/>
    </row>
    <row r="370" spans="1:11" ht="15">
      <c r="A370" s="28"/>
      <c r="B370" s="31" t="s">
        <v>80</v>
      </c>
      <c r="C370" s="32">
        <v>10064502</v>
      </c>
      <c r="D370" s="31" t="s">
        <v>2003</v>
      </c>
      <c r="E370" s="33">
        <v>70301</v>
      </c>
      <c r="F370" s="33">
        <v>1</v>
      </c>
      <c r="G370" s="33">
        <v>16.79</v>
      </c>
      <c r="H370" s="161">
        <f t="shared" si="10"/>
        <v>16.79</v>
      </c>
      <c r="I370" s="165">
        <f t="shared" si="11"/>
        <v>16.79</v>
      </c>
      <c r="J370" s="165"/>
      <c r="K370" s="28"/>
    </row>
    <row r="371" spans="1:11" ht="15">
      <c r="A371" s="28"/>
      <c r="B371" s="31" t="s">
        <v>80</v>
      </c>
      <c r="C371" s="32">
        <v>10065217</v>
      </c>
      <c r="D371" s="31" t="s">
        <v>90</v>
      </c>
      <c r="E371" s="33">
        <v>70301</v>
      </c>
      <c r="F371" s="33">
        <v>1</v>
      </c>
      <c r="G371" s="33">
        <v>16.79</v>
      </c>
      <c r="H371" s="161">
        <f t="shared" si="10"/>
        <v>16.79</v>
      </c>
      <c r="I371" s="165">
        <f t="shared" si="11"/>
        <v>16.79</v>
      </c>
      <c r="J371" s="165"/>
      <c r="K371" s="28"/>
    </row>
    <row r="372" spans="1:11" ht="15">
      <c r="A372" s="28"/>
      <c r="B372" s="31" t="s">
        <v>99</v>
      </c>
      <c r="C372" s="32">
        <v>420200056</v>
      </c>
      <c r="D372" s="31" t="s">
        <v>2011</v>
      </c>
      <c r="E372" s="33">
        <v>70301</v>
      </c>
      <c r="F372" s="33">
        <v>1</v>
      </c>
      <c r="G372" s="33">
        <v>16.79</v>
      </c>
      <c r="H372" s="161">
        <f t="shared" si="10"/>
        <v>16.79</v>
      </c>
      <c r="I372" s="165">
        <f t="shared" si="11"/>
        <v>16.79</v>
      </c>
      <c r="J372" s="165"/>
      <c r="K372" s="28"/>
    </row>
    <row r="373" spans="1:11" ht="15">
      <c r="A373" s="28"/>
      <c r="B373" s="31" t="s">
        <v>104</v>
      </c>
      <c r="C373" s="32">
        <v>740200059</v>
      </c>
      <c r="D373" s="31" t="s">
        <v>110</v>
      </c>
      <c r="E373" s="33">
        <v>70301</v>
      </c>
      <c r="F373" s="33">
        <v>1</v>
      </c>
      <c r="G373" s="33">
        <v>16.79</v>
      </c>
      <c r="H373" s="161">
        <f t="shared" si="10"/>
        <v>16.79</v>
      </c>
      <c r="I373" s="165">
        <f t="shared" si="11"/>
        <v>16.79</v>
      </c>
      <c r="J373" s="165"/>
      <c r="K373" s="28"/>
    </row>
    <row r="374" spans="1:11" ht="15">
      <c r="A374" s="28"/>
      <c r="B374" s="31" t="s">
        <v>69</v>
      </c>
      <c r="C374" s="32">
        <v>170020401</v>
      </c>
      <c r="D374" s="31" t="s">
        <v>70</v>
      </c>
      <c r="E374" s="33">
        <v>70302</v>
      </c>
      <c r="F374" s="33">
        <v>1</v>
      </c>
      <c r="G374" s="33">
        <v>10.43</v>
      </c>
      <c r="H374" s="161">
        <f t="shared" si="10"/>
        <v>10.43</v>
      </c>
      <c r="I374" s="165">
        <f t="shared" si="11"/>
        <v>10.43</v>
      </c>
      <c r="J374" s="165"/>
      <c r="K374" s="28"/>
    </row>
    <row r="375" spans="1:11" ht="15">
      <c r="A375" s="28"/>
      <c r="B375" s="31" t="s">
        <v>69</v>
      </c>
      <c r="C375" s="32">
        <v>270064503</v>
      </c>
      <c r="D375" s="31" t="s">
        <v>71</v>
      </c>
      <c r="E375" s="33">
        <v>70302</v>
      </c>
      <c r="F375" s="33">
        <v>3</v>
      </c>
      <c r="G375" s="33">
        <v>10.43</v>
      </c>
      <c r="H375" s="161">
        <f t="shared" si="10"/>
        <v>31.29</v>
      </c>
      <c r="I375" s="165">
        <f t="shared" si="11"/>
        <v>31.29</v>
      </c>
      <c r="J375" s="165"/>
      <c r="K375" s="28"/>
    </row>
    <row r="376" spans="1:11" ht="15">
      <c r="A376" s="28"/>
      <c r="B376" s="31" t="s">
        <v>80</v>
      </c>
      <c r="C376" s="32">
        <v>10020301</v>
      </c>
      <c r="D376" s="31" t="s">
        <v>86</v>
      </c>
      <c r="E376" s="33">
        <v>70302</v>
      </c>
      <c r="F376" s="33">
        <v>2</v>
      </c>
      <c r="G376" s="33">
        <v>10.43</v>
      </c>
      <c r="H376" s="161">
        <f t="shared" si="10"/>
        <v>20.86</v>
      </c>
      <c r="I376" s="165">
        <f t="shared" si="11"/>
        <v>20.86</v>
      </c>
      <c r="J376" s="165"/>
      <c r="K376" s="28"/>
    </row>
    <row r="377" spans="1:11" ht="15">
      <c r="A377" s="28"/>
      <c r="B377" s="31" t="s">
        <v>69</v>
      </c>
      <c r="C377" s="32">
        <v>170020401</v>
      </c>
      <c r="D377" s="31" t="s">
        <v>70</v>
      </c>
      <c r="E377" s="33">
        <v>70303</v>
      </c>
      <c r="F377" s="33">
        <v>1</v>
      </c>
      <c r="G377" s="33">
        <v>9.57</v>
      </c>
      <c r="H377" s="161">
        <f t="shared" si="10"/>
        <v>9.57</v>
      </c>
      <c r="I377" s="165">
        <f t="shared" si="11"/>
        <v>9.57</v>
      </c>
      <c r="J377" s="165"/>
      <c r="K377" s="28"/>
    </row>
    <row r="378" spans="1:11" ht="15">
      <c r="A378" s="28"/>
      <c r="B378" s="31" t="s">
        <v>69</v>
      </c>
      <c r="C378" s="32">
        <v>270064503</v>
      </c>
      <c r="D378" s="31" t="s">
        <v>71</v>
      </c>
      <c r="E378" s="33">
        <v>70303</v>
      </c>
      <c r="F378" s="33">
        <v>1</v>
      </c>
      <c r="G378" s="33">
        <v>9.57</v>
      </c>
      <c r="H378" s="161">
        <f t="shared" si="10"/>
        <v>9.57</v>
      </c>
      <c r="I378" s="165">
        <f t="shared" si="11"/>
        <v>9.57</v>
      </c>
      <c r="J378" s="165"/>
      <c r="K378" s="28"/>
    </row>
    <row r="379" spans="1:11" ht="15">
      <c r="A379" s="28"/>
      <c r="B379" s="31" t="s">
        <v>80</v>
      </c>
      <c r="C379" s="32">
        <v>19577201</v>
      </c>
      <c r="D379" s="31" t="s">
        <v>93</v>
      </c>
      <c r="E379" s="33">
        <v>70303</v>
      </c>
      <c r="F379" s="33">
        <v>1</v>
      </c>
      <c r="G379" s="33">
        <v>9.57</v>
      </c>
      <c r="H379" s="161">
        <f t="shared" si="10"/>
        <v>9.57</v>
      </c>
      <c r="I379" s="165">
        <f t="shared" si="11"/>
        <v>9.57</v>
      </c>
      <c r="J379" s="165"/>
      <c r="K379" s="28"/>
    </row>
    <row r="380" spans="1:11" ht="15">
      <c r="A380" s="28"/>
      <c r="B380" s="31" t="s">
        <v>104</v>
      </c>
      <c r="C380" s="32">
        <v>740200016</v>
      </c>
      <c r="D380" s="31" t="s">
        <v>109</v>
      </c>
      <c r="E380" s="33">
        <v>70303</v>
      </c>
      <c r="F380" s="33">
        <v>1</v>
      </c>
      <c r="G380" s="33">
        <v>9.57</v>
      </c>
      <c r="H380" s="161">
        <f t="shared" si="10"/>
        <v>9.57</v>
      </c>
      <c r="I380" s="165">
        <f t="shared" si="11"/>
        <v>9.57</v>
      </c>
      <c r="J380" s="165"/>
      <c r="K380" s="28"/>
    </row>
    <row r="381" spans="1:11" ht="15">
      <c r="A381" s="28"/>
      <c r="B381" s="31" t="s">
        <v>99</v>
      </c>
      <c r="C381" s="32">
        <v>420200053</v>
      </c>
      <c r="D381" s="31" t="s">
        <v>101</v>
      </c>
      <c r="E381" s="33">
        <v>70309</v>
      </c>
      <c r="F381" s="33">
        <v>1</v>
      </c>
      <c r="G381" s="33">
        <v>18.73</v>
      </c>
      <c r="H381" s="161">
        <f t="shared" si="10"/>
        <v>18.73</v>
      </c>
      <c r="I381" s="165">
        <f t="shared" si="11"/>
        <v>18.73</v>
      </c>
      <c r="J381" s="165"/>
      <c r="K381" s="28"/>
    </row>
    <row r="382" spans="1:11" ht="15">
      <c r="A382" s="28"/>
      <c r="B382" s="31" t="s">
        <v>104</v>
      </c>
      <c r="C382" s="32">
        <v>540200004</v>
      </c>
      <c r="D382" s="31" t="s">
        <v>107</v>
      </c>
      <c r="E382" s="33">
        <v>70309</v>
      </c>
      <c r="F382" s="33">
        <v>1</v>
      </c>
      <c r="G382" s="33">
        <v>18.73</v>
      </c>
      <c r="H382" s="161">
        <f t="shared" si="10"/>
        <v>18.73</v>
      </c>
      <c r="I382" s="165">
        <f t="shared" si="11"/>
        <v>18.73</v>
      </c>
      <c r="J382" s="165"/>
      <c r="K382" s="28"/>
    </row>
    <row r="383" spans="1:11" ht="15">
      <c r="A383" s="28"/>
      <c r="B383" s="31" t="s">
        <v>73</v>
      </c>
      <c r="C383" s="32">
        <v>50024301</v>
      </c>
      <c r="D383" s="31" t="s">
        <v>74</v>
      </c>
      <c r="E383" s="33">
        <v>70319</v>
      </c>
      <c r="F383" s="33">
        <v>1</v>
      </c>
      <c r="G383" s="33">
        <v>20.100000000000001</v>
      </c>
      <c r="H383" s="161">
        <f t="shared" si="10"/>
        <v>20.100000000000001</v>
      </c>
      <c r="I383" s="165">
        <f t="shared" si="11"/>
        <v>20.100000000000001</v>
      </c>
      <c r="J383" s="165"/>
      <c r="K383" s="28"/>
    </row>
    <row r="384" spans="1:11" ht="15">
      <c r="A384" s="28"/>
      <c r="B384" s="31" t="s">
        <v>69</v>
      </c>
      <c r="C384" s="32">
        <v>170020401</v>
      </c>
      <c r="D384" s="31" t="s">
        <v>70</v>
      </c>
      <c r="E384" s="33">
        <v>70320</v>
      </c>
      <c r="F384" s="33">
        <v>1</v>
      </c>
      <c r="G384" s="33">
        <v>23.61</v>
      </c>
      <c r="H384" s="161">
        <f t="shared" si="10"/>
        <v>23.61</v>
      </c>
      <c r="I384" s="165">
        <f t="shared" si="11"/>
        <v>23.61</v>
      </c>
      <c r="J384" s="165"/>
      <c r="K384" s="28"/>
    </row>
    <row r="385" spans="1:11" ht="15">
      <c r="A385" s="28"/>
      <c r="B385" s="31" t="s">
        <v>80</v>
      </c>
      <c r="C385" s="32">
        <v>10001535</v>
      </c>
      <c r="D385" s="31" t="s">
        <v>83</v>
      </c>
      <c r="E385" s="33">
        <v>70320</v>
      </c>
      <c r="F385" s="33">
        <v>1</v>
      </c>
      <c r="G385" s="33">
        <v>23.61</v>
      </c>
      <c r="H385" s="161">
        <f t="shared" si="10"/>
        <v>23.61</v>
      </c>
      <c r="I385" s="165">
        <f t="shared" si="11"/>
        <v>23.61</v>
      </c>
      <c r="J385" s="165"/>
      <c r="K385" s="28"/>
    </row>
    <row r="386" spans="1:11" ht="15">
      <c r="A386" s="28"/>
      <c r="B386" s="31" t="s">
        <v>69</v>
      </c>
      <c r="C386" s="32">
        <v>270064503</v>
      </c>
      <c r="D386" s="31" t="s">
        <v>71</v>
      </c>
      <c r="E386" s="33">
        <v>70322</v>
      </c>
      <c r="F386" s="33">
        <v>1</v>
      </c>
      <c r="G386" s="33">
        <v>40.14</v>
      </c>
      <c r="H386" s="161">
        <f t="shared" si="10"/>
        <v>40.14</v>
      </c>
      <c r="I386" s="165">
        <f t="shared" si="11"/>
        <v>40.14</v>
      </c>
      <c r="J386" s="165"/>
      <c r="K386" s="28"/>
    </row>
    <row r="387" spans="1:11" ht="15">
      <c r="A387" s="28"/>
      <c r="B387" s="31" t="s">
        <v>99</v>
      </c>
      <c r="C387" s="32">
        <v>420200053</v>
      </c>
      <c r="D387" s="31" t="s">
        <v>101</v>
      </c>
      <c r="E387" s="33">
        <v>70322</v>
      </c>
      <c r="F387" s="33">
        <v>1</v>
      </c>
      <c r="G387" s="33">
        <v>40.14</v>
      </c>
      <c r="H387" s="161">
        <f t="shared" si="10"/>
        <v>40.14</v>
      </c>
      <c r="I387" s="165">
        <f t="shared" si="11"/>
        <v>40.14</v>
      </c>
      <c r="J387" s="165"/>
      <c r="K387" s="28"/>
    </row>
    <row r="388" spans="1:11" ht="15">
      <c r="A388" s="28"/>
      <c r="B388" s="31" t="s">
        <v>73</v>
      </c>
      <c r="C388" s="32">
        <v>50024301</v>
      </c>
      <c r="D388" s="31" t="s">
        <v>74</v>
      </c>
      <c r="E388" s="33">
        <v>70324</v>
      </c>
      <c r="F388" s="33">
        <v>1</v>
      </c>
      <c r="G388" s="33">
        <v>23.61</v>
      </c>
      <c r="H388" s="161">
        <f t="shared" si="10"/>
        <v>23.61</v>
      </c>
      <c r="I388" s="165">
        <f t="shared" si="11"/>
        <v>23.61</v>
      </c>
      <c r="J388" s="165"/>
      <c r="K388" s="28"/>
    </row>
    <row r="389" spans="1:11" ht="15">
      <c r="A389" s="28"/>
      <c r="B389" s="31" t="s">
        <v>80</v>
      </c>
      <c r="C389" s="32">
        <v>10000427</v>
      </c>
      <c r="D389" s="31" t="s">
        <v>82</v>
      </c>
      <c r="E389" s="33">
        <v>70324</v>
      </c>
      <c r="F389" s="33">
        <v>1</v>
      </c>
      <c r="G389" s="33">
        <v>23.61</v>
      </c>
      <c r="H389" s="161">
        <f t="shared" si="10"/>
        <v>23.61</v>
      </c>
      <c r="I389" s="165">
        <f t="shared" si="11"/>
        <v>23.61</v>
      </c>
      <c r="J389" s="165"/>
      <c r="K389" s="28"/>
    </row>
    <row r="390" spans="1:11" ht="15">
      <c r="A390" s="28"/>
      <c r="B390" s="31" t="s">
        <v>69</v>
      </c>
      <c r="C390" s="32">
        <v>170020401</v>
      </c>
      <c r="D390" s="31" t="s">
        <v>70</v>
      </c>
      <c r="E390" s="33">
        <v>70325</v>
      </c>
      <c r="F390" s="33">
        <v>1</v>
      </c>
      <c r="G390" s="33">
        <v>33.520000000000003</v>
      </c>
      <c r="H390" s="161">
        <f t="shared" si="10"/>
        <v>33.520000000000003</v>
      </c>
      <c r="I390" s="165">
        <f t="shared" si="11"/>
        <v>33.520000000000003</v>
      </c>
      <c r="J390" s="165"/>
      <c r="K390" s="28"/>
    </row>
    <row r="391" spans="1:11" ht="15">
      <c r="A391" s="28"/>
      <c r="B391" s="31" t="s">
        <v>80</v>
      </c>
      <c r="C391" s="32">
        <v>10020301</v>
      </c>
      <c r="D391" s="31" t="s">
        <v>86</v>
      </c>
      <c r="E391" s="33">
        <v>70326</v>
      </c>
      <c r="F391" s="33">
        <v>1</v>
      </c>
      <c r="G391" s="33">
        <v>39.479999999999997</v>
      </c>
      <c r="H391" s="161">
        <f t="shared" ref="H391:H454" si="12">F391*G391</f>
        <v>39.479999999999997</v>
      </c>
      <c r="I391" s="165">
        <f t="shared" si="11"/>
        <v>39.479999999999997</v>
      </c>
      <c r="J391" s="165"/>
      <c r="K391" s="28"/>
    </row>
    <row r="392" spans="1:11" ht="15">
      <c r="A392" s="28"/>
      <c r="B392" s="31" t="s">
        <v>69</v>
      </c>
      <c r="C392" s="32">
        <v>170020401</v>
      </c>
      <c r="D392" s="31" t="s">
        <v>70</v>
      </c>
      <c r="E392" s="33">
        <v>70327</v>
      </c>
      <c r="F392" s="33">
        <v>1</v>
      </c>
      <c r="G392" s="33">
        <v>10.11</v>
      </c>
      <c r="H392" s="161">
        <f t="shared" si="12"/>
        <v>10.11</v>
      </c>
      <c r="I392" s="165">
        <f t="shared" ref="I392:I455" si="13">H392</f>
        <v>10.11</v>
      </c>
      <c r="J392" s="165"/>
      <c r="K392" s="28"/>
    </row>
    <row r="393" spans="1:11" ht="15">
      <c r="A393" s="28"/>
      <c r="B393" s="31" t="s">
        <v>69</v>
      </c>
      <c r="C393" s="32">
        <v>170020401</v>
      </c>
      <c r="D393" s="31" t="s">
        <v>70</v>
      </c>
      <c r="E393" s="33">
        <v>70328</v>
      </c>
      <c r="F393" s="33">
        <v>1</v>
      </c>
      <c r="G393" s="33">
        <v>18.170000000000002</v>
      </c>
      <c r="H393" s="161">
        <f t="shared" si="12"/>
        <v>18.170000000000002</v>
      </c>
      <c r="I393" s="165">
        <f t="shared" si="13"/>
        <v>18.170000000000002</v>
      </c>
      <c r="J393" s="165"/>
      <c r="K393" s="28"/>
    </row>
    <row r="394" spans="1:11" ht="15">
      <c r="A394" s="28"/>
      <c r="B394" s="31" t="s">
        <v>73</v>
      </c>
      <c r="C394" s="32">
        <v>50024301</v>
      </c>
      <c r="D394" s="31" t="s">
        <v>74</v>
      </c>
      <c r="E394" s="33">
        <v>70328</v>
      </c>
      <c r="F394" s="33">
        <v>2</v>
      </c>
      <c r="G394" s="33">
        <v>18.170000000000002</v>
      </c>
      <c r="H394" s="161">
        <f t="shared" si="12"/>
        <v>36.340000000000003</v>
      </c>
      <c r="I394" s="165">
        <f t="shared" si="13"/>
        <v>36.340000000000003</v>
      </c>
      <c r="J394" s="165"/>
      <c r="K394" s="28"/>
    </row>
    <row r="395" spans="1:11" ht="15">
      <c r="A395" s="28"/>
      <c r="B395" s="31" t="s">
        <v>80</v>
      </c>
      <c r="C395" s="32">
        <v>10001535</v>
      </c>
      <c r="D395" s="31" t="s">
        <v>83</v>
      </c>
      <c r="E395" s="33">
        <v>70328</v>
      </c>
      <c r="F395" s="33">
        <v>2</v>
      </c>
      <c r="G395" s="33">
        <v>18.170000000000002</v>
      </c>
      <c r="H395" s="161">
        <f t="shared" si="12"/>
        <v>36.340000000000003</v>
      </c>
      <c r="I395" s="165">
        <f t="shared" si="13"/>
        <v>36.340000000000003</v>
      </c>
      <c r="J395" s="165"/>
      <c r="K395" s="28"/>
    </row>
    <row r="396" spans="1:11" ht="15">
      <c r="A396" s="28"/>
      <c r="B396" s="31" t="s">
        <v>104</v>
      </c>
      <c r="C396" s="32">
        <v>740200008</v>
      </c>
      <c r="D396" s="31" t="s">
        <v>108</v>
      </c>
      <c r="E396" s="33">
        <v>70328</v>
      </c>
      <c r="F396" s="33">
        <v>1</v>
      </c>
      <c r="G396" s="33">
        <v>18.170000000000002</v>
      </c>
      <c r="H396" s="161">
        <f t="shared" si="12"/>
        <v>18.170000000000002</v>
      </c>
      <c r="I396" s="165">
        <f t="shared" si="13"/>
        <v>18.170000000000002</v>
      </c>
      <c r="J396" s="165"/>
      <c r="K396" s="28"/>
    </row>
    <row r="397" spans="1:11" ht="15">
      <c r="A397" s="28"/>
      <c r="B397" s="31" t="s">
        <v>69</v>
      </c>
      <c r="C397" s="32">
        <v>170020401</v>
      </c>
      <c r="D397" s="31" t="s">
        <v>70</v>
      </c>
      <c r="E397" s="33">
        <v>70329</v>
      </c>
      <c r="F397" s="33">
        <v>1</v>
      </c>
      <c r="G397" s="33">
        <v>9.7899999999999991</v>
      </c>
      <c r="H397" s="161">
        <f t="shared" si="12"/>
        <v>9.7899999999999991</v>
      </c>
      <c r="I397" s="165">
        <f t="shared" si="13"/>
        <v>9.7899999999999991</v>
      </c>
      <c r="J397" s="165"/>
      <c r="K397" s="28"/>
    </row>
    <row r="398" spans="1:11" ht="15">
      <c r="A398" s="28"/>
      <c r="B398" s="31" t="s">
        <v>80</v>
      </c>
      <c r="C398" s="32">
        <v>10001535</v>
      </c>
      <c r="D398" s="31" t="s">
        <v>83</v>
      </c>
      <c r="E398" s="33">
        <v>70329</v>
      </c>
      <c r="F398" s="33">
        <v>1</v>
      </c>
      <c r="G398" s="33">
        <v>9.7899999999999991</v>
      </c>
      <c r="H398" s="161">
        <f t="shared" si="12"/>
        <v>9.7899999999999991</v>
      </c>
      <c r="I398" s="165">
        <f t="shared" si="13"/>
        <v>9.7899999999999991</v>
      </c>
      <c r="J398" s="165"/>
      <c r="K398" s="28"/>
    </row>
    <row r="399" spans="1:11" ht="15">
      <c r="A399" s="28"/>
      <c r="B399" s="31" t="s">
        <v>69</v>
      </c>
      <c r="C399" s="32">
        <v>170020401</v>
      </c>
      <c r="D399" s="31" t="s">
        <v>70</v>
      </c>
      <c r="E399" s="33">
        <v>70330</v>
      </c>
      <c r="F399" s="33">
        <v>4</v>
      </c>
      <c r="G399" s="33">
        <v>24.7</v>
      </c>
      <c r="H399" s="161">
        <f t="shared" si="12"/>
        <v>98.8</v>
      </c>
      <c r="I399" s="165">
        <f t="shared" si="13"/>
        <v>98.8</v>
      </c>
      <c r="J399" s="165"/>
      <c r="K399" s="28"/>
    </row>
    <row r="400" spans="1:11" ht="15">
      <c r="A400" s="28"/>
      <c r="B400" s="31" t="s">
        <v>69</v>
      </c>
      <c r="C400" s="32">
        <v>270064503</v>
      </c>
      <c r="D400" s="31" t="s">
        <v>71</v>
      </c>
      <c r="E400" s="33">
        <v>70332</v>
      </c>
      <c r="F400" s="33">
        <v>3</v>
      </c>
      <c r="G400" s="33">
        <v>36.949999999999996</v>
      </c>
      <c r="H400" s="161">
        <f t="shared" si="12"/>
        <v>110.85</v>
      </c>
      <c r="I400" s="165">
        <f t="shared" si="13"/>
        <v>110.85</v>
      </c>
      <c r="J400" s="165"/>
      <c r="K400" s="28"/>
    </row>
    <row r="401" spans="1:11" ht="15">
      <c r="A401" s="28"/>
      <c r="B401" s="31" t="s">
        <v>80</v>
      </c>
      <c r="C401" s="32">
        <v>10000343</v>
      </c>
      <c r="D401" s="31" t="s">
        <v>81</v>
      </c>
      <c r="E401" s="33">
        <v>70332</v>
      </c>
      <c r="F401" s="33">
        <v>1</v>
      </c>
      <c r="G401" s="33">
        <v>36.950000000000003</v>
      </c>
      <c r="H401" s="161">
        <f t="shared" si="12"/>
        <v>36.950000000000003</v>
      </c>
      <c r="I401" s="165">
        <f t="shared" si="13"/>
        <v>36.950000000000003</v>
      </c>
      <c r="J401" s="165"/>
      <c r="K401" s="28"/>
    </row>
    <row r="402" spans="1:11" ht="15">
      <c r="A402" s="28"/>
      <c r="B402" s="31" t="s">
        <v>80</v>
      </c>
      <c r="C402" s="32">
        <v>10020301</v>
      </c>
      <c r="D402" s="31" t="s">
        <v>86</v>
      </c>
      <c r="E402" s="33">
        <v>70332</v>
      </c>
      <c r="F402" s="33">
        <v>1</v>
      </c>
      <c r="G402" s="33">
        <v>36.950000000000003</v>
      </c>
      <c r="H402" s="161">
        <f t="shared" si="12"/>
        <v>36.950000000000003</v>
      </c>
      <c r="I402" s="165">
        <f t="shared" si="13"/>
        <v>36.950000000000003</v>
      </c>
      <c r="J402" s="165"/>
      <c r="K402" s="28"/>
    </row>
    <row r="403" spans="1:11" ht="15">
      <c r="A403" s="28"/>
      <c r="B403" s="31" t="s">
        <v>80</v>
      </c>
      <c r="C403" s="32">
        <v>800600020</v>
      </c>
      <c r="D403" s="31" t="s">
        <v>2009</v>
      </c>
      <c r="E403" s="33">
        <v>70332</v>
      </c>
      <c r="F403" s="33">
        <v>1</v>
      </c>
      <c r="G403" s="33">
        <v>36.950000000000003</v>
      </c>
      <c r="H403" s="161">
        <f t="shared" si="12"/>
        <v>36.950000000000003</v>
      </c>
      <c r="I403" s="165">
        <f t="shared" si="13"/>
        <v>36.950000000000003</v>
      </c>
      <c r="J403" s="165"/>
      <c r="K403" s="28"/>
    </row>
    <row r="404" spans="1:11" ht="15">
      <c r="A404" s="28"/>
      <c r="B404" s="31" t="s">
        <v>99</v>
      </c>
      <c r="C404" s="32">
        <v>420200053</v>
      </c>
      <c r="D404" s="31" t="s">
        <v>101</v>
      </c>
      <c r="E404" s="33">
        <v>70332</v>
      </c>
      <c r="F404" s="33">
        <v>1</v>
      </c>
      <c r="G404" s="33">
        <v>36.950000000000003</v>
      </c>
      <c r="H404" s="161">
        <f t="shared" si="12"/>
        <v>36.950000000000003</v>
      </c>
      <c r="I404" s="165">
        <f t="shared" si="13"/>
        <v>36.950000000000003</v>
      </c>
      <c r="J404" s="165"/>
      <c r="K404" s="28"/>
    </row>
    <row r="405" spans="1:11" ht="15">
      <c r="A405" s="28"/>
      <c r="B405" s="31" t="s">
        <v>69</v>
      </c>
      <c r="C405" s="32">
        <v>270064503</v>
      </c>
      <c r="D405" s="31" t="s">
        <v>71</v>
      </c>
      <c r="E405" s="33">
        <v>70333</v>
      </c>
      <c r="F405" s="33">
        <v>2</v>
      </c>
      <c r="G405" s="33">
        <v>22.72</v>
      </c>
      <c r="H405" s="161">
        <f t="shared" si="12"/>
        <v>45.44</v>
      </c>
      <c r="I405" s="165">
        <f t="shared" si="13"/>
        <v>45.44</v>
      </c>
      <c r="J405" s="165"/>
      <c r="K405" s="28"/>
    </row>
    <row r="406" spans="1:11" ht="15">
      <c r="A406" s="28"/>
      <c r="B406" s="31" t="s">
        <v>80</v>
      </c>
      <c r="C406" s="32">
        <v>10000343</v>
      </c>
      <c r="D406" s="31" t="s">
        <v>81</v>
      </c>
      <c r="E406" s="33">
        <v>70333</v>
      </c>
      <c r="F406" s="33">
        <v>1</v>
      </c>
      <c r="G406" s="33">
        <v>22.72</v>
      </c>
      <c r="H406" s="161">
        <f t="shared" si="12"/>
        <v>22.72</v>
      </c>
      <c r="I406" s="165">
        <f t="shared" si="13"/>
        <v>22.72</v>
      </c>
      <c r="J406" s="165"/>
      <c r="K406" s="28"/>
    </row>
    <row r="407" spans="1:11" ht="15">
      <c r="A407" s="28"/>
      <c r="B407" s="31" t="s">
        <v>80</v>
      </c>
      <c r="C407" s="32">
        <v>800600020</v>
      </c>
      <c r="D407" s="31" t="s">
        <v>2009</v>
      </c>
      <c r="E407" s="33">
        <v>70333</v>
      </c>
      <c r="F407" s="33">
        <v>1</v>
      </c>
      <c r="G407" s="33">
        <v>22.72</v>
      </c>
      <c r="H407" s="161">
        <f t="shared" si="12"/>
        <v>22.72</v>
      </c>
      <c r="I407" s="165">
        <f t="shared" si="13"/>
        <v>22.72</v>
      </c>
      <c r="J407" s="165"/>
      <c r="K407" s="28"/>
    </row>
    <row r="408" spans="1:11" ht="15">
      <c r="A408" s="28"/>
      <c r="B408" s="31" t="s">
        <v>69</v>
      </c>
      <c r="C408" s="32">
        <v>170020401</v>
      </c>
      <c r="D408" s="31" t="s">
        <v>70</v>
      </c>
      <c r="E408" s="33">
        <v>70334</v>
      </c>
      <c r="F408" s="33">
        <v>4</v>
      </c>
      <c r="G408" s="33">
        <v>12.86</v>
      </c>
      <c r="H408" s="161">
        <f t="shared" si="12"/>
        <v>51.44</v>
      </c>
      <c r="I408" s="165">
        <f t="shared" si="13"/>
        <v>51.44</v>
      </c>
      <c r="J408" s="165"/>
      <c r="K408" s="28"/>
    </row>
    <row r="409" spans="1:11" ht="15">
      <c r="A409" s="28"/>
      <c r="B409" s="31" t="s">
        <v>69</v>
      </c>
      <c r="C409" s="32">
        <v>270064503</v>
      </c>
      <c r="D409" s="31" t="s">
        <v>71</v>
      </c>
      <c r="E409" s="33">
        <v>70334</v>
      </c>
      <c r="F409" s="33">
        <v>1</v>
      </c>
      <c r="G409" s="33">
        <v>12.86</v>
      </c>
      <c r="H409" s="161">
        <f t="shared" si="12"/>
        <v>12.86</v>
      </c>
      <c r="I409" s="165">
        <f t="shared" si="13"/>
        <v>12.86</v>
      </c>
      <c r="J409" s="165"/>
      <c r="K409" s="28"/>
    </row>
    <row r="410" spans="1:11" ht="15">
      <c r="A410" s="28"/>
      <c r="B410" s="31" t="s">
        <v>69</v>
      </c>
      <c r="C410" s="32">
        <v>270064503</v>
      </c>
      <c r="D410" s="31" t="s">
        <v>71</v>
      </c>
      <c r="E410" s="33">
        <v>70335</v>
      </c>
      <c r="F410" s="33">
        <v>1</v>
      </c>
      <c r="G410" s="33">
        <v>9.3800000000000008</v>
      </c>
      <c r="H410" s="161">
        <f t="shared" si="12"/>
        <v>9.3800000000000008</v>
      </c>
      <c r="I410" s="165">
        <f t="shared" si="13"/>
        <v>9.3800000000000008</v>
      </c>
      <c r="J410" s="165"/>
      <c r="K410" s="28"/>
    </row>
    <row r="411" spans="1:11" ht="15">
      <c r="A411" s="28"/>
      <c r="B411" s="31" t="s">
        <v>69</v>
      </c>
      <c r="C411" s="32">
        <v>170020401</v>
      </c>
      <c r="D411" s="31" t="s">
        <v>70</v>
      </c>
      <c r="E411" s="33">
        <v>70400</v>
      </c>
      <c r="F411" s="33">
        <v>1</v>
      </c>
      <c r="G411" s="33">
        <v>5.47</v>
      </c>
      <c r="H411" s="161">
        <f t="shared" si="12"/>
        <v>5.47</v>
      </c>
      <c r="I411" s="165">
        <f t="shared" si="13"/>
        <v>5.47</v>
      </c>
      <c r="J411" s="165"/>
      <c r="K411" s="28"/>
    </row>
    <row r="412" spans="1:11" ht="15">
      <c r="A412" s="28"/>
      <c r="B412" s="31" t="s">
        <v>80</v>
      </c>
      <c r="C412" s="32">
        <v>10000343</v>
      </c>
      <c r="D412" s="31" t="s">
        <v>81</v>
      </c>
      <c r="E412" s="33">
        <v>70400</v>
      </c>
      <c r="F412" s="33">
        <v>2</v>
      </c>
      <c r="G412" s="33">
        <v>5.47</v>
      </c>
      <c r="H412" s="161">
        <f t="shared" si="12"/>
        <v>10.94</v>
      </c>
      <c r="I412" s="165">
        <f t="shared" si="13"/>
        <v>10.94</v>
      </c>
      <c r="J412" s="165"/>
      <c r="K412" s="28"/>
    </row>
    <row r="413" spans="1:11" ht="15">
      <c r="A413" s="28"/>
      <c r="B413" s="31" t="s">
        <v>80</v>
      </c>
      <c r="C413" s="32">
        <v>10019111</v>
      </c>
      <c r="D413" s="31" t="s">
        <v>85</v>
      </c>
      <c r="E413" s="33">
        <v>70400</v>
      </c>
      <c r="F413" s="33">
        <v>4</v>
      </c>
      <c r="G413" s="33">
        <v>5.47</v>
      </c>
      <c r="H413" s="161">
        <f t="shared" si="12"/>
        <v>21.88</v>
      </c>
      <c r="I413" s="165">
        <f t="shared" si="13"/>
        <v>21.88</v>
      </c>
      <c r="J413" s="165"/>
      <c r="K413" s="28"/>
    </row>
    <row r="414" spans="1:11" ht="15">
      <c r="A414" s="28"/>
      <c r="B414" s="31" t="s">
        <v>80</v>
      </c>
      <c r="C414" s="32">
        <v>19577201</v>
      </c>
      <c r="D414" s="31" t="s">
        <v>93</v>
      </c>
      <c r="E414" s="33">
        <v>70400</v>
      </c>
      <c r="F414" s="33">
        <v>2</v>
      </c>
      <c r="G414" s="33">
        <v>5.47</v>
      </c>
      <c r="H414" s="161">
        <f t="shared" si="12"/>
        <v>10.94</v>
      </c>
      <c r="I414" s="165">
        <f t="shared" si="13"/>
        <v>10.94</v>
      </c>
      <c r="J414" s="165"/>
      <c r="K414" s="28"/>
    </row>
    <row r="415" spans="1:11" ht="15">
      <c r="A415" s="28"/>
      <c r="B415" s="31" t="s">
        <v>80</v>
      </c>
      <c r="C415" s="32">
        <v>800600020</v>
      </c>
      <c r="D415" s="31" t="s">
        <v>2009</v>
      </c>
      <c r="E415" s="33">
        <v>70400</v>
      </c>
      <c r="F415" s="33">
        <v>1</v>
      </c>
      <c r="G415" s="33">
        <v>5.47</v>
      </c>
      <c r="H415" s="161">
        <f t="shared" si="12"/>
        <v>5.47</v>
      </c>
      <c r="I415" s="165">
        <f t="shared" si="13"/>
        <v>5.47</v>
      </c>
      <c r="J415" s="165"/>
      <c r="K415" s="28"/>
    </row>
    <row r="416" spans="1:11" ht="15">
      <c r="A416" s="28"/>
      <c r="B416" s="31" t="s">
        <v>99</v>
      </c>
      <c r="C416" s="32">
        <v>420200053</v>
      </c>
      <c r="D416" s="31" t="s">
        <v>101</v>
      </c>
      <c r="E416" s="33">
        <v>70400</v>
      </c>
      <c r="F416" s="33">
        <v>3</v>
      </c>
      <c r="G416" s="33">
        <v>5.47</v>
      </c>
      <c r="H416" s="161">
        <f t="shared" si="12"/>
        <v>16.41</v>
      </c>
      <c r="I416" s="165">
        <f t="shared" si="13"/>
        <v>16.41</v>
      </c>
      <c r="J416" s="165"/>
      <c r="K416" s="28"/>
    </row>
    <row r="417" spans="1:11" ht="15">
      <c r="A417" s="28"/>
      <c r="B417" s="31" t="s">
        <v>99</v>
      </c>
      <c r="C417" s="32">
        <v>700200067</v>
      </c>
      <c r="D417" s="31" t="s">
        <v>102</v>
      </c>
      <c r="E417" s="33">
        <v>70400</v>
      </c>
      <c r="F417" s="33">
        <v>1</v>
      </c>
      <c r="G417" s="33">
        <v>5.47</v>
      </c>
      <c r="H417" s="161">
        <f t="shared" si="12"/>
        <v>5.47</v>
      </c>
      <c r="I417" s="165"/>
      <c r="J417" s="165">
        <f>H417</f>
        <v>5.47</v>
      </c>
      <c r="K417" s="28"/>
    </row>
    <row r="418" spans="1:11" ht="15">
      <c r="A418" s="28"/>
      <c r="B418" s="31" t="s">
        <v>69</v>
      </c>
      <c r="C418" s="32">
        <v>900200089</v>
      </c>
      <c r="D418" s="31" t="s">
        <v>72</v>
      </c>
      <c r="E418" s="33">
        <v>70401</v>
      </c>
      <c r="F418" s="33">
        <v>3</v>
      </c>
      <c r="G418" s="33">
        <v>8.2999999999999989</v>
      </c>
      <c r="H418" s="161">
        <f t="shared" si="12"/>
        <v>24.9</v>
      </c>
      <c r="I418" s="165">
        <f t="shared" si="13"/>
        <v>24.9</v>
      </c>
      <c r="J418" s="165"/>
      <c r="K418" s="28"/>
    </row>
    <row r="419" spans="1:11" ht="15">
      <c r="A419" s="28"/>
      <c r="B419" s="31" t="s">
        <v>73</v>
      </c>
      <c r="C419" s="32">
        <v>50024301</v>
      </c>
      <c r="D419" s="31" t="s">
        <v>74</v>
      </c>
      <c r="E419" s="33">
        <v>70401</v>
      </c>
      <c r="F419" s="33">
        <v>1</v>
      </c>
      <c r="G419" s="33">
        <v>8.3000000000000007</v>
      </c>
      <c r="H419" s="161">
        <f t="shared" si="12"/>
        <v>8.3000000000000007</v>
      </c>
      <c r="I419" s="165">
        <f t="shared" si="13"/>
        <v>8.3000000000000007</v>
      </c>
      <c r="J419" s="165"/>
      <c r="K419" s="28"/>
    </row>
    <row r="420" spans="1:11" ht="15">
      <c r="A420" s="28"/>
      <c r="B420" s="31" t="s">
        <v>80</v>
      </c>
      <c r="C420" s="32">
        <v>10019111</v>
      </c>
      <c r="D420" s="31" t="s">
        <v>85</v>
      </c>
      <c r="E420" s="33">
        <v>70401</v>
      </c>
      <c r="F420" s="33">
        <v>7</v>
      </c>
      <c r="G420" s="33">
        <v>8.3000000000000007</v>
      </c>
      <c r="H420" s="161">
        <f t="shared" si="12"/>
        <v>58.100000000000009</v>
      </c>
      <c r="I420" s="165">
        <f t="shared" si="13"/>
        <v>58.100000000000009</v>
      </c>
      <c r="J420" s="165"/>
      <c r="K420" s="28"/>
    </row>
    <row r="421" spans="1:11" ht="15">
      <c r="A421" s="28"/>
      <c r="B421" s="31" t="s">
        <v>80</v>
      </c>
      <c r="C421" s="32">
        <v>10020301</v>
      </c>
      <c r="D421" s="31" t="s">
        <v>86</v>
      </c>
      <c r="E421" s="33">
        <v>70401</v>
      </c>
      <c r="F421" s="33">
        <v>1</v>
      </c>
      <c r="G421" s="33">
        <v>8.3000000000000007</v>
      </c>
      <c r="H421" s="161">
        <f t="shared" si="12"/>
        <v>8.3000000000000007</v>
      </c>
      <c r="I421" s="165">
        <f t="shared" si="13"/>
        <v>8.3000000000000007</v>
      </c>
      <c r="J421" s="165"/>
      <c r="K421" s="28"/>
    </row>
    <row r="422" spans="1:11" ht="15">
      <c r="A422" s="28"/>
      <c r="B422" s="31" t="s">
        <v>80</v>
      </c>
      <c r="C422" s="32">
        <v>10065217</v>
      </c>
      <c r="D422" s="31" t="s">
        <v>90</v>
      </c>
      <c r="E422" s="33">
        <v>70401</v>
      </c>
      <c r="F422" s="33">
        <v>1</v>
      </c>
      <c r="G422" s="33">
        <v>8.3000000000000007</v>
      </c>
      <c r="H422" s="161">
        <f t="shared" si="12"/>
        <v>8.3000000000000007</v>
      </c>
      <c r="I422" s="165">
        <f t="shared" si="13"/>
        <v>8.3000000000000007</v>
      </c>
      <c r="J422" s="165"/>
      <c r="K422" s="28"/>
    </row>
    <row r="423" spans="1:11" ht="15">
      <c r="A423" s="28"/>
      <c r="B423" s="31" t="s">
        <v>69</v>
      </c>
      <c r="C423" s="32">
        <v>270000024</v>
      </c>
      <c r="D423" s="31" t="s">
        <v>1999</v>
      </c>
      <c r="E423" s="33">
        <v>70402</v>
      </c>
      <c r="F423" s="33">
        <v>1</v>
      </c>
      <c r="G423" s="33">
        <v>14.69</v>
      </c>
      <c r="H423" s="161">
        <f t="shared" si="12"/>
        <v>14.69</v>
      </c>
      <c r="I423" s="165">
        <f t="shared" si="13"/>
        <v>14.69</v>
      </c>
      <c r="J423" s="165"/>
      <c r="K423" s="28"/>
    </row>
    <row r="424" spans="1:11" ht="15">
      <c r="A424" s="28"/>
      <c r="B424" s="31" t="s">
        <v>73</v>
      </c>
      <c r="C424" s="32">
        <v>50024301</v>
      </c>
      <c r="D424" s="31" t="s">
        <v>74</v>
      </c>
      <c r="E424" s="33">
        <v>70402</v>
      </c>
      <c r="F424" s="33">
        <v>1</v>
      </c>
      <c r="G424" s="33">
        <v>14.69</v>
      </c>
      <c r="H424" s="161">
        <f t="shared" si="12"/>
        <v>14.69</v>
      </c>
      <c r="I424" s="165">
        <f t="shared" si="13"/>
        <v>14.69</v>
      </c>
      <c r="J424" s="165"/>
      <c r="K424" s="28"/>
    </row>
    <row r="425" spans="1:11" ht="15">
      <c r="A425" s="28"/>
      <c r="B425" s="31" t="s">
        <v>73</v>
      </c>
      <c r="C425" s="32">
        <v>210000043</v>
      </c>
      <c r="D425" s="31" t="s">
        <v>75</v>
      </c>
      <c r="E425" s="33">
        <v>70402</v>
      </c>
      <c r="F425" s="33">
        <v>1</v>
      </c>
      <c r="G425" s="33">
        <v>14.69</v>
      </c>
      <c r="H425" s="161">
        <f t="shared" si="12"/>
        <v>14.69</v>
      </c>
      <c r="I425" s="165">
        <f t="shared" si="13"/>
        <v>14.69</v>
      </c>
      <c r="J425" s="165"/>
      <c r="K425" s="28"/>
    </row>
    <row r="426" spans="1:11" ht="15">
      <c r="A426" s="28"/>
      <c r="B426" s="31" t="s">
        <v>73</v>
      </c>
      <c r="C426" s="32">
        <v>680200023</v>
      </c>
      <c r="D426" s="31" t="s">
        <v>78</v>
      </c>
      <c r="E426" s="33">
        <v>70402</v>
      </c>
      <c r="F426" s="33">
        <v>1</v>
      </c>
      <c r="G426" s="33">
        <v>14.69</v>
      </c>
      <c r="H426" s="161">
        <f t="shared" si="12"/>
        <v>14.69</v>
      </c>
      <c r="I426" s="165">
        <f t="shared" si="13"/>
        <v>14.69</v>
      </c>
      <c r="J426" s="165"/>
      <c r="K426" s="28"/>
    </row>
    <row r="427" spans="1:11" ht="15">
      <c r="A427" s="28"/>
      <c r="B427" s="31" t="s">
        <v>80</v>
      </c>
      <c r="C427" s="32">
        <v>10019111</v>
      </c>
      <c r="D427" s="31" t="s">
        <v>85</v>
      </c>
      <c r="E427" s="33">
        <v>70402</v>
      </c>
      <c r="F427" s="33">
        <v>19</v>
      </c>
      <c r="G427" s="33">
        <v>14.690000000000001</v>
      </c>
      <c r="H427" s="161">
        <f t="shared" si="12"/>
        <v>279.11</v>
      </c>
      <c r="I427" s="165">
        <f t="shared" si="13"/>
        <v>279.11</v>
      </c>
      <c r="J427" s="165"/>
      <c r="K427" s="28"/>
    </row>
    <row r="428" spans="1:11" ht="15">
      <c r="A428" s="28"/>
      <c r="B428" s="31" t="s">
        <v>80</v>
      </c>
      <c r="C428" s="32">
        <v>10020301</v>
      </c>
      <c r="D428" s="31" t="s">
        <v>86</v>
      </c>
      <c r="E428" s="33">
        <v>70402</v>
      </c>
      <c r="F428" s="33">
        <v>3</v>
      </c>
      <c r="G428" s="33">
        <v>14.69</v>
      </c>
      <c r="H428" s="161">
        <f t="shared" si="12"/>
        <v>44.07</v>
      </c>
      <c r="I428" s="165">
        <f t="shared" si="13"/>
        <v>44.07</v>
      </c>
      <c r="J428" s="165"/>
      <c r="K428" s="28"/>
    </row>
    <row r="429" spans="1:11" ht="15">
      <c r="A429" s="28"/>
      <c r="B429" s="31" t="s">
        <v>80</v>
      </c>
      <c r="C429" s="32">
        <v>10064521</v>
      </c>
      <c r="D429" s="31" t="s">
        <v>89</v>
      </c>
      <c r="E429" s="33">
        <v>70402</v>
      </c>
      <c r="F429" s="33">
        <v>1</v>
      </c>
      <c r="G429" s="33">
        <v>14.69</v>
      </c>
      <c r="H429" s="161">
        <f t="shared" si="12"/>
        <v>14.69</v>
      </c>
      <c r="I429" s="165">
        <f t="shared" si="13"/>
        <v>14.69</v>
      </c>
      <c r="J429" s="165"/>
      <c r="K429" s="28"/>
    </row>
    <row r="430" spans="1:11" ht="15">
      <c r="A430" s="28"/>
      <c r="B430" s="31" t="s">
        <v>80</v>
      </c>
      <c r="C430" s="32">
        <v>19464501</v>
      </c>
      <c r="D430" s="31" t="s">
        <v>2007</v>
      </c>
      <c r="E430" s="33">
        <v>70402</v>
      </c>
      <c r="F430" s="33">
        <v>1</v>
      </c>
      <c r="G430" s="33">
        <v>14.69</v>
      </c>
      <c r="H430" s="161">
        <f t="shared" si="12"/>
        <v>14.69</v>
      </c>
      <c r="I430" s="165">
        <f t="shared" si="13"/>
        <v>14.69</v>
      </c>
      <c r="J430" s="165"/>
      <c r="K430" s="28"/>
    </row>
    <row r="431" spans="1:11" ht="15">
      <c r="A431" s="28"/>
      <c r="B431" s="31" t="s">
        <v>80</v>
      </c>
      <c r="C431" s="32">
        <v>10019111</v>
      </c>
      <c r="D431" s="31" t="s">
        <v>85</v>
      </c>
      <c r="E431" s="33">
        <v>70419</v>
      </c>
      <c r="F431" s="33">
        <v>2</v>
      </c>
      <c r="G431" s="33">
        <v>12.76</v>
      </c>
      <c r="H431" s="161">
        <f t="shared" si="12"/>
        <v>25.52</v>
      </c>
      <c r="I431" s="165">
        <f t="shared" si="13"/>
        <v>25.52</v>
      </c>
      <c r="J431" s="165"/>
      <c r="K431" s="28"/>
    </row>
    <row r="432" spans="1:11" ht="15">
      <c r="A432" s="28"/>
      <c r="B432" s="31" t="s">
        <v>99</v>
      </c>
      <c r="C432" s="32">
        <v>420200053</v>
      </c>
      <c r="D432" s="31" t="s">
        <v>101</v>
      </c>
      <c r="E432" s="33">
        <v>70419</v>
      </c>
      <c r="F432" s="33">
        <v>1</v>
      </c>
      <c r="G432" s="33">
        <v>12.76</v>
      </c>
      <c r="H432" s="161">
        <f t="shared" si="12"/>
        <v>12.76</v>
      </c>
      <c r="I432" s="165">
        <f t="shared" si="13"/>
        <v>12.76</v>
      </c>
      <c r="J432" s="165"/>
      <c r="K432" s="28"/>
    </row>
    <row r="433" spans="1:11" ht="15">
      <c r="A433" s="28"/>
      <c r="B433" s="31" t="s">
        <v>80</v>
      </c>
      <c r="C433" s="32">
        <v>10019111</v>
      </c>
      <c r="D433" s="31" t="s">
        <v>85</v>
      </c>
      <c r="E433" s="33">
        <v>70420</v>
      </c>
      <c r="F433" s="33">
        <v>1</v>
      </c>
      <c r="G433" s="33">
        <v>15.7</v>
      </c>
      <c r="H433" s="161">
        <f t="shared" si="12"/>
        <v>15.7</v>
      </c>
      <c r="I433" s="165">
        <f t="shared" si="13"/>
        <v>15.7</v>
      </c>
      <c r="J433" s="165"/>
      <c r="K433" s="28"/>
    </row>
    <row r="434" spans="1:11" ht="15">
      <c r="A434" s="28"/>
      <c r="B434" s="31" t="s">
        <v>80</v>
      </c>
      <c r="C434" s="32">
        <v>10019111</v>
      </c>
      <c r="D434" s="31" t="s">
        <v>85</v>
      </c>
      <c r="E434" s="33">
        <v>70421</v>
      </c>
      <c r="F434" s="33">
        <v>1</v>
      </c>
      <c r="G434" s="33">
        <v>21.53</v>
      </c>
      <c r="H434" s="161">
        <f t="shared" si="12"/>
        <v>21.53</v>
      </c>
      <c r="I434" s="165">
        <f t="shared" si="13"/>
        <v>21.53</v>
      </c>
      <c r="J434" s="165"/>
      <c r="K434" s="28"/>
    </row>
    <row r="435" spans="1:11" ht="15">
      <c r="A435" s="28"/>
      <c r="B435" s="31" t="s">
        <v>73</v>
      </c>
      <c r="C435" s="32">
        <v>50024301</v>
      </c>
      <c r="D435" s="31" t="s">
        <v>74</v>
      </c>
      <c r="E435" s="33">
        <v>70437</v>
      </c>
      <c r="F435" s="33">
        <v>1</v>
      </c>
      <c r="G435" s="33">
        <v>18.32</v>
      </c>
      <c r="H435" s="161">
        <f t="shared" si="12"/>
        <v>18.32</v>
      </c>
      <c r="I435" s="165">
        <f t="shared" si="13"/>
        <v>18.32</v>
      </c>
      <c r="J435" s="165"/>
      <c r="K435" s="28"/>
    </row>
    <row r="436" spans="1:11" ht="15">
      <c r="A436" s="28"/>
      <c r="B436" s="31" t="s">
        <v>80</v>
      </c>
      <c r="C436" s="32">
        <v>10019111</v>
      </c>
      <c r="D436" s="31" t="s">
        <v>85</v>
      </c>
      <c r="E436" s="33">
        <v>70440</v>
      </c>
      <c r="F436" s="33">
        <v>1</v>
      </c>
      <c r="G436" s="33">
        <v>9.09</v>
      </c>
      <c r="H436" s="161">
        <f t="shared" si="12"/>
        <v>9.09</v>
      </c>
      <c r="I436" s="165">
        <f t="shared" si="13"/>
        <v>9.09</v>
      </c>
      <c r="J436" s="165"/>
      <c r="K436" s="28"/>
    </row>
    <row r="437" spans="1:11" ht="15">
      <c r="A437" s="28"/>
      <c r="B437" s="31" t="s">
        <v>80</v>
      </c>
      <c r="C437" s="32">
        <v>10019111</v>
      </c>
      <c r="D437" s="31" t="s">
        <v>85</v>
      </c>
      <c r="E437" s="33">
        <v>70445</v>
      </c>
      <c r="F437" s="33">
        <v>1</v>
      </c>
      <c r="G437" s="33">
        <v>25.96</v>
      </c>
      <c r="H437" s="161">
        <f t="shared" si="12"/>
        <v>25.96</v>
      </c>
      <c r="I437" s="165">
        <f t="shared" si="13"/>
        <v>25.96</v>
      </c>
      <c r="J437" s="165"/>
      <c r="K437" s="28"/>
    </row>
    <row r="438" spans="1:11" ht="15">
      <c r="A438" s="28"/>
      <c r="B438" s="31" t="s">
        <v>80</v>
      </c>
      <c r="C438" s="32">
        <v>10019111</v>
      </c>
      <c r="D438" s="31" t="s">
        <v>85</v>
      </c>
      <c r="E438" s="33">
        <v>70448</v>
      </c>
      <c r="F438" s="33">
        <v>1</v>
      </c>
      <c r="G438" s="33">
        <v>38.49</v>
      </c>
      <c r="H438" s="161">
        <f t="shared" si="12"/>
        <v>38.49</v>
      </c>
      <c r="I438" s="165">
        <f t="shared" si="13"/>
        <v>38.49</v>
      </c>
      <c r="J438" s="165"/>
      <c r="K438" s="28"/>
    </row>
    <row r="439" spans="1:11" ht="15">
      <c r="A439" s="28"/>
      <c r="B439" s="31" t="s">
        <v>80</v>
      </c>
      <c r="C439" s="32">
        <v>10000343</v>
      </c>
      <c r="D439" s="31" t="s">
        <v>81</v>
      </c>
      <c r="E439" s="33">
        <v>70456</v>
      </c>
      <c r="F439" s="33">
        <v>2</v>
      </c>
      <c r="G439" s="33">
        <v>12.24</v>
      </c>
      <c r="H439" s="161">
        <f t="shared" si="12"/>
        <v>24.48</v>
      </c>
      <c r="I439" s="165">
        <f t="shared" si="13"/>
        <v>24.48</v>
      </c>
      <c r="J439" s="165"/>
      <c r="K439" s="28"/>
    </row>
    <row r="440" spans="1:11" ht="15">
      <c r="A440" s="28"/>
      <c r="B440" s="31" t="s">
        <v>80</v>
      </c>
      <c r="C440" s="32">
        <v>10001535</v>
      </c>
      <c r="D440" s="31" t="s">
        <v>83</v>
      </c>
      <c r="E440" s="33">
        <v>70456</v>
      </c>
      <c r="F440" s="33">
        <v>1</v>
      </c>
      <c r="G440" s="33">
        <v>12.24</v>
      </c>
      <c r="H440" s="161">
        <f t="shared" si="12"/>
        <v>12.24</v>
      </c>
      <c r="I440" s="165">
        <f t="shared" si="13"/>
        <v>12.24</v>
      </c>
      <c r="J440" s="165"/>
      <c r="K440" s="28"/>
    </row>
    <row r="441" spans="1:11" ht="15">
      <c r="A441" s="28"/>
      <c r="B441" s="31" t="s">
        <v>80</v>
      </c>
      <c r="C441" s="32">
        <v>10001913</v>
      </c>
      <c r="D441" s="31" t="s">
        <v>2002</v>
      </c>
      <c r="E441" s="33">
        <v>70456</v>
      </c>
      <c r="F441" s="33">
        <v>2</v>
      </c>
      <c r="G441" s="33">
        <v>12.24</v>
      </c>
      <c r="H441" s="161">
        <f t="shared" si="12"/>
        <v>24.48</v>
      </c>
      <c r="I441" s="165">
        <f t="shared" si="13"/>
        <v>24.48</v>
      </c>
      <c r="J441" s="165"/>
      <c r="K441" s="28"/>
    </row>
    <row r="442" spans="1:11" ht="15">
      <c r="A442" s="28"/>
      <c r="B442" s="31" t="s">
        <v>80</v>
      </c>
      <c r="C442" s="32">
        <v>10019111</v>
      </c>
      <c r="D442" s="31" t="s">
        <v>85</v>
      </c>
      <c r="E442" s="33">
        <v>70456</v>
      </c>
      <c r="F442" s="33">
        <v>2</v>
      </c>
      <c r="G442" s="33">
        <v>12.24</v>
      </c>
      <c r="H442" s="161">
        <f t="shared" si="12"/>
        <v>24.48</v>
      </c>
      <c r="I442" s="165">
        <f t="shared" si="13"/>
        <v>24.48</v>
      </c>
      <c r="J442" s="165"/>
      <c r="K442" s="28"/>
    </row>
    <row r="443" spans="1:11" ht="15">
      <c r="A443" s="28"/>
      <c r="B443" s="31" t="s">
        <v>80</v>
      </c>
      <c r="C443" s="32">
        <v>10064120</v>
      </c>
      <c r="D443" s="31" t="s">
        <v>88</v>
      </c>
      <c r="E443" s="33">
        <v>70456</v>
      </c>
      <c r="F443" s="33">
        <v>1</v>
      </c>
      <c r="G443" s="33">
        <v>12.24</v>
      </c>
      <c r="H443" s="161">
        <f t="shared" si="12"/>
        <v>12.24</v>
      </c>
      <c r="I443" s="165">
        <f t="shared" si="13"/>
        <v>12.24</v>
      </c>
      <c r="J443" s="165"/>
      <c r="K443" s="28"/>
    </row>
    <row r="444" spans="1:11" ht="15">
      <c r="A444" s="28"/>
      <c r="B444" s="31" t="s">
        <v>80</v>
      </c>
      <c r="C444" s="32">
        <v>10064521</v>
      </c>
      <c r="D444" s="31" t="s">
        <v>89</v>
      </c>
      <c r="E444" s="33">
        <v>70456</v>
      </c>
      <c r="F444" s="33">
        <v>1</v>
      </c>
      <c r="G444" s="33">
        <v>12.24</v>
      </c>
      <c r="H444" s="161">
        <f t="shared" si="12"/>
        <v>12.24</v>
      </c>
      <c r="I444" s="165">
        <f t="shared" si="13"/>
        <v>12.24</v>
      </c>
      <c r="J444" s="165"/>
      <c r="K444" s="28"/>
    </row>
    <row r="445" spans="1:11" ht="15">
      <c r="A445" s="28"/>
      <c r="B445" s="31" t="s">
        <v>80</v>
      </c>
      <c r="C445" s="32">
        <v>130000045</v>
      </c>
      <c r="D445" s="31" t="s">
        <v>94</v>
      </c>
      <c r="E445" s="33">
        <v>70456</v>
      </c>
      <c r="F445" s="33">
        <v>2</v>
      </c>
      <c r="G445" s="33">
        <v>12.24</v>
      </c>
      <c r="H445" s="161">
        <f t="shared" si="12"/>
        <v>24.48</v>
      </c>
      <c r="I445" s="165">
        <f t="shared" si="13"/>
        <v>24.48</v>
      </c>
      <c r="J445" s="165"/>
      <c r="K445" s="28"/>
    </row>
    <row r="446" spans="1:11" ht="15">
      <c r="A446" s="28"/>
      <c r="B446" s="31" t="s">
        <v>80</v>
      </c>
      <c r="C446" s="32">
        <v>800600020</v>
      </c>
      <c r="D446" s="31" t="s">
        <v>2009</v>
      </c>
      <c r="E446" s="33">
        <v>70456</v>
      </c>
      <c r="F446" s="33">
        <v>1</v>
      </c>
      <c r="G446" s="33">
        <v>12.24</v>
      </c>
      <c r="H446" s="161">
        <f t="shared" si="12"/>
        <v>12.24</v>
      </c>
      <c r="I446" s="165">
        <f t="shared" si="13"/>
        <v>12.24</v>
      </c>
      <c r="J446" s="165"/>
      <c r="K446" s="28"/>
    </row>
    <row r="447" spans="1:11" ht="15">
      <c r="A447" s="28"/>
      <c r="B447" s="31" t="s">
        <v>99</v>
      </c>
      <c r="C447" s="32">
        <v>420200053</v>
      </c>
      <c r="D447" s="31" t="s">
        <v>101</v>
      </c>
      <c r="E447" s="33">
        <v>70456</v>
      </c>
      <c r="F447" s="33">
        <v>2</v>
      </c>
      <c r="G447" s="33">
        <v>12.24</v>
      </c>
      <c r="H447" s="161">
        <f t="shared" si="12"/>
        <v>24.48</v>
      </c>
      <c r="I447" s="165">
        <f t="shared" si="13"/>
        <v>24.48</v>
      </c>
      <c r="J447" s="165"/>
      <c r="K447" s="28"/>
    </row>
    <row r="448" spans="1:11" ht="15">
      <c r="A448" s="28"/>
      <c r="B448" s="31" t="s">
        <v>104</v>
      </c>
      <c r="C448" s="32">
        <v>740200059</v>
      </c>
      <c r="D448" s="31" t="s">
        <v>110</v>
      </c>
      <c r="E448" s="33">
        <v>70456</v>
      </c>
      <c r="F448" s="33">
        <v>2</v>
      </c>
      <c r="G448" s="33">
        <v>12.24</v>
      </c>
      <c r="H448" s="161">
        <f t="shared" si="12"/>
        <v>24.48</v>
      </c>
      <c r="I448" s="165">
        <f t="shared" si="13"/>
        <v>24.48</v>
      </c>
      <c r="J448" s="165"/>
      <c r="K448" s="28"/>
    </row>
    <row r="449" spans="1:11" ht="15">
      <c r="A449" s="28"/>
      <c r="B449" s="31" t="s">
        <v>69</v>
      </c>
      <c r="C449" s="32">
        <v>170020401</v>
      </c>
      <c r="D449" s="31" t="s">
        <v>70</v>
      </c>
      <c r="E449" s="33">
        <v>70503</v>
      </c>
      <c r="F449" s="33">
        <v>1</v>
      </c>
      <c r="G449" s="33">
        <v>10.69</v>
      </c>
      <c r="H449" s="161">
        <f t="shared" si="12"/>
        <v>10.69</v>
      </c>
      <c r="I449" s="165">
        <f t="shared" si="13"/>
        <v>10.69</v>
      </c>
      <c r="J449" s="165"/>
      <c r="K449" s="28"/>
    </row>
    <row r="450" spans="1:11" ht="15">
      <c r="A450" s="28"/>
      <c r="B450" s="31" t="s">
        <v>69</v>
      </c>
      <c r="C450" s="32">
        <v>900200089</v>
      </c>
      <c r="D450" s="31" t="s">
        <v>72</v>
      </c>
      <c r="E450" s="33">
        <v>70503</v>
      </c>
      <c r="F450" s="33">
        <v>1</v>
      </c>
      <c r="G450" s="33">
        <v>10.69</v>
      </c>
      <c r="H450" s="161">
        <f t="shared" si="12"/>
        <v>10.69</v>
      </c>
      <c r="I450" s="165">
        <f t="shared" si="13"/>
        <v>10.69</v>
      </c>
      <c r="J450" s="165"/>
      <c r="K450" s="28"/>
    </row>
    <row r="451" spans="1:11" ht="15">
      <c r="A451" s="28"/>
      <c r="B451" s="31" t="s">
        <v>80</v>
      </c>
      <c r="C451" s="32">
        <v>10001913</v>
      </c>
      <c r="D451" s="31" t="s">
        <v>2002</v>
      </c>
      <c r="E451" s="33">
        <v>70503</v>
      </c>
      <c r="F451" s="33">
        <v>1</v>
      </c>
      <c r="G451" s="33">
        <v>10.69</v>
      </c>
      <c r="H451" s="161">
        <f t="shared" si="12"/>
        <v>10.69</v>
      </c>
      <c r="I451" s="165">
        <f t="shared" si="13"/>
        <v>10.69</v>
      </c>
      <c r="J451" s="165"/>
      <c r="K451" s="28"/>
    </row>
    <row r="452" spans="1:11" ht="15">
      <c r="A452" s="28"/>
      <c r="B452" s="31" t="s">
        <v>80</v>
      </c>
      <c r="C452" s="32">
        <v>10020301</v>
      </c>
      <c r="D452" s="31" t="s">
        <v>86</v>
      </c>
      <c r="E452" s="33">
        <v>70503</v>
      </c>
      <c r="F452" s="33">
        <v>1</v>
      </c>
      <c r="G452" s="33">
        <v>10.69</v>
      </c>
      <c r="H452" s="161">
        <f t="shared" si="12"/>
        <v>10.69</v>
      </c>
      <c r="I452" s="165">
        <f t="shared" si="13"/>
        <v>10.69</v>
      </c>
      <c r="J452" s="165"/>
      <c r="K452" s="28"/>
    </row>
    <row r="453" spans="1:11" ht="15">
      <c r="A453" s="28"/>
      <c r="B453" s="31" t="s">
        <v>80</v>
      </c>
      <c r="C453" s="32">
        <v>10064502</v>
      </c>
      <c r="D453" s="31" t="s">
        <v>2003</v>
      </c>
      <c r="E453" s="33">
        <v>70503</v>
      </c>
      <c r="F453" s="33">
        <v>1</v>
      </c>
      <c r="G453" s="33">
        <v>10.69</v>
      </c>
      <c r="H453" s="161">
        <f t="shared" si="12"/>
        <v>10.69</v>
      </c>
      <c r="I453" s="165">
        <f t="shared" si="13"/>
        <v>10.69</v>
      </c>
      <c r="J453" s="165"/>
      <c r="K453" s="28"/>
    </row>
    <row r="454" spans="1:11" ht="15">
      <c r="A454" s="28"/>
      <c r="B454" s="31" t="s">
        <v>80</v>
      </c>
      <c r="C454" s="32">
        <v>10064521</v>
      </c>
      <c r="D454" s="31" t="s">
        <v>89</v>
      </c>
      <c r="E454" s="33">
        <v>70503</v>
      </c>
      <c r="F454" s="33">
        <v>1</v>
      </c>
      <c r="G454" s="33">
        <v>10.69</v>
      </c>
      <c r="H454" s="161">
        <f t="shared" si="12"/>
        <v>10.69</v>
      </c>
      <c r="I454" s="165">
        <f t="shared" si="13"/>
        <v>10.69</v>
      </c>
      <c r="J454" s="165"/>
      <c r="K454" s="28"/>
    </row>
    <row r="455" spans="1:11" ht="15">
      <c r="A455" s="28"/>
      <c r="B455" s="31" t="s">
        <v>99</v>
      </c>
      <c r="C455" s="32">
        <v>420200056</v>
      </c>
      <c r="D455" s="31" t="s">
        <v>2011</v>
      </c>
      <c r="E455" s="33">
        <v>70503</v>
      </c>
      <c r="F455" s="33">
        <v>1</v>
      </c>
      <c r="G455" s="33">
        <v>10.69</v>
      </c>
      <c r="H455" s="161">
        <f t="shared" ref="H455:H518" si="14">F455*G455</f>
        <v>10.69</v>
      </c>
      <c r="I455" s="165">
        <f t="shared" si="13"/>
        <v>10.69</v>
      </c>
      <c r="J455" s="165"/>
      <c r="K455" s="28"/>
    </row>
    <row r="456" spans="1:11" ht="15">
      <c r="A456" s="28"/>
      <c r="B456" s="31" t="s">
        <v>99</v>
      </c>
      <c r="C456" s="32">
        <v>700200067</v>
      </c>
      <c r="D456" s="31" t="s">
        <v>102</v>
      </c>
      <c r="E456" s="33">
        <v>70503</v>
      </c>
      <c r="F456" s="33">
        <v>1</v>
      </c>
      <c r="G456" s="33">
        <v>10.69</v>
      </c>
      <c r="H456" s="161">
        <f t="shared" si="14"/>
        <v>10.69</v>
      </c>
      <c r="I456" s="165"/>
      <c r="J456" s="165">
        <f>H456</f>
        <v>10.69</v>
      </c>
      <c r="K456" s="28"/>
    </row>
    <row r="457" spans="1:11" ht="15">
      <c r="A457" s="28"/>
      <c r="B457" s="31" t="s">
        <v>99</v>
      </c>
      <c r="C457" s="32">
        <v>940200032</v>
      </c>
      <c r="D457" s="31" t="s">
        <v>103</v>
      </c>
      <c r="E457" s="33">
        <v>70503</v>
      </c>
      <c r="F457" s="33">
        <v>1</v>
      </c>
      <c r="G457" s="33">
        <v>10.69</v>
      </c>
      <c r="H457" s="161">
        <f t="shared" si="14"/>
        <v>10.69</v>
      </c>
      <c r="I457" s="165">
        <f t="shared" ref="I457:I519" si="15">H457</f>
        <v>10.69</v>
      </c>
      <c r="J457" s="165"/>
      <c r="K457" s="28"/>
    </row>
    <row r="458" spans="1:11" ht="15">
      <c r="A458" s="28"/>
      <c r="B458" s="31" t="s">
        <v>104</v>
      </c>
      <c r="C458" s="32">
        <v>740200059</v>
      </c>
      <c r="D458" s="31" t="s">
        <v>110</v>
      </c>
      <c r="E458" s="33">
        <v>70503</v>
      </c>
      <c r="F458" s="33">
        <v>2</v>
      </c>
      <c r="G458" s="33">
        <v>10.69</v>
      </c>
      <c r="H458" s="161">
        <f t="shared" si="14"/>
        <v>21.38</v>
      </c>
      <c r="I458" s="165">
        <f t="shared" si="15"/>
        <v>21.38</v>
      </c>
      <c r="J458" s="165"/>
      <c r="K458" s="28"/>
    </row>
    <row r="459" spans="1:11" ht="15">
      <c r="A459" s="28"/>
      <c r="B459" s="31" t="s">
        <v>69</v>
      </c>
      <c r="C459" s="32">
        <v>170020401</v>
      </c>
      <c r="D459" s="31" t="s">
        <v>70</v>
      </c>
      <c r="E459" s="33">
        <v>70504</v>
      </c>
      <c r="F459" s="33">
        <v>1</v>
      </c>
      <c r="G459" s="33">
        <v>20.66</v>
      </c>
      <c r="H459" s="161">
        <f t="shared" si="14"/>
        <v>20.66</v>
      </c>
      <c r="I459" s="165">
        <f t="shared" si="15"/>
        <v>20.66</v>
      </c>
      <c r="J459" s="165"/>
      <c r="K459" s="28"/>
    </row>
    <row r="460" spans="1:11" ht="15">
      <c r="A460" s="28"/>
      <c r="B460" s="31" t="s">
        <v>80</v>
      </c>
      <c r="C460" s="32">
        <v>10001409</v>
      </c>
      <c r="D460" s="31" t="s">
        <v>2001</v>
      </c>
      <c r="E460" s="33">
        <v>70504</v>
      </c>
      <c r="F460" s="33">
        <v>1</v>
      </c>
      <c r="G460" s="33">
        <v>20.66</v>
      </c>
      <c r="H460" s="161">
        <f t="shared" si="14"/>
        <v>20.66</v>
      </c>
      <c r="I460" s="165">
        <f t="shared" si="15"/>
        <v>20.66</v>
      </c>
      <c r="J460" s="165"/>
      <c r="K460" s="28"/>
    </row>
    <row r="461" spans="1:11" ht="15">
      <c r="A461" s="28"/>
      <c r="B461" s="31" t="s">
        <v>80</v>
      </c>
      <c r="C461" s="32">
        <v>10001535</v>
      </c>
      <c r="D461" s="31" t="s">
        <v>83</v>
      </c>
      <c r="E461" s="33">
        <v>70504</v>
      </c>
      <c r="F461" s="33">
        <v>1</v>
      </c>
      <c r="G461" s="33">
        <v>20.66</v>
      </c>
      <c r="H461" s="161">
        <f t="shared" si="14"/>
        <v>20.66</v>
      </c>
      <c r="I461" s="165">
        <f t="shared" si="15"/>
        <v>20.66</v>
      </c>
      <c r="J461" s="165"/>
      <c r="K461" s="28"/>
    </row>
    <row r="462" spans="1:11" ht="15">
      <c r="A462" s="28"/>
      <c r="B462" s="31" t="s">
        <v>80</v>
      </c>
      <c r="C462" s="32">
        <v>10001978</v>
      </c>
      <c r="D462" s="31" t="s">
        <v>84</v>
      </c>
      <c r="E462" s="33">
        <v>70504</v>
      </c>
      <c r="F462" s="33">
        <v>2</v>
      </c>
      <c r="G462" s="33">
        <v>20.66</v>
      </c>
      <c r="H462" s="161">
        <f t="shared" si="14"/>
        <v>41.32</v>
      </c>
      <c r="I462" s="165">
        <f t="shared" si="15"/>
        <v>41.32</v>
      </c>
      <c r="J462" s="165"/>
      <c r="K462" s="28"/>
    </row>
    <row r="463" spans="1:11" ht="15">
      <c r="A463" s="28"/>
      <c r="B463" s="31" t="s">
        <v>80</v>
      </c>
      <c r="C463" s="32">
        <v>10064120</v>
      </c>
      <c r="D463" s="31" t="s">
        <v>88</v>
      </c>
      <c r="E463" s="33">
        <v>70504</v>
      </c>
      <c r="F463" s="33">
        <v>1</v>
      </c>
      <c r="G463" s="33">
        <v>20.66</v>
      </c>
      <c r="H463" s="161">
        <f t="shared" si="14"/>
        <v>20.66</v>
      </c>
      <c r="I463" s="165">
        <f t="shared" si="15"/>
        <v>20.66</v>
      </c>
      <c r="J463" s="165"/>
      <c r="K463" s="28"/>
    </row>
    <row r="464" spans="1:11" ht="15">
      <c r="A464" s="28"/>
      <c r="B464" s="31" t="s">
        <v>80</v>
      </c>
      <c r="C464" s="32">
        <v>10077210</v>
      </c>
      <c r="D464" s="31" t="s">
        <v>2005</v>
      </c>
      <c r="E464" s="33">
        <v>70504</v>
      </c>
      <c r="F464" s="33">
        <v>1</v>
      </c>
      <c r="G464" s="33">
        <v>20.66</v>
      </c>
      <c r="H464" s="161">
        <f t="shared" si="14"/>
        <v>20.66</v>
      </c>
      <c r="I464" s="165">
        <f t="shared" si="15"/>
        <v>20.66</v>
      </c>
      <c r="J464" s="165"/>
      <c r="K464" s="28"/>
    </row>
    <row r="465" spans="1:11" ht="15">
      <c r="A465" s="28"/>
      <c r="B465" s="31" t="s">
        <v>99</v>
      </c>
      <c r="C465" s="32">
        <v>420200053</v>
      </c>
      <c r="D465" s="31" t="s">
        <v>101</v>
      </c>
      <c r="E465" s="33">
        <v>70504</v>
      </c>
      <c r="F465" s="33">
        <v>1</v>
      </c>
      <c r="G465" s="33">
        <v>20.66</v>
      </c>
      <c r="H465" s="161">
        <f t="shared" si="14"/>
        <v>20.66</v>
      </c>
      <c r="I465" s="165">
        <f t="shared" si="15"/>
        <v>20.66</v>
      </c>
      <c r="J465" s="165"/>
      <c r="K465" s="28"/>
    </row>
    <row r="466" spans="1:11" ht="15">
      <c r="A466" s="28"/>
      <c r="B466" s="31" t="s">
        <v>104</v>
      </c>
      <c r="C466" s="32">
        <v>740200059</v>
      </c>
      <c r="D466" s="31" t="s">
        <v>110</v>
      </c>
      <c r="E466" s="33">
        <v>70504</v>
      </c>
      <c r="F466" s="33">
        <v>3</v>
      </c>
      <c r="G466" s="33">
        <v>20.66</v>
      </c>
      <c r="H466" s="161">
        <f t="shared" si="14"/>
        <v>61.980000000000004</v>
      </c>
      <c r="I466" s="165">
        <f t="shared" si="15"/>
        <v>61.980000000000004</v>
      </c>
      <c r="J466" s="165"/>
      <c r="K466" s="28"/>
    </row>
    <row r="467" spans="1:11" ht="15">
      <c r="A467" s="28"/>
      <c r="B467" s="31" t="s">
        <v>80</v>
      </c>
      <c r="C467" s="32">
        <v>10001978</v>
      </c>
      <c r="D467" s="31" t="s">
        <v>84</v>
      </c>
      <c r="E467" s="33">
        <v>70515</v>
      </c>
      <c r="F467" s="33">
        <v>1</v>
      </c>
      <c r="G467" s="33">
        <v>14.48</v>
      </c>
      <c r="H467" s="161">
        <f t="shared" si="14"/>
        <v>14.48</v>
      </c>
      <c r="I467" s="165">
        <f t="shared" si="15"/>
        <v>14.48</v>
      </c>
      <c r="J467" s="165"/>
      <c r="K467" s="28"/>
    </row>
    <row r="468" spans="1:11" ht="15">
      <c r="A468" s="28"/>
      <c r="B468" s="31" t="s">
        <v>99</v>
      </c>
      <c r="C468" s="32">
        <v>420200053</v>
      </c>
      <c r="D468" s="31" t="s">
        <v>101</v>
      </c>
      <c r="E468" s="33">
        <v>70515</v>
      </c>
      <c r="F468" s="33">
        <v>1</v>
      </c>
      <c r="G468" s="33">
        <v>14.48</v>
      </c>
      <c r="H468" s="161">
        <f t="shared" si="14"/>
        <v>14.48</v>
      </c>
      <c r="I468" s="165">
        <f t="shared" si="15"/>
        <v>14.48</v>
      </c>
      <c r="J468" s="165"/>
      <c r="K468" s="28"/>
    </row>
    <row r="469" spans="1:11" ht="15">
      <c r="A469" s="28"/>
      <c r="B469" s="31" t="s">
        <v>80</v>
      </c>
      <c r="C469" s="32">
        <v>10001978</v>
      </c>
      <c r="D469" s="31" t="s">
        <v>84</v>
      </c>
      <c r="E469" s="33">
        <v>70516</v>
      </c>
      <c r="F469" s="33">
        <v>4</v>
      </c>
      <c r="G469" s="33">
        <v>8.9600000000000009</v>
      </c>
      <c r="H469" s="161">
        <f t="shared" si="14"/>
        <v>35.840000000000003</v>
      </c>
      <c r="I469" s="165">
        <f t="shared" si="15"/>
        <v>35.840000000000003</v>
      </c>
      <c r="J469" s="165"/>
      <c r="K469" s="28"/>
    </row>
    <row r="470" spans="1:11" ht="15">
      <c r="A470" s="28"/>
      <c r="B470" s="31" t="s">
        <v>69</v>
      </c>
      <c r="C470" s="32">
        <v>170020401</v>
      </c>
      <c r="D470" s="31" t="s">
        <v>70</v>
      </c>
      <c r="E470" s="33">
        <v>70900</v>
      </c>
      <c r="F470" s="33">
        <v>2</v>
      </c>
      <c r="G470" s="33">
        <v>3.39</v>
      </c>
      <c r="H470" s="161">
        <f t="shared" si="14"/>
        <v>6.78</v>
      </c>
      <c r="I470" s="165">
        <f t="shared" si="15"/>
        <v>6.78</v>
      </c>
      <c r="J470" s="165"/>
      <c r="K470" s="28"/>
    </row>
    <row r="471" spans="1:11" ht="15">
      <c r="A471" s="28"/>
      <c r="B471" s="31" t="s">
        <v>69</v>
      </c>
      <c r="C471" s="32">
        <v>270064503</v>
      </c>
      <c r="D471" s="31" t="s">
        <v>71</v>
      </c>
      <c r="E471" s="33">
        <v>70900</v>
      </c>
      <c r="F471" s="33">
        <v>3</v>
      </c>
      <c r="G471" s="33">
        <v>3.39</v>
      </c>
      <c r="H471" s="161">
        <f t="shared" si="14"/>
        <v>10.17</v>
      </c>
      <c r="I471" s="165">
        <f t="shared" si="15"/>
        <v>10.17</v>
      </c>
      <c r="J471" s="165"/>
      <c r="K471" s="28"/>
    </row>
    <row r="472" spans="1:11" ht="15">
      <c r="A472" s="28"/>
      <c r="B472" s="31" t="s">
        <v>73</v>
      </c>
      <c r="C472" s="32">
        <v>210000043</v>
      </c>
      <c r="D472" s="31" t="s">
        <v>75</v>
      </c>
      <c r="E472" s="33">
        <v>70900</v>
      </c>
      <c r="F472" s="33">
        <v>1</v>
      </c>
      <c r="G472" s="33">
        <v>3.39</v>
      </c>
      <c r="H472" s="161">
        <f t="shared" si="14"/>
        <v>3.39</v>
      </c>
      <c r="I472" s="165">
        <f t="shared" si="15"/>
        <v>3.39</v>
      </c>
      <c r="J472" s="165"/>
      <c r="K472" s="28"/>
    </row>
    <row r="473" spans="1:11" ht="15">
      <c r="A473" s="28"/>
      <c r="B473" s="31" t="s">
        <v>80</v>
      </c>
      <c r="C473" s="32">
        <v>10000343</v>
      </c>
      <c r="D473" s="31" t="s">
        <v>81</v>
      </c>
      <c r="E473" s="33">
        <v>70900</v>
      </c>
      <c r="F473" s="33">
        <v>7</v>
      </c>
      <c r="G473" s="33">
        <v>3.39</v>
      </c>
      <c r="H473" s="161">
        <f t="shared" si="14"/>
        <v>23.73</v>
      </c>
      <c r="I473" s="165">
        <f t="shared" si="15"/>
        <v>23.73</v>
      </c>
      <c r="J473" s="165"/>
      <c r="K473" s="28"/>
    </row>
    <row r="474" spans="1:11" ht="15">
      <c r="A474" s="28"/>
      <c r="B474" s="31" t="s">
        <v>80</v>
      </c>
      <c r="C474" s="32">
        <v>10001978</v>
      </c>
      <c r="D474" s="31" t="s">
        <v>84</v>
      </c>
      <c r="E474" s="33">
        <v>70900</v>
      </c>
      <c r="F474" s="33">
        <v>1</v>
      </c>
      <c r="G474" s="33">
        <v>3.39</v>
      </c>
      <c r="H474" s="161">
        <f t="shared" si="14"/>
        <v>3.39</v>
      </c>
      <c r="I474" s="165">
        <f t="shared" si="15"/>
        <v>3.39</v>
      </c>
      <c r="J474" s="165"/>
      <c r="K474" s="28"/>
    </row>
    <row r="475" spans="1:11" ht="15">
      <c r="A475" s="28"/>
      <c r="B475" s="31" t="s">
        <v>80</v>
      </c>
      <c r="C475" s="32">
        <v>10020301</v>
      </c>
      <c r="D475" s="31" t="s">
        <v>86</v>
      </c>
      <c r="E475" s="33">
        <v>70900</v>
      </c>
      <c r="F475" s="33">
        <v>1</v>
      </c>
      <c r="G475" s="33">
        <v>3.39</v>
      </c>
      <c r="H475" s="161">
        <f t="shared" si="14"/>
        <v>3.39</v>
      </c>
      <c r="I475" s="165">
        <f t="shared" si="15"/>
        <v>3.39</v>
      </c>
      <c r="J475" s="165"/>
      <c r="K475" s="28"/>
    </row>
    <row r="476" spans="1:11" ht="15">
      <c r="A476" s="28"/>
      <c r="B476" s="31" t="s">
        <v>80</v>
      </c>
      <c r="C476" s="32">
        <v>10064120</v>
      </c>
      <c r="D476" s="31" t="s">
        <v>88</v>
      </c>
      <c r="E476" s="33">
        <v>70900</v>
      </c>
      <c r="F476" s="33">
        <v>4</v>
      </c>
      <c r="G476" s="33">
        <v>3.39</v>
      </c>
      <c r="H476" s="161">
        <f t="shared" si="14"/>
        <v>13.56</v>
      </c>
      <c r="I476" s="165">
        <f t="shared" si="15"/>
        <v>13.56</v>
      </c>
      <c r="J476" s="165"/>
      <c r="K476" s="28"/>
    </row>
    <row r="477" spans="1:11" ht="15">
      <c r="A477" s="28"/>
      <c r="B477" s="31" t="s">
        <v>80</v>
      </c>
      <c r="C477" s="32">
        <v>130000014</v>
      </c>
      <c r="D477" s="31" t="s">
        <v>2008</v>
      </c>
      <c r="E477" s="33">
        <v>70900</v>
      </c>
      <c r="F477" s="33">
        <v>1</v>
      </c>
      <c r="G477" s="33">
        <v>3.39</v>
      </c>
      <c r="H477" s="161">
        <f t="shared" si="14"/>
        <v>3.39</v>
      </c>
      <c r="I477" s="165">
        <f t="shared" si="15"/>
        <v>3.39</v>
      </c>
      <c r="J477" s="165"/>
      <c r="K477" s="28"/>
    </row>
    <row r="478" spans="1:11" ht="15">
      <c r="A478" s="28"/>
      <c r="B478" s="31" t="s">
        <v>80</v>
      </c>
      <c r="C478" s="32">
        <v>130000045</v>
      </c>
      <c r="D478" s="31" t="s">
        <v>94</v>
      </c>
      <c r="E478" s="33">
        <v>70900</v>
      </c>
      <c r="F478" s="33">
        <v>2</v>
      </c>
      <c r="G478" s="33">
        <v>3.39</v>
      </c>
      <c r="H478" s="161">
        <f t="shared" si="14"/>
        <v>6.78</v>
      </c>
      <c r="I478" s="165">
        <f t="shared" si="15"/>
        <v>6.78</v>
      </c>
      <c r="J478" s="165"/>
      <c r="K478" s="28"/>
    </row>
    <row r="479" spans="1:11" ht="15">
      <c r="A479" s="28"/>
      <c r="B479" s="31" t="s">
        <v>80</v>
      </c>
      <c r="C479" s="32">
        <v>800600020</v>
      </c>
      <c r="D479" s="31" t="s">
        <v>2009</v>
      </c>
      <c r="E479" s="33">
        <v>70900</v>
      </c>
      <c r="F479" s="33">
        <v>1</v>
      </c>
      <c r="G479" s="33">
        <v>3.39</v>
      </c>
      <c r="H479" s="161">
        <f t="shared" si="14"/>
        <v>3.39</v>
      </c>
      <c r="I479" s="165">
        <f t="shared" si="15"/>
        <v>3.39</v>
      </c>
      <c r="J479" s="165"/>
      <c r="K479" s="28"/>
    </row>
    <row r="480" spans="1:11" ht="15">
      <c r="A480" s="28"/>
      <c r="B480" s="31" t="s">
        <v>80</v>
      </c>
      <c r="C480" s="32">
        <v>800800006</v>
      </c>
      <c r="D480" s="31" t="s">
        <v>97</v>
      </c>
      <c r="E480" s="33">
        <v>70900</v>
      </c>
      <c r="F480" s="33">
        <v>1</v>
      </c>
      <c r="G480" s="33">
        <v>3.39</v>
      </c>
      <c r="H480" s="161">
        <f t="shared" si="14"/>
        <v>3.39</v>
      </c>
      <c r="I480" s="165">
        <f t="shared" si="15"/>
        <v>3.39</v>
      </c>
      <c r="J480" s="165"/>
      <c r="K480" s="28"/>
    </row>
    <row r="481" spans="1:11" ht="15">
      <c r="A481" s="28"/>
      <c r="B481" s="31" t="s">
        <v>99</v>
      </c>
      <c r="C481" s="32">
        <v>420200053</v>
      </c>
      <c r="D481" s="31" t="s">
        <v>101</v>
      </c>
      <c r="E481" s="33">
        <v>70900</v>
      </c>
      <c r="F481" s="33">
        <v>2</v>
      </c>
      <c r="G481" s="33">
        <v>3.39</v>
      </c>
      <c r="H481" s="161">
        <f t="shared" si="14"/>
        <v>6.78</v>
      </c>
      <c r="I481" s="165">
        <f t="shared" si="15"/>
        <v>6.78</v>
      </c>
      <c r="J481" s="165"/>
      <c r="K481" s="28"/>
    </row>
    <row r="482" spans="1:11" ht="15">
      <c r="A482" s="28"/>
      <c r="B482" s="31" t="s">
        <v>99</v>
      </c>
      <c r="C482" s="32">
        <v>420200056</v>
      </c>
      <c r="D482" s="31" t="s">
        <v>2011</v>
      </c>
      <c r="E482" s="33">
        <v>70900</v>
      </c>
      <c r="F482" s="33">
        <v>1</v>
      </c>
      <c r="G482" s="33">
        <v>3.39</v>
      </c>
      <c r="H482" s="161">
        <f t="shared" si="14"/>
        <v>3.39</v>
      </c>
      <c r="I482" s="165">
        <f t="shared" si="15"/>
        <v>3.39</v>
      </c>
      <c r="J482" s="165"/>
      <c r="K482" s="28"/>
    </row>
    <row r="483" spans="1:11" ht="15">
      <c r="A483" s="28"/>
      <c r="B483" s="31" t="s">
        <v>104</v>
      </c>
      <c r="C483" s="32">
        <v>740200008</v>
      </c>
      <c r="D483" s="31" t="s">
        <v>108</v>
      </c>
      <c r="E483" s="33">
        <v>70900</v>
      </c>
      <c r="F483" s="33">
        <v>1</v>
      </c>
      <c r="G483" s="33">
        <v>3.39</v>
      </c>
      <c r="H483" s="161">
        <f t="shared" si="14"/>
        <v>3.39</v>
      </c>
      <c r="I483" s="165">
        <f t="shared" si="15"/>
        <v>3.39</v>
      </c>
      <c r="J483" s="165"/>
      <c r="K483" s="28"/>
    </row>
    <row r="484" spans="1:11" ht="15">
      <c r="A484" s="28"/>
      <c r="B484" s="31" t="s">
        <v>69</v>
      </c>
      <c r="C484" s="32">
        <v>170020401</v>
      </c>
      <c r="D484" s="31" t="s">
        <v>70</v>
      </c>
      <c r="E484" s="33">
        <v>70901</v>
      </c>
      <c r="F484" s="33">
        <v>13</v>
      </c>
      <c r="G484" s="33">
        <v>1.2699999999999998</v>
      </c>
      <c r="H484" s="161">
        <f t="shared" si="14"/>
        <v>16.509999999999998</v>
      </c>
      <c r="I484" s="165">
        <f t="shared" si="15"/>
        <v>16.509999999999998</v>
      </c>
      <c r="J484" s="165"/>
      <c r="K484" s="28"/>
    </row>
    <row r="485" spans="1:11" ht="15">
      <c r="A485" s="28"/>
      <c r="B485" s="31" t="s">
        <v>69</v>
      </c>
      <c r="C485" s="32">
        <v>270064503</v>
      </c>
      <c r="D485" s="31" t="s">
        <v>71</v>
      </c>
      <c r="E485" s="33">
        <v>70901</v>
      </c>
      <c r="F485" s="33">
        <v>12</v>
      </c>
      <c r="G485" s="33">
        <v>1.27</v>
      </c>
      <c r="H485" s="161">
        <f t="shared" si="14"/>
        <v>15.24</v>
      </c>
      <c r="I485" s="165">
        <f t="shared" si="15"/>
        <v>15.24</v>
      </c>
      <c r="J485" s="165"/>
      <c r="K485" s="28"/>
    </row>
    <row r="486" spans="1:11" ht="15">
      <c r="A486" s="28"/>
      <c r="B486" s="31" t="s">
        <v>69</v>
      </c>
      <c r="C486" s="32">
        <v>900200089</v>
      </c>
      <c r="D486" s="31" t="s">
        <v>72</v>
      </c>
      <c r="E486" s="33">
        <v>70901</v>
      </c>
      <c r="F486" s="33">
        <v>6</v>
      </c>
      <c r="G486" s="33">
        <v>1.2699999999999998</v>
      </c>
      <c r="H486" s="161">
        <f t="shared" si="14"/>
        <v>7.6199999999999992</v>
      </c>
      <c r="I486" s="165">
        <f t="shared" si="15"/>
        <v>7.6199999999999992</v>
      </c>
      <c r="J486" s="165"/>
      <c r="K486" s="28"/>
    </row>
    <row r="487" spans="1:11" ht="15">
      <c r="A487" s="28"/>
      <c r="B487" s="31" t="s">
        <v>73</v>
      </c>
      <c r="C487" s="32">
        <v>50024301</v>
      </c>
      <c r="D487" s="31" t="s">
        <v>74</v>
      </c>
      <c r="E487" s="33">
        <v>70901</v>
      </c>
      <c r="F487" s="33">
        <v>5</v>
      </c>
      <c r="G487" s="33">
        <v>1.27</v>
      </c>
      <c r="H487" s="161">
        <f t="shared" si="14"/>
        <v>6.35</v>
      </c>
      <c r="I487" s="165">
        <f t="shared" si="15"/>
        <v>6.35</v>
      </c>
      <c r="J487" s="165"/>
      <c r="K487" s="28"/>
    </row>
    <row r="488" spans="1:11" ht="15">
      <c r="A488" s="28"/>
      <c r="B488" s="31" t="s">
        <v>73</v>
      </c>
      <c r="C488" s="32">
        <v>600200001</v>
      </c>
      <c r="D488" s="31" t="s">
        <v>77</v>
      </c>
      <c r="E488" s="33">
        <v>70901</v>
      </c>
      <c r="F488" s="33">
        <v>1</v>
      </c>
      <c r="G488" s="33">
        <v>1.27</v>
      </c>
      <c r="H488" s="161">
        <f t="shared" si="14"/>
        <v>1.27</v>
      </c>
      <c r="I488" s="165">
        <f t="shared" si="15"/>
        <v>1.27</v>
      </c>
      <c r="J488" s="165"/>
      <c r="K488" s="28"/>
    </row>
    <row r="489" spans="1:11" ht="15">
      <c r="A489" s="28"/>
      <c r="B489" s="31" t="s">
        <v>73</v>
      </c>
      <c r="C489" s="32">
        <v>680200023</v>
      </c>
      <c r="D489" s="31" t="s">
        <v>78</v>
      </c>
      <c r="E489" s="33">
        <v>70901</v>
      </c>
      <c r="F489" s="33">
        <v>1</v>
      </c>
      <c r="G489" s="33">
        <v>1.27</v>
      </c>
      <c r="H489" s="161">
        <f t="shared" si="14"/>
        <v>1.27</v>
      </c>
      <c r="I489" s="165">
        <f t="shared" si="15"/>
        <v>1.27</v>
      </c>
      <c r="J489" s="165"/>
      <c r="K489" s="28"/>
    </row>
    <row r="490" spans="1:11" ht="15">
      <c r="A490" s="28"/>
      <c r="B490" s="31" t="s">
        <v>80</v>
      </c>
      <c r="C490" s="32">
        <v>10000343</v>
      </c>
      <c r="D490" s="31" t="s">
        <v>81</v>
      </c>
      <c r="E490" s="33">
        <v>70901</v>
      </c>
      <c r="F490" s="33">
        <v>17</v>
      </c>
      <c r="G490" s="33">
        <v>1.27</v>
      </c>
      <c r="H490" s="161">
        <f t="shared" si="14"/>
        <v>21.59</v>
      </c>
      <c r="I490" s="165">
        <f t="shared" si="15"/>
        <v>21.59</v>
      </c>
      <c r="J490" s="165"/>
      <c r="K490" s="28"/>
    </row>
    <row r="491" spans="1:11" ht="15">
      <c r="A491" s="28"/>
      <c r="B491" s="31" t="s">
        <v>80</v>
      </c>
      <c r="C491" s="32">
        <v>10000427</v>
      </c>
      <c r="D491" s="31" t="s">
        <v>82</v>
      </c>
      <c r="E491" s="33">
        <v>70901</v>
      </c>
      <c r="F491" s="33">
        <v>2</v>
      </c>
      <c r="G491" s="33">
        <v>1.27</v>
      </c>
      <c r="H491" s="161">
        <f t="shared" si="14"/>
        <v>2.54</v>
      </c>
      <c r="I491" s="165">
        <f t="shared" si="15"/>
        <v>2.54</v>
      </c>
      <c r="J491" s="165"/>
      <c r="K491" s="28"/>
    </row>
    <row r="492" spans="1:11" ht="15">
      <c r="A492" s="28"/>
      <c r="B492" s="31" t="s">
        <v>80</v>
      </c>
      <c r="C492" s="32">
        <v>10001535</v>
      </c>
      <c r="D492" s="31" t="s">
        <v>83</v>
      </c>
      <c r="E492" s="33">
        <v>70901</v>
      </c>
      <c r="F492" s="33">
        <v>2</v>
      </c>
      <c r="G492" s="33">
        <v>1.27</v>
      </c>
      <c r="H492" s="161">
        <f t="shared" si="14"/>
        <v>2.54</v>
      </c>
      <c r="I492" s="165">
        <f t="shared" si="15"/>
        <v>2.54</v>
      </c>
      <c r="J492" s="165"/>
      <c r="K492" s="28"/>
    </row>
    <row r="493" spans="1:11" ht="15">
      <c r="A493" s="28"/>
      <c r="B493" s="31" t="s">
        <v>80</v>
      </c>
      <c r="C493" s="32">
        <v>10001978</v>
      </c>
      <c r="D493" s="31" t="s">
        <v>84</v>
      </c>
      <c r="E493" s="33">
        <v>70901</v>
      </c>
      <c r="F493" s="33">
        <v>1</v>
      </c>
      <c r="G493" s="33">
        <v>1.27</v>
      </c>
      <c r="H493" s="161">
        <f t="shared" si="14"/>
        <v>1.27</v>
      </c>
      <c r="I493" s="165">
        <f t="shared" si="15"/>
        <v>1.27</v>
      </c>
      <c r="J493" s="165"/>
      <c r="K493" s="28"/>
    </row>
    <row r="494" spans="1:11" ht="15">
      <c r="A494" s="28"/>
      <c r="B494" s="31" t="s">
        <v>80</v>
      </c>
      <c r="C494" s="32">
        <v>10019111</v>
      </c>
      <c r="D494" s="31" t="s">
        <v>85</v>
      </c>
      <c r="E494" s="33">
        <v>70901</v>
      </c>
      <c r="F494" s="33">
        <v>5</v>
      </c>
      <c r="G494" s="33">
        <v>1.27</v>
      </c>
      <c r="H494" s="161">
        <f t="shared" si="14"/>
        <v>6.35</v>
      </c>
      <c r="I494" s="165">
        <f t="shared" si="15"/>
        <v>6.35</v>
      </c>
      <c r="J494" s="165"/>
      <c r="K494" s="28"/>
    </row>
    <row r="495" spans="1:11" ht="15">
      <c r="A495" s="28"/>
      <c r="B495" s="31" t="s">
        <v>80</v>
      </c>
      <c r="C495" s="32">
        <v>10020301</v>
      </c>
      <c r="D495" s="31" t="s">
        <v>86</v>
      </c>
      <c r="E495" s="33">
        <v>70901</v>
      </c>
      <c r="F495" s="33">
        <v>8</v>
      </c>
      <c r="G495" s="33">
        <v>1.27</v>
      </c>
      <c r="H495" s="161">
        <f t="shared" si="14"/>
        <v>10.16</v>
      </c>
      <c r="I495" s="165">
        <f t="shared" si="15"/>
        <v>10.16</v>
      </c>
      <c r="J495" s="165"/>
      <c r="K495" s="28"/>
    </row>
    <row r="496" spans="1:11" ht="15">
      <c r="A496" s="28"/>
      <c r="B496" s="31" t="s">
        <v>80</v>
      </c>
      <c r="C496" s="32">
        <v>10064120</v>
      </c>
      <c r="D496" s="31" t="s">
        <v>88</v>
      </c>
      <c r="E496" s="33">
        <v>70901</v>
      </c>
      <c r="F496" s="33">
        <v>15</v>
      </c>
      <c r="G496" s="33">
        <v>1.27</v>
      </c>
      <c r="H496" s="161">
        <f t="shared" si="14"/>
        <v>19.05</v>
      </c>
      <c r="I496" s="165">
        <f t="shared" si="15"/>
        <v>19.05</v>
      </c>
      <c r="J496" s="165"/>
      <c r="K496" s="28"/>
    </row>
    <row r="497" spans="1:11" ht="15">
      <c r="A497" s="28"/>
      <c r="B497" s="31" t="s">
        <v>80</v>
      </c>
      <c r="C497" s="32">
        <v>10064502</v>
      </c>
      <c r="D497" s="31" t="s">
        <v>2003</v>
      </c>
      <c r="E497" s="33">
        <v>70901</v>
      </c>
      <c r="F497" s="33">
        <v>3</v>
      </c>
      <c r="G497" s="33">
        <v>1.27</v>
      </c>
      <c r="H497" s="161">
        <f t="shared" si="14"/>
        <v>3.81</v>
      </c>
      <c r="I497" s="165">
        <f t="shared" si="15"/>
        <v>3.81</v>
      </c>
      <c r="J497" s="165"/>
      <c r="K497" s="28"/>
    </row>
    <row r="498" spans="1:11" ht="15">
      <c r="A498" s="28"/>
      <c r="B498" s="31" t="s">
        <v>80</v>
      </c>
      <c r="C498" s="32">
        <v>10064521</v>
      </c>
      <c r="D498" s="31" t="s">
        <v>89</v>
      </c>
      <c r="E498" s="33">
        <v>70901</v>
      </c>
      <c r="F498" s="33">
        <v>2</v>
      </c>
      <c r="G498" s="33">
        <v>1.27</v>
      </c>
      <c r="H498" s="161">
        <f t="shared" si="14"/>
        <v>2.54</v>
      </c>
      <c r="I498" s="165">
        <f t="shared" si="15"/>
        <v>2.54</v>
      </c>
      <c r="J498" s="165"/>
      <c r="K498" s="28"/>
    </row>
    <row r="499" spans="1:11" ht="15">
      <c r="A499" s="28"/>
      <c r="B499" s="31" t="s">
        <v>80</v>
      </c>
      <c r="C499" s="32">
        <v>10064522</v>
      </c>
      <c r="D499" s="31" t="s">
        <v>2004</v>
      </c>
      <c r="E499" s="33">
        <v>70901</v>
      </c>
      <c r="F499" s="33">
        <v>4</v>
      </c>
      <c r="G499" s="33">
        <v>1.27</v>
      </c>
      <c r="H499" s="161">
        <f t="shared" si="14"/>
        <v>5.08</v>
      </c>
      <c r="I499" s="165">
        <f t="shared" si="15"/>
        <v>5.08</v>
      </c>
      <c r="J499" s="165"/>
      <c r="K499" s="28"/>
    </row>
    <row r="500" spans="1:11" ht="15">
      <c r="A500" s="28"/>
      <c r="B500" s="31" t="s">
        <v>80</v>
      </c>
      <c r="C500" s="32">
        <v>10065217</v>
      </c>
      <c r="D500" s="31" t="s">
        <v>90</v>
      </c>
      <c r="E500" s="33">
        <v>70901</v>
      </c>
      <c r="F500" s="33">
        <v>12</v>
      </c>
      <c r="G500" s="33">
        <v>1.27</v>
      </c>
      <c r="H500" s="161">
        <f t="shared" si="14"/>
        <v>15.24</v>
      </c>
      <c r="I500" s="165">
        <f t="shared" si="15"/>
        <v>15.24</v>
      </c>
      <c r="J500" s="165"/>
      <c r="K500" s="28"/>
    </row>
    <row r="501" spans="1:11" ht="15">
      <c r="A501" s="28"/>
      <c r="B501" s="31" t="s">
        <v>80</v>
      </c>
      <c r="C501" s="32">
        <v>19277203</v>
      </c>
      <c r="D501" s="31" t="s">
        <v>2006</v>
      </c>
      <c r="E501" s="33">
        <v>70901</v>
      </c>
      <c r="F501" s="33">
        <v>2</v>
      </c>
      <c r="G501" s="33">
        <v>1.27</v>
      </c>
      <c r="H501" s="161">
        <f t="shared" si="14"/>
        <v>2.54</v>
      </c>
      <c r="I501" s="165">
        <f t="shared" si="15"/>
        <v>2.54</v>
      </c>
      <c r="J501" s="165"/>
      <c r="K501" s="28"/>
    </row>
    <row r="502" spans="1:11" ht="15">
      <c r="A502" s="28"/>
      <c r="B502" s="31" t="s">
        <v>80</v>
      </c>
      <c r="C502" s="32">
        <v>19464501</v>
      </c>
      <c r="D502" s="31" t="s">
        <v>2007</v>
      </c>
      <c r="E502" s="33">
        <v>70901</v>
      </c>
      <c r="F502" s="33">
        <v>2</v>
      </c>
      <c r="G502" s="33">
        <v>1.27</v>
      </c>
      <c r="H502" s="161">
        <f t="shared" si="14"/>
        <v>2.54</v>
      </c>
      <c r="I502" s="165">
        <f t="shared" si="15"/>
        <v>2.54</v>
      </c>
      <c r="J502" s="165"/>
      <c r="K502" s="28"/>
    </row>
    <row r="503" spans="1:11" ht="15">
      <c r="A503" s="28"/>
      <c r="B503" s="31" t="s">
        <v>80</v>
      </c>
      <c r="C503" s="32">
        <v>19577201</v>
      </c>
      <c r="D503" s="31" t="s">
        <v>93</v>
      </c>
      <c r="E503" s="33">
        <v>70901</v>
      </c>
      <c r="F503" s="33">
        <v>12</v>
      </c>
      <c r="G503" s="33">
        <v>1.27</v>
      </c>
      <c r="H503" s="161">
        <f t="shared" si="14"/>
        <v>15.24</v>
      </c>
      <c r="I503" s="165">
        <f t="shared" si="15"/>
        <v>15.24</v>
      </c>
      <c r="J503" s="165"/>
      <c r="K503" s="28"/>
    </row>
    <row r="504" spans="1:11" ht="15">
      <c r="A504" s="28"/>
      <c r="B504" s="31" t="s">
        <v>80</v>
      </c>
      <c r="C504" s="32">
        <v>130000014</v>
      </c>
      <c r="D504" s="31" t="s">
        <v>2008</v>
      </c>
      <c r="E504" s="33">
        <v>70901</v>
      </c>
      <c r="F504" s="33">
        <v>1</v>
      </c>
      <c r="G504" s="33">
        <v>1.27</v>
      </c>
      <c r="H504" s="161">
        <f t="shared" si="14"/>
        <v>1.27</v>
      </c>
      <c r="I504" s="165">
        <f t="shared" si="15"/>
        <v>1.27</v>
      </c>
      <c r="J504" s="165"/>
      <c r="K504" s="28"/>
    </row>
    <row r="505" spans="1:11" ht="15">
      <c r="A505" s="28"/>
      <c r="B505" s="31" t="s">
        <v>80</v>
      </c>
      <c r="C505" s="32">
        <v>130000045</v>
      </c>
      <c r="D505" s="31" t="s">
        <v>94</v>
      </c>
      <c r="E505" s="33">
        <v>70901</v>
      </c>
      <c r="F505" s="33">
        <v>5</v>
      </c>
      <c r="G505" s="33">
        <v>1.27</v>
      </c>
      <c r="H505" s="161">
        <f t="shared" si="14"/>
        <v>6.35</v>
      </c>
      <c r="I505" s="165">
        <f t="shared" si="15"/>
        <v>6.35</v>
      </c>
      <c r="J505" s="165"/>
      <c r="K505" s="28"/>
    </row>
    <row r="506" spans="1:11" ht="15">
      <c r="A506" s="28"/>
      <c r="B506" s="31" t="s">
        <v>80</v>
      </c>
      <c r="C506" s="32">
        <v>130024102</v>
      </c>
      <c r="D506" s="31" t="s">
        <v>95</v>
      </c>
      <c r="E506" s="33">
        <v>70901</v>
      </c>
      <c r="F506" s="33">
        <v>1</v>
      </c>
      <c r="G506" s="33">
        <v>1.27</v>
      </c>
      <c r="H506" s="161">
        <f t="shared" si="14"/>
        <v>1.27</v>
      </c>
      <c r="I506" s="165">
        <f t="shared" si="15"/>
        <v>1.27</v>
      </c>
      <c r="J506" s="165"/>
      <c r="K506" s="28"/>
    </row>
    <row r="507" spans="1:11" ht="15">
      <c r="A507" s="28"/>
      <c r="B507" s="31" t="s">
        <v>80</v>
      </c>
      <c r="C507" s="32">
        <v>130064502</v>
      </c>
      <c r="D507" s="31" t="s">
        <v>96</v>
      </c>
      <c r="E507" s="33">
        <v>70901</v>
      </c>
      <c r="F507" s="33">
        <v>1</v>
      </c>
      <c r="G507" s="33">
        <v>1.27</v>
      </c>
      <c r="H507" s="161">
        <f t="shared" si="14"/>
        <v>1.27</v>
      </c>
      <c r="I507" s="165">
        <f t="shared" si="15"/>
        <v>1.27</v>
      </c>
      <c r="J507" s="165"/>
      <c r="K507" s="28"/>
    </row>
    <row r="508" spans="1:11" ht="15">
      <c r="A508" s="28"/>
      <c r="B508" s="31" t="s">
        <v>80</v>
      </c>
      <c r="C508" s="32">
        <v>800600020</v>
      </c>
      <c r="D508" s="31" t="s">
        <v>2009</v>
      </c>
      <c r="E508" s="33">
        <v>70901</v>
      </c>
      <c r="F508" s="33">
        <v>5</v>
      </c>
      <c r="G508" s="33">
        <v>1.27</v>
      </c>
      <c r="H508" s="161">
        <f t="shared" si="14"/>
        <v>6.35</v>
      </c>
      <c r="I508" s="165">
        <f t="shared" si="15"/>
        <v>6.35</v>
      </c>
      <c r="J508" s="165"/>
      <c r="K508" s="28"/>
    </row>
    <row r="509" spans="1:11" ht="15">
      <c r="A509" s="28"/>
      <c r="B509" s="31" t="s">
        <v>80</v>
      </c>
      <c r="C509" s="32">
        <v>800800006</v>
      </c>
      <c r="D509" s="31" t="s">
        <v>97</v>
      </c>
      <c r="E509" s="33">
        <v>70901</v>
      </c>
      <c r="F509" s="33">
        <v>1</v>
      </c>
      <c r="G509" s="33">
        <v>1.27</v>
      </c>
      <c r="H509" s="161">
        <f t="shared" si="14"/>
        <v>1.27</v>
      </c>
      <c r="I509" s="165">
        <f t="shared" si="15"/>
        <v>1.27</v>
      </c>
      <c r="J509" s="165"/>
      <c r="K509" s="28"/>
    </row>
    <row r="510" spans="1:11" ht="15">
      <c r="A510" s="28"/>
      <c r="B510" s="31" t="s">
        <v>99</v>
      </c>
      <c r="C510" s="32">
        <v>420200053</v>
      </c>
      <c r="D510" s="31" t="s">
        <v>101</v>
      </c>
      <c r="E510" s="33">
        <v>70901</v>
      </c>
      <c r="F510" s="33">
        <v>5</v>
      </c>
      <c r="G510" s="33">
        <v>1.27</v>
      </c>
      <c r="H510" s="161">
        <f t="shared" si="14"/>
        <v>6.35</v>
      </c>
      <c r="I510" s="165">
        <f t="shared" si="15"/>
        <v>6.35</v>
      </c>
      <c r="J510" s="165"/>
      <c r="K510" s="28"/>
    </row>
    <row r="511" spans="1:11" ht="15">
      <c r="A511" s="28"/>
      <c r="B511" s="31" t="s">
        <v>99</v>
      </c>
      <c r="C511" s="32">
        <v>420200056</v>
      </c>
      <c r="D511" s="31" t="s">
        <v>2011</v>
      </c>
      <c r="E511" s="33">
        <v>70901</v>
      </c>
      <c r="F511" s="33">
        <v>3</v>
      </c>
      <c r="G511" s="33">
        <v>1.27</v>
      </c>
      <c r="H511" s="161">
        <f t="shared" si="14"/>
        <v>3.81</v>
      </c>
      <c r="I511" s="165">
        <f t="shared" si="15"/>
        <v>3.81</v>
      </c>
      <c r="J511" s="165"/>
      <c r="K511" s="28"/>
    </row>
    <row r="512" spans="1:11" ht="15">
      <c r="A512" s="28"/>
      <c r="B512" s="31" t="s">
        <v>99</v>
      </c>
      <c r="C512" s="32">
        <v>700200067</v>
      </c>
      <c r="D512" s="31" t="s">
        <v>102</v>
      </c>
      <c r="E512" s="33">
        <v>70901</v>
      </c>
      <c r="F512" s="33">
        <v>2</v>
      </c>
      <c r="G512" s="33">
        <v>1.27</v>
      </c>
      <c r="H512" s="161">
        <f t="shared" si="14"/>
        <v>2.54</v>
      </c>
      <c r="I512" s="165"/>
      <c r="J512" s="165">
        <f>H512</f>
        <v>2.54</v>
      </c>
      <c r="K512" s="28"/>
    </row>
    <row r="513" spans="1:11" ht="15">
      <c r="A513" s="28"/>
      <c r="B513" s="31" t="s">
        <v>99</v>
      </c>
      <c r="C513" s="32">
        <v>940200032</v>
      </c>
      <c r="D513" s="31" t="s">
        <v>103</v>
      </c>
      <c r="E513" s="33">
        <v>70901</v>
      </c>
      <c r="F513" s="33">
        <v>6</v>
      </c>
      <c r="G513" s="33">
        <v>1.27</v>
      </c>
      <c r="H513" s="161">
        <f t="shared" si="14"/>
        <v>7.62</v>
      </c>
      <c r="I513" s="165">
        <f t="shared" si="15"/>
        <v>7.62</v>
      </c>
      <c r="J513" s="165"/>
      <c r="K513" s="28"/>
    </row>
    <row r="514" spans="1:11" ht="15">
      <c r="A514" s="28"/>
      <c r="B514" s="31" t="s">
        <v>104</v>
      </c>
      <c r="C514" s="32">
        <v>540200004</v>
      </c>
      <c r="D514" s="31" t="s">
        <v>107</v>
      </c>
      <c r="E514" s="33">
        <v>70901</v>
      </c>
      <c r="F514" s="33">
        <v>1</v>
      </c>
      <c r="G514" s="33">
        <v>1.27</v>
      </c>
      <c r="H514" s="161">
        <f t="shared" si="14"/>
        <v>1.27</v>
      </c>
      <c r="I514" s="165">
        <f t="shared" si="15"/>
        <v>1.27</v>
      </c>
      <c r="J514" s="165"/>
      <c r="K514" s="28"/>
    </row>
    <row r="515" spans="1:11" ht="15">
      <c r="A515" s="28"/>
      <c r="B515" s="31" t="s">
        <v>104</v>
      </c>
      <c r="C515" s="32">
        <v>740200008</v>
      </c>
      <c r="D515" s="31" t="s">
        <v>108</v>
      </c>
      <c r="E515" s="33">
        <v>70901</v>
      </c>
      <c r="F515" s="33">
        <v>1</v>
      </c>
      <c r="G515" s="33">
        <v>1.27</v>
      </c>
      <c r="H515" s="161">
        <f t="shared" si="14"/>
        <v>1.27</v>
      </c>
      <c r="I515" s="165">
        <f t="shared" si="15"/>
        <v>1.27</v>
      </c>
      <c r="J515" s="165"/>
      <c r="K515" s="28"/>
    </row>
    <row r="516" spans="1:11" ht="15">
      <c r="A516" s="28"/>
      <c r="B516" s="31" t="s">
        <v>104</v>
      </c>
      <c r="C516" s="32">
        <v>740200016</v>
      </c>
      <c r="D516" s="31" t="s">
        <v>109</v>
      </c>
      <c r="E516" s="33">
        <v>70901</v>
      </c>
      <c r="F516" s="33">
        <v>4</v>
      </c>
      <c r="G516" s="33">
        <v>1.27</v>
      </c>
      <c r="H516" s="161">
        <f t="shared" si="14"/>
        <v>5.08</v>
      </c>
      <c r="I516" s="165">
        <f t="shared" si="15"/>
        <v>5.08</v>
      </c>
      <c r="J516" s="165"/>
      <c r="K516" s="28"/>
    </row>
    <row r="517" spans="1:11" ht="15">
      <c r="A517" s="28"/>
      <c r="B517" s="31" t="s">
        <v>104</v>
      </c>
      <c r="C517" s="32">
        <v>740200059</v>
      </c>
      <c r="D517" s="31" t="s">
        <v>110</v>
      </c>
      <c r="E517" s="33">
        <v>70901</v>
      </c>
      <c r="F517" s="33">
        <v>3</v>
      </c>
      <c r="G517" s="33">
        <v>1.27</v>
      </c>
      <c r="H517" s="161">
        <f t="shared" si="14"/>
        <v>3.81</v>
      </c>
      <c r="I517" s="165">
        <f t="shared" si="15"/>
        <v>3.81</v>
      </c>
      <c r="J517" s="165"/>
      <c r="K517" s="28"/>
    </row>
    <row r="518" spans="1:11" ht="15">
      <c r="A518" s="28"/>
      <c r="B518" s="31" t="s">
        <v>80</v>
      </c>
      <c r="C518" s="32">
        <v>800800006</v>
      </c>
      <c r="D518" s="31" t="s">
        <v>97</v>
      </c>
      <c r="E518" s="33">
        <v>70902</v>
      </c>
      <c r="F518" s="33">
        <v>1</v>
      </c>
      <c r="G518" s="33">
        <v>2.34</v>
      </c>
      <c r="H518" s="161">
        <f t="shared" si="14"/>
        <v>2.34</v>
      </c>
      <c r="I518" s="165">
        <f t="shared" si="15"/>
        <v>2.34</v>
      </c>
      <c r="J518" s="165"/>
      <c r="K518" s="28"/>
    </row>
    <row r="519" spans="1:11" ht="15">
      <c r="A519" s="28"/>
      <c r="B519" s="31" t="s">
        <v>69</v>
      </c>
      <c r="C519" s="32">
        <v>170020401</v>
      </c>
      <c r="D519" s="31" t="s">
        <v>70</v>
      </c>
      <c r="E519" s="33">
        <v>70903</v>
      </c>
      <c r="F519" s="33">
        <v>9</v>
      </c>
      <c r="G519" s="33">
        <v>3.44</v>
      </c>
      <c r="H519" s="161">
        <f t="shared" ref="H519:H582" si="16">F519*G519</f>
        <v>30.96</v>
      </c>
      <c r="I519" s="165">
        <f t="shared" si="15"/>
        <v>30.96</v>
      </c>
      <c r="J519" s="165"/>
      <c r="K519" s="28"/>
    </row>
    <row r="520" spans="1:11" ht="15">
      <c r="A520" s="28"/>
      <c r="B520" s="31" t="s">
        <v>69</v>
      </c>
      <c r="C520" s="32">
        <v>270000024</v>
      </c>
      <c r="D520" s="31" t="s">
        <v>1999</v>
      </c>
      <c r="E520" s="33">
        <v>70903</v>
      </c>
      <c r="F520" s="33">
        <v>2</v>
      </c>
      <c r="G520" s="33">
        <v>3.44</v>
      </c>
      <c r="H520" s="161">
        <f t="shared" si="16"/>
        <v>6.88</v>
      </c>
      <c r="I520" s="165">
        <f t="shared" ref="I520:I583" si="17">H520</f>
        <v>6.88</v>
      </c>
      <c r="J520" s="165"/>
      <c r="K520" s="28"/>
    </row>
    <row r="521" spans="1:11" ht="15">
      <c r="A521" s="28"/>
      <c r="B521" s="31" t="s">
        <v>69</v>
      </c>
      <c r="C521" s="32">
        <v>270064503</v>
      </c>
      <c r="D521" s="31" t="s">
        <v>71</v>
      </c>
      <c r="E521" s="33">
        <v>70903</v>
      </c>
      <c r="F521" s="33">
        <v>7</v>
      </c>
      <c r="G521" s="33">
        <v>3.44</v>
      </c>
      <c r="H521" s="161">
        <f t="shared" si="16"/>
        <v>24.08</v>
      </c>
      <c r="I521" s="165">
        <f t="shared" si="17"/>
        <v>24.08</v>
      </c>
      <c r="J521" s="165"/>
      <c r="K521" s="28"/>
    </row>
    <row r="522" spans="1:11" ht="15">
      <c r="A522" s="28"/>
      <c r="B522" s="31" t="s">
        <v>69</v>
      </c>
      <c r="C522" s="32">
        <v>900200089</v>
      </c>
      <c r="D522" s="31" t="s">
        <v>72</v>
      </c>
      <c r="E522" s="33">
        <v>70903</v>
      </c>
      <c r="F522" s="33">
        <v>5</v>
      </c>
      <c r="G522" s="33">
        <v>3.44</v>
      </c>
      <c r="H522" s="161">
        <f t="shared" si="16"/>
        <v>17.2</v>
      </c>
      <c r="I522" s="165">
        <f t="shared" si="17"/>
        <v>17.2</v>
      </c>
      <c r="J522" s="165"/>
      <c r="K522" s="28"/>
    </row>
    <row r="523" spans="1:11" ht="15">
      <c r="A523" s="28"/>
      <c r="B523" s="31" t="s">
        <v>73</v>
      </c>
      <c r="C523" s="32">
        <v>50024301</v>
      </c>
      <c r="D523" s="31" t="s">
        <v>74</v>
      </c>
      <c r="E523" s="33">
        <v>70903</v>
      </c>
      <c r="F523" s="33">
        <v>5</v>
      </c>
      <c r="G523" s="33">
        <v>3.44</v>
      </c>
      <c r="H523" s="161">
        <f t="shared" si="16"/>
        <v>17.2</v>
      </c>
      <c r="I523" s="165">
        <f t="shared" si="17"/>
        <v>17.2</v>
      </c>
      <c r="J523" s="165"/>
      <c r="K523" s="28"/>
    </row>
    <row r="524" spans="1:11" ht="15">
      <c r="A524" s="28"/>
      <c r="B524" s="31" t="s">
        <v>73</v>
      </c>
      <c r="C524" s="32">
        <v>210000043</v>
      </c>
      <c r="D524" s="31" t="s">
        <v>75</v>
      </c>
      <c r="E524" s="33">
        <v>70903</v>
      </c>
      <c r="F524" s="33">
        <v>1</v>
      </c>
      <c r="G524" s="33">
        <v>3.44</v>
      </c>
      <c r="H524" s="161">
        <f t="shared" si="16"/>
        <v>3.44</v>
      </c>
      <c r="I524" s="165">
        <f t="shared" si="17"/>
        <v>3.44</v>
      </c>
      <c r="J524" s="165"/>
      <c r="K524" s="28"/>
    </row>
    <row r="525" spans="1:11" ht="15">
      <c r="A525" s="28"/>
      <c r="B525" s="31" t="s">
        <v>73</v>
      </c>
      <c r="C525" s="32">
        <v>600200001</v>
      </c>
      <c r="D525" s="31" t="s">
        <v>77</v>
      </c>
      <c r="E525" s="33">
        <v>70903</v>
      </c>
      <c r="F525" s="33">
        <v>1</v>
      </c>
      <c r="G525" s="33">
        <v>3.44</v>
      </c>
      <c r="H525" s="161">
        <f t="shared" si="16"/>
        <v>3.44</v>
      </c>
      <c r="I525" s="165">
        <f t="shared" si="17"/>
        <v>3.44</v>
      </c>
      <c r="J525" s="165"/>
      <c r="K525" s="28"/>
    </row>
    <row r="526" spans="1:11" ht="15">
      <c r="A526" s="28"/>
      <c r="B526" s="31" t="s">
        <v>73</v>
      </c>
      <c r="C526" s="32">
        <v>680200023</v>
      </c>
      <c r="D526" s="31" t="s">
        <v>78</v>
      </c>
      <c r="E526" s="33">
        <v>70903</v>
      </c>
      <c r="F526" s="33">
        <v>1</v>
      </c>
      <c r="G526" s="33">
        <v>3.44</v>
      </c>
      <c r="H526" s="161">
        <f t="shared" si="16"/>
        <v>3.44</v>
      </c>
      <c r="I526" s="165">
        <f t="shared" si="17"/>
        <v>3.44</v>
      </c>
      <c r="J526" s="165"/>
      <c r="K526" s="28"/>
    </row>
    <row r="527" spans="1:11" ht="15">
      <c r="A527" s="28"/>
      <c r="B527" s="31" t="s">
        <v>80</v>
      </c>
      <c r="C527" s="32">
        <v>10000343</v>
      </c>
      <c r="D527" s="31" t="s">
        <v>81</v>
      </c>
      <c r="E527" s="33">
        <v>70903</v>
      </c>
      <c r="F527" s="33">
        <v>17</v>
      </c>
      <c r="G527" s="33">
        <v>3.4400000000000004</v>
      </c>
      <c r="H527" s="161">
        <f t="shared" si="16"/>
        <v>58.480000000000004</v>
      </c>
      <c r="I527" s="165">
        <f t="shared" si="17"/>
        <v>58.480000000000004</v>
      </c>
      <c r="J527" s="165"/>
      <c r="K527" s="28"/>
    </row>
    <row r="528" spans="1:11" ht="15">
      <c r="A528" s="28"/>
      <c r="B528" s="31" t="s">
        <v>80</v>
      </c>
      <c r="C528" s="32">
        <v>10000427</v>
      </c>
      <c r="D528" s="31" t="s">
        <v>82</v>
      </c>
      <c r="E528" s="33">
        <v>70903</v>
      </c>
      <c r="F528" s="33">
        <v>2</v>
      </c>
      <c r="G528" s="33">
        <v>3.44</v>
      </c>
      <c r="H528" s="161">
        <f t="shared" si="16"/>
        <v>6.88</v>
      </c>
      <c r="I528" s="165">
        <f t="shared" si="17"/>
        <v>6.88</v>
      </c>
      <c r="J528" s="165"/>
      <c r="K528" s="28"/>
    </row>
    <row r="529" spans="1:11" ht="15">
      <c r="A529" s="28"/>
      <c r="B529" s="31" t="s">
        <v>80</v>
      </c>
      <c r="C529" s="32">
        <v>10001978</v>
      </c>
      <c r="D529" s="31" t="s">
        <v>84</v>
      </c>
      <c r="E529" s="33">
        <v>70903</v>
      </c>
      <c r="F529" s="33">
        <v>1</v>
      </c>
      <c r="G529" s="33">
        <v>3.44</v>
      </c>
      <c r="H529" s="161">
        <f t="shared" si="16"/>
        <v>3.44</v>
      </c>
      <c r="I529" s="165">
        <f t="shared" si="17"/>
        <v>3.44</v>
      </c>
      <c r="J529" s="165"/>
      <c r="K529" s="28"/>
    </row>
    <row r="530" spans="1:11" ht="15">
      <c r="A530" s="28"/>
      <c r="B530" s="31" t="s">
        <v>80</v>
      </c>
      <c r="C530" s="32">
        <v>10019111</v>
      </c>
      <c r="D530" s="31" t="s">
        <v>85</v>
      </c>
      <c r="E530" s="33">
        <v>70903</v>
      </c>
      <c r="F530" s="33">
        <v>24</v>
      </c>
      <c r="G530" s="33">
        <v>3.44</v>
      </c>
      <c r="H530" s="161">
        <f t="shared" si="16"/>
        <v>82.56</v>
      </c>
      <c r="I530" s="165">
        <f t="shared" si="17"/>
        <v>82.56</v>
      </c>
      <c r="J530" s="165"/>
      <c r="K530" s="28"/>
    </row>
    <row r="531" spans="1:11" ht="15">
      <c r="A531" s="28"/>
      <c r="B531" s="31" t="s">
        <v>80</v>
      </c>
      <c r="C531" s="32">
        <v>10020301</v>
      </c>
      <c r="D531" s="31" t="s">
        <v>86</v>
      </c>
      <c r="E531" s="33">
        <v>70903</v>
      </c>
      <c r="F531" s="33">
        <v>3</v>
      </c>
      <c r="G531" s="33">
        <v>3.44</v>
      </c>
      <c r="H531" s="161">
        <f t="shared" si="16"/>
        <v>10.32</v>
      </c>
      <c r="I531" s="165">
        <f t="shared" si="17"/>
        <v>10.32</v>
      </c>
      <c r="J531" s="165"/>
      <c r="K531" s="28"/>
    </row>
    <row r="532" spans="1:11" ht="15">
      <c r="A532" s="28"/>
      <c r="B532" s="31" t="s">
        <v>80</v>
      </c>
      <c r="C532" s="32">
        <v>10064120</v>
      </c>
      <c r="D532" s="31" t="s">
        <v>88</v>
      </c>
      <c r="E532" s="33">
        <v>70903</v>
      </c>
      <c r="F532" s="33">
        <v>9</v>
      </c>
      <c r="G532" s="33">
        <v>3.44</v>
      </c>
      <c r="H532" s="161">
        <f t="shared" si="16"/>
        <v>30.96</v>
      </c>
      <c r="I532" s="165">
        <f t="shared" si="17"/>
        <v>30.96</v>
      </c>
      <c r="J532" s="165"/>
      <c r="K532" s="28"/>
    </row>
    <row r="533" spans="1:11" ht="15">
      <c r="A533" s="28"/>
      <c r="B533" s="31" t="s">
        <v>80</v>
      </c>
      <c r="C533" s="32">
        <v>10064502</v>
      </c>
      <c r="D533" s="31" t="s">
        <v>2003</v>
      </c>
      <c r="E533" s="33">
        <v>70903</v>
      </c>
      <c r="F533" s="33">
        <v>3</v>
      </c>
      <c r="G533" s="33">
        <v>3.44</v>
      </c>
      <c r="H533" s="161">
        <f t="shared" si="16"/>
        <v>10.32</v>
      </c>
      <c r="I533" s="165">
        <f t="shared" si="17"/>
        <v>10.32</v>
      </c>
      <c r="J533" s="165"/>
    </row>
    <row r="534" spans="1:11" ht="15">
      <c r="A534" s="28"/>
      <c r="B534" s="31" t="s">
        <v>80</v>
      </c>
      <c r="C534" s="32">
        <v>10064521</v>
      </c>
      <c r="D534" s="31" t="s">
        <v>89</v>
      </c>
      <c r="E534" s="33">
        <v>70903</v>
      </c>
      <c r="F534" s="33">
        <v>2</v>
      </c>
      <c r="G534" s="33">
        <v>3.44</v>
      </c>
      <c r="H534" s="161">
        <f t="shared" si="16"/>
        <v>6.88</v>
      </c>
      <c r="I534" s="165">
        <f t="shared" si="17"/>
        <v>6.88</v>
      </c>
      <c r="J534" s="165"/>
    </row>
    <row r="535" spans="1:11" ht="15">
      <c r="A535" s="28"/>
      <c r="B535" s="31" t="s">
        <v>80</v>
      </c>
      <c r="C535" s="32">
        <v>10064522</v>
      </c>
      <c r="D535" s="31" t="s">
        <v>2004</v>
      </c>
      <c r="E535" s="33">
        <v>70903</v>
      </c>
      <c r="F535" s="33">
        <v>3</v>
      </c>
      <c r="G535" s="33">
        <v>3.44</v>
      </c>
      <c r="H535" s="161">
        <f t="shared" si="16"/>
        <v>10.32</v>
      </c>
      <c r="I535" s="165">
        <f t="shared" si="17"/>
        <v>10.32</v>
      </c>
      <c r="J535" s="165"/>
    </row>
    <row r="536" spans="1:11" ht="15">
      <c r="A536" s="28"/>
      <c r="B536" s="31" t="s">
        <v>80</v>
      </c>
      <c r="C536" s="32">
        <v>10065217</v>
      </c>
      <c r="D536" s="31" t="s">
        <v>90</v>
      </c>
      <c r="E536" s="33">
        <v>70903</v>
      </c>
      <c r="F536" s="33">
        <v>12</v>
      </c>
      <c r="G536" s="33">
        <v>3.44</v>
      </c>
      <c r="H536" s="161">
        <f t="shared" si="16"/>
        <v>41.28</v>
      </c>
      <c r="I536" s="165">
        <f t="shared" si="17"/>
        <v>41.28</v>
      </c>
      <c r="J536" s="165"/>
    </row>
    <row r="537" spans="1:11" ht="15">
      <c r="A537" s="28"/>
      <c r="B537" s="31" t="s">
        <v>80</v>
      </c>
      <c r="C537" s="32">
        <v>19164502</v>
      </c>
      <c r="D537" s="31" t="s">
        <v>91</v>
      </c>
      <c r="E537" s="33">
        <v>70903</v>
      </c>
      <c r="F537" s="33">
        <v>1</v>
      </c>
      <c r="G537" s="33">
        <v>3.44</v>
      </c>
      <c r="H537" s="161">
        <f t="shared" si="16"/>
        <v>3.44</v>
      </c>
      <c r="I537" s="165">
        <f t="shared" si="17"/>
        <v>3.44</v>
      </c>
      <c r="J537" s="165"/>
    </row>
    <row r="538" spans="1:11" ht="15">
      <c r="A538" s="28"/>
      <c r="B538" s="31" t="s">
        <v>80</v>
      </c>
      <c r="C538" s="32">
        <v>19277203</v>
      </c>
      <c r="D538" s="31" t="s">
        <v>2006</v>
      </c>
      <c r="E538" s="33">
        <v>70903</v>
      </c>
      <c r="F538" s="33">
        <v>2</v>
      </c>
      <c r="G538" s="33">
        <v>3.44</v>
      </c>
      <c r="H538" s="161">
        <f t="shared" si="16"/>
        <v>6.88</v>
      </c>
      <c r="I538" s="165">
        <f t="shared" si="17"/>
        <v>6.88</v>
      </c>
      <c r="J538" s="165"/>
    </row>
    <row r="539" spans="1:11" ht="15">
      <c r="A539" s="28"/>
      <c r="B539" s="31" t="s">
        <v>80</v>
      </c>
      <c r="C539" s="32">
        <v>19464501</v>
      </c>
      <c r="D539" s="31" t="s">
        <v>2007</v>
      </c>
      <c r="E539" s="33">
        <v>70903</v>
      </c>
      <c r="F539" s="33">
        <v>2</v>
      </c>
      <c r="G539" s="33">
        <v>3.44</v>
      </c>
      <c r="H539" s="161">
        <f t="shared" si="16"/>
        <v>6.88</v>
      </c>
      <c r="I539" s="165">
        <f t="shared" si="17"/>
        <v>6.88</v>
      </c>
      <c r="J539" s="165"/>
    </row>
    <row r="540" spans="1:11" ht="15">
      <c r="A540" s="28"/>
      <c r="B540" s="31" t="s">
        <v>80</v>
      </c>
      <c r="C540" s="32">
        <v>19577201</v>
      </c>
      <c r="D540" s="31" t="s">
        <v>93</v>
      </c>
      <c r="E540" s="33">
        <v>70903</v>
      </c>
      <c r="F540" s="33">
        <v>11</v>
      </c>
      <c r="G540" s="33">
        <v>3.4400000000000004</v>
      </c>
      <c r="H540" s="161">
        <f t="shared" si="16"/>
        <v>37.840000000000003</v>
      </c>
      <c r="I540" s="165">
        <f t="shared" si="17"/>
        <v>37.840000000000003</v>
      </c>
      <c r="J540" s="165"/>
    </row>
    <row r="541" spans="1:11" ht="15">
      <c r="A541" s="28"/>
      <c r="B541" s="31" t="s">
        <v>80</v>
      </c>
      <c r="C541" s="32">
        <v>130000014</v>
      </c>
      <c r="D541" s="31" t="s">
        <v>2008</v>
      </c>
      <c r="E541" s="33">
        <v>70903</v>
      </c>
      <c r="F541" s="33">
        <v>1</v>
      </c>
      <c r="G541" s="33">
        <v>3.44</v>
      </c>
      <c r="H541" s="161">
        <f t="shared" si="16"/>
        <v>3.44</v>
      </c>
      <c r="I541" s="165">
        <f t="shared" si="17"/>
        <v>3.44</v>
      </c>
      <c r="J541" s="165"/>
    </row>
    <row r="542" spans="1:11" ht="15">
      <c r="A542" s="28"/>
      <c r="B542" s="31" t="s">
        <v>80</v>
      </c>
      <c r="C542" s="32">
        <v>130000045</v>
      </c>
      <c r="D542" s="31" t="s">
        <v>94</v>
      </c>
      <c r="E542" s="33">
        <v>70903</v>
      </c>
      <c r="F542" s="33">
        <v>5</v>
      </c>
      <c r="G542" s="33">
        <v>3.44</v>
      </c>
      <c r="H542" s="161">
        <f t="shared" si="16"/>
        <v>17.2</v>
      </c>
      <c r="I542" s="165">
        <f t="shared" si="17"/>
        <v>17.2</v>
      </c>
      <c r="J542" s="165"/>
    </row>
    <row r="543" spans="1:11" ht="15">
      <c r="A543" s="28"/>
      <c r="B543" s="31" t="s">
        <v>80</v>
      </c>
      <c r="C543" s="32">
        <v>130024102</v>
      </c>
      <c r="D543" s="31" t="s">
        <v>95</v>
      </c>
      <c r="E543" s="33">
        <v>70903</v>
      </c>
      <c r="F543" s="33">
        <v>1</v>
      </c>
      <c r="G543" s="33">
        <v>3.44</v>
      </c>
      <c r="H543" s="161">
        <f t="shared" si="16"/>
        <v>3.44</v>
      </c>
      <c r="I543" s="165">
        <f t="shared" si="17"/>
        <v>3.44</v>
      </c>
      <c r="J543" s="165"/>
    </row>
    <row r="544" spans="1:11" ht="15">
      <c r="A544" s="28"/>
      <c r="B544" s="31" t="s">
        <v>80</v>
      </c>
      <c r="C544" s="32">
        <v>130064502</v>
      </c>
      <c r="D544" s="31" t="s">
        <v>96</v>
      </c>
      <c r="E544" s="33">
        <v>70903</v>
      </c>
      <c r="F544" s="33">
        <v>1</v>
      </c>
      <c r="G544" s="33">
        <v>3.44</v>
      </c>
      <c r="H544" s="161">
        <f t="shared" si="16"/>
        <v>3.44</v>
      </c>
      <c r="I544" s="165">
        <f t="shared" si="17"/>
        <v>3.44</v>
      </c>
      <c r="J544" s="165"/>
    </row>
    <row r="545" spans="1:10" ht="15">
      <c r="A545" s="28"/>
      <c r="B545" s="31" t="s">
        <v>80</v>
      </c>
      <c r="C545" s="32">
        <v>800600020</v>
      </c>
      <c r="D545" s="31" t="s">
        <v>2009</v>
      </c>
      <c r="E545" s="33">
        <v>70903</v>
      </c>
      <c r="F545" s="33">
        <v>5</v>
      </c>
      <c r="G545" s="33">
        <v>3.44</v>
      </c>
      <c r="H545" s="161">
        <f t="shared" si="16"/>
        <v>17.2</v>
      </c>
      <c r="I545" s="165">
        <f t="shared" si="17"/>
        <v>17.2</v>
      </c>
      <c r="J545" s="165"/>
    </row>
    <row r="546" spans="1:10" ht="15">
      <c r="A546" s="28"/>
      <c r="B546" s="31" t="s">
        <v>99</v>
      </c>
      <c r="C546" s="32">
        <v>420200053</v>
      </c>
      <c r="D546" s="31" t="s">
        <v>101</v>
      </c>
      <c r="E546" s="33">
        <v>70903</v>
      </c>
      <c r="F546" s="33">
        <v>3</v>
      </c>
      <c r="G546" s="33">
        <v>3.44</v>
      </c>
      <c r="H546" s="161">
        <f t="shared" si="16"/>
        <v>10.32</v>
      </c>
      <c r="I546" s="165">
        <f t="shared" si="17"/>
        <v>10.32</v>
      </c>
      <c r="J546" s="165"/>
    </row>
    <row r="547" spans="1:10" ht="15">
      <c r="A547" s="28"/>
      <c r="B547" s="31" t="s">
        <v>99</v>
      </c>
      <c r="C547" s="32">
        <v>420200056</v>
      </c>
      <c r="D547" s="31" t="s">
        <v>2011</v>
      </c>
      <c r="E547" s="33">
        <v>70903</v>
      </c>
      <c r="F547" s="33">
        <v>3</v>
      </c>
      <c r="G547" s="33">
        <v>3.44</v>
      </c>
      <c r="H547" s="161">
        <f t="shared" si="16"/>
        <v>10.32</v>
      </c>
      <c r="I547" s="165">
        <f t="shared" si="17"/>
        <v>10.32</v>
      </c>
      <c r="J547" s="165"/>
    </row>
    <row r="548" spans="1:10" ht="15">
      <c r="A548" s="28"/>
      <c r="B548" s="31" t="s">
        <v>99</v>
      </c>
      <c r="C548" s="32">
        <v>700200067</v>
      </c>
      <c r="D548" s="31" t="s">
        <v>102</v>
      </c>
      <c r="E548" s="33">
        <v>70903</v>
      </c>
      <c r="F548" s="33">
        <v>1</v>
      </c>
      <c r="G548" s="33">
        <v>3.44</v>
      </c>
      <c r="H548" s="161">
        <f t="shared" si="16"/>
        <v>3.44</v>
      </c>
      <c r="I548" s="165"/>
      <c r="J548" s="165">
        <f>H548</f>
        <v>3.44</v>
      </c>
    </row>
    <row r="549" spans="1:10" ht="15">
      <c r="A549" s="28"/>
      <c r="B549" s="31" t="s">
        <v>99</v>
      </c>
      <c r="C549" s="32">
        <v>940200032</v>
      </c>
      <c r="D549" s="31" t="s">
        <v>103</v>
      </c>
      <c r="E549" s="33">
        <v>70903</v>
      </c>
      <c r="F549" s="33">
        <v>6</v>
      </c>
      <c r="G549" s="33">
        <v>3.44</v>
      </c>
      <c r="H549" s="161">
        <f t="shared" si="16"/>
        <v>20.64</v>
      </c>
      <c r="I549" s="165">
        <f t="shared" si="17"/>
        <v>20.64</v>
      </c>
      <c r="J549" s="165"/>
    </row>
    <row r="550" spans="1:10" ht="15">
      <c r="A550" s="28"/>
      <c r="B550" s="31" t="s">
        <v>104</v>
      </c>
      <c r="C550" s="32">
        <v>406464501</v>
      </c>
      <c r="D550" s="31" t="s">
        <v>2012</v>
      </c>
      <c r="E550" s="33">
        <v>70903</v>
      </c>
      <c r="F550" s="33">
        <v>3</v>
      </c>
      <c r="G550" s="33">
        <v>3.44</v>
      </c>
      <c r="H550" s="161">
        <f t="shared" si="16"/>
        <v>10.32</v>
      </c>
      <c r="I550" s="165">
        <f t="shared" si="17"/>
        <v>10.32</v>
      </c>
      <c r="J550" s="165"/>
    </row>
    <row r="551" spans="1:10" ht="15">
      <c r="A551" s="28"/>
      <c r="B551" s="31" t="s">
        <v>104</v>
      </c>
      <c r="C551" s="32">
        <v>540200004</v>
      </c>
      <c r="D551" s="31" t="s">
        <v>107</v>
      </c>
      <c r="E551" s="33">
        <v>70903</v>
      </c>
      <c r="F551" s="33">
        <v>1</v>
      </c>
      <c r="G551" s="33">
        <v>3.44</v>
      </c>
      <c r="H551" s="161">
        <f t="shared" si="16"/>
        <v>3.44</v>
      </c>
      <c r="I551" s="165">
        <f t="shared" si="17"/>
        <v>3.44</v>
      </c>
      <c r="J551" s="165"/>
    </row>
    <row r="552" spans="1:10" ht="15">
      <c r="A552" s="28"/>
      <c r="B552" s="31" t="s">
        <v>104</v>
      </c>
      <c r="C552" s="32">
        <v>740200008</v>
      </c>
      <c r="D552" s="31" t="s">
        <v>108</v>
      </c>
      <c r="E552" s="33">
        <v>70903</v>
      </c>
      <c r="F552" s="33">
        <v>1</v>
      </c>
      <c r="G552" s="33">
        <v>3.44</v>
      </c>
      <c r="H552" s="161">
        <f t="shared" si="16"/>
        <v>3.44</v>
      </c>
      <c r="I552" s="165">
        <f t="shared" si="17"/>
        <v>3.44</v>
      </c>
      <c r="J552" s="165"/>
    </row>
    <row r="553" spans="1:10" ht="15">
      <c r="A553" s="28"/>
      <c r="B553" s="31" t="s">
        <v>104</v>
      </c>
      <c r="C553" s="32">
        <v>740200016</v>
      </c>
      <c r="D553" s="31" t="s">
        <v>109</v>
      </c>
      <c r="E553" s="33">
        <v>70903</v>
      </c>
      <c r="F553" s="33">
        <v>3</v>
      </c>
      <c r="G553" s="33">
        <v>3.44</v>
      </c>
      <c r="H553" s="161">
        <f t="shared" si="16"/>
        <v>10.32</v>
      </c>
      <c r="I553" s="165">
        <f t="shared" si="17"/>
        <v>10.32</v>
      </c>
      <c r="J553" s="165"/>
    </row>
    <row r="554" spans="1:10" ht="15">
      <c r="A554" s="28"/>
      <c r="B554" s="31" t="s">
        <v>104</v>
      </c>
      <c r="C554" s="32">
        <v>740200059</v>
      </c>
      <c r="D554" s="31" t="s">
        <v>110</v>
      </c>
      <c r="E554" s="33">
        <v>70903</v>
      </c>
      <c r="F554" s="33">
        <v>3</v>
      </c>
      <c r="G554" s="33">
        <v>3.44</v>
      </c>
      <c r="H554" s="161">
        <f t="shared" si="16"/>
        <v>10.32</v>
      </c>
      <c r="I554" s="165">
        <f t="shared" si="17"/>
        <v>10.32</v>
      </c>
      <c r="J554" s="165"/>
    </row>
    <row r="555" spans="1:10" ht="15">
      <c r="A555" s="28"/>
      <c r="B555" s="31" t="s">
        <v>69</v>
      </c>
      <c r="C555" s="32">
        <v>170020401</v>
      </c>
      <c r="D555" s="31" t="s">
        <v>70</v>
      </c>
      <c r="E555" s="33">
        <v>70904</v>
      </c>
      <c r="F555" s="33">
        <v>4</v>
      </c>
      <c r="G555" s="33">
        <v>4.53</v>
      </c>
      <c r="H555" s="161">
        <f t="shared" si="16"/>
        <v>18.12</v>
      </c>
      <c r="I555" s="165">
        <f t="shared" si="17"/>
        <v>18.12</v>
      </c>
      <c r="J555" s="165"/>
    </row>
    <row r="556" spans="1:10" ht="15">
      <c r="A556" s="28"/>
      <c r="B556" s="31" t="s">
        <v>69</v>
      </c>
      <c r="C556" s="32">
        <v>270064503</v>
      </c>
      <c r="D556" s="31" t="s">
        <v>71</v>
      </c>
      <c r="E556" s="33">
        <v>70904</v>
      </c>
      <c r="F556" s="33">
        <v>5</v>
      </c>
      <c r="G556" s="33">
        <v>4.5299999999999994</v>
      </c>
      <c r="H556" s="161">
        <f t="shared" si="16"/>
        <v>22.65</v>
      </c>
      <c r="I556" s="165">
        <f t="shared" si="17"/>
        <v>22.65</v>
      </c>
      <c r="J556" s="165"/>
    </row>
    <row r="557" spans="1:10" ht="15">
      <c r="A557" s="28"/>
      <c r="B557" s="31" t="s">
        <v>69</v>
      </c>
      <c r="C557" s="32">
        <v>900200089</v>
      </c>
      <c r="D557" s="31" t="s">
        <v>72</v>
      </c>
      <c r="E557" s="33">
        <v>70904</v>
      </c>
      <c r="F557" s="33">
        <v>1</v>
      </c>
      <c r="G557" s="33">
        <v>4.53</v>
      </c>
      <c r="H557" s="161">
        <f t="shared" si="16"/>
        <v>4.53</v>
      </c>
      <c r="I557" s="165">
        <f t="shared" si="17"/>
        <v>4.53</v>
      </c>
      <c r="J557" s="165"/>
    </row>
    <row r="558" spans="1:10" ht="15">
      <c r="A558" s="28"/>
      <c r="B558" s="31" t="s">
        <v>73</v>
      </c>
      <c r="C558" s="32">
        <v>50024301</v>
      </c>
      <c r="D558" s="31" t="s">
        <v>74</v>
      </c>
      <c r="E558" s="33">
        <v>70904</v>
      </c>
      <c r="F558" s="33">
        <v>1</v>
      </c>
      <c r="G558" s="33">
        <v>4.53</v>
      </c>
      <c r="H558" s="161">
        <f t="shared" si="16"/>
        <v>4.53</v>
      </c>
      <c r="I558" s="165">
        <f t="shared" si="17"/>
        <v>4.53</v>
      </c>
      <c r="J558" s="165"/>
    </row>
    <row r="559" spans="1:10" ht="15">
      <c r="A559" s="28"/>
      <c r="B559" s="31" t="s">
        <v>80</v>
      </c>
      <c r="C559" s="32">
        <v>10001535</v>
      </c>
      <c r="D559" s="31" t="s">
        <v>83</v>
      </c>
      <c r="E559" s="33">
        <v>70904</v>
      </c>
      <c r="F559" s="33">
        <v>2</v>
      </c>
      <c r="G559" s="33">
        <v>4.53</v>
      </c>
      <c r="H559" s="161">
        <f t="shared" si="16"/>
        <v>9.06</v>
      </c>
      <c r="I559" s="165">
        <f t="shared" si="17"/>
        <v>9.06</v>
      </c>
      <c r="J559" s="165"/>
    </row>
    <row r="560" spans="1:10" ht="15">
      <c r="A560" s="28"/>
      <c r="B560" s="31" t="s">
        <v>80</v>
      </c>
      <c r="C560" s="32">
        <v>10019111</v>
      </c>
      <c r="D560" s="31" t="s">
        <v>85</v>
      </c>
      <c r="E560" s="33">
        <v>70904</v>
      </c>
      <c r="F560" s="33">
        <v>5</v>
      </c>
      <c r="G560" s="33">
        <v>4.5299999999999994</v>
      </c>
      <c r="H560" s="161">
        <f t="shared" si="16"/>
        <v>22.65</v>
      </c>
      <c r="I560" s="165">
        <f t="shared" si="17"/>
        <v>22.65</v>
      </c>
      <c r="J560" s="165"/>
    </row>
    <row r="561" spans="1:10" ht="15">
      <c r="A561" s="28"/>
      <c r="B561" s="31" t="s">
        <v>80</v>
      </c>
      <c r="C561" s="32">
        <v>10020301</v>
      </c>
      <c r="D561" s="31" t="s">
        <v>86</v>
      </c>
      <c r="E561" s="33">
        <v>70904</v>
      </c>
      <c r="F561" s="33">
        <v>5</v>
      </c>
      <c r="G561" s="33">
        <v>4.5299999999999994</v>
      </c>
      <c r="H561" s="161">
        <f t="shared" si="16"/>
        <v>22.65</v>
      </c>
      <c r="I561" s="165">
        <f t="shared" si="17"/>
        <v>22.65</v>
      </c>
      <c r="J561" s="165"/>
    </row>
    <row r="562" spans="1:10" ht="15">
      <c r="A562" s="28"/>
      <c r="B562" s="31" t="s">
        <v>80</v>
      </c>
      <c r="C562" s="32">
        <v>10064120</v>
      </c>
      <c r="D562" s="31" t="s">
        <v>88</v>
      </c>
      <c r="E562" s="33">
        <v>70904</v>
      </c>
      <c r="F562" s="33">
        <v>3</v>
      </c>
      <c r="G562" s="33">
        <v>4.53</v>
      </c>
      <c r="H562" s="161">
        <f t="shared" si="16"/>
        <v>13.59</v>
      </c>
      <c r="I562" s="165">
        <f t="shared" si="17"/>
        <v>13.59</v>
      </c>
      <c r="J562" s="165"/>
    </row>
    <row r="563" spans="1:10" ht="15">
      <c r="A563" s="28"/>
      <c r="B563" s="31" t="s">
        <v>80</v>
      </c>
      <c r="C563" s="32">
        <v>10064522</v>
      </c>
      <c r="D563" s="31" t="s">
        <v>2004</v>
      </c>
      <c r="E563" s="33">
        <v>70904</v>
      </c>
      <c r="F563" s="33">
        <v>1</v>
      </c>
      <c r="G563" s="33">
        <v>4.53</v>
      </c>
      <c r="H563" s="161">
        <f t="shared" si="16"/>
        <v>4.53</v>
      </c>
      <c r="I563" s="165">
        <f t="shared" si="17"/>
        <v>4.53</v>
      </c>
      <c r="J563" s="165"/>
    </row>
    <row r="564" spans="1:10" ht="15">
      <c r="A564" s="28"/>
      <c r="B564" s="31" t="s">
        <v>80</v>
      </c>
      <c r="C564" s="32">
        <v>10065217</v>
      </c>
      <c r="D564" s="31" t="s">
        <v>90</v>
      </c>
      <c r="E564" s="33">
        <v>70904</v>
      </c>
      <c r="F564" s="33">
        <v>10</v>
      </c>
      <c r="G564" s="33">
        <v>4.5299999999999994</v>
      </c>
      <c r="H564" s="161">
        <f t="shared" si="16"/>
        <v>45.3</v>
      </c>
      <c r="I564" s="165">
        <f t="shared" si="17"/>
        <v>45.3</v>
      </c>
      <c r="J564" s="165"/>
    </row>
    <row r="565" spans="1:10" ht="15">
      <c r="A565" s="28"/>
      <c r="B565" s="31" t="s">
        <v>80</v>
      </c>
      <c r="C565" s="32">
        <v>19577201</v>
      </c>
      <c r="D565" s="31" t="s">
        <v>93</v>
      </c>
      <c r="E565" s="33">
        <v>70904</v>
      </c>
      <c r="F565" s="33">
        <v>1</v>
      </c>
      <c r="G565" s="33">
        <v>4.53</v>
      </c>
      <c r="H565" s="161">
        <f t="shared" si="16"/>
        <v>4.53</v>
      </c>
      <c r="I565" s="165">
        <f t="shared" si="17"/>
        <v>4.53</v>
      </c>
      <c r="J565" s="165"/>
    </row>
    <row r="566" spans="1:10" ht="15">
      <c r="A566" s="28"/>
      <c r="B566" s="31" t="s">
        <v>80</v>
      </c>
      <c r="C566" s="32">
        <v>800800006</v>
      </c>
      <c r="D566" s="31" t="s">
        <v>97</v>
      </c>
      <c r="E566" s="33">
        <v>70904</v>
      </c>
      <c r="F566" s="33">
        <v>1</v>
      </c>
      <c r="G566" s="33">
        <v>4.53</v>
      </c>
      <c r="H566" s="161">
        <f t="shared" si="16"/>
        <v>4.53</v>
      </c>
      <c r="I566" s="165">
        <f t="shared" si="17"/>
        <v>4.53</v>
      </c>
      <c r="J566" s="165"/>
    </row>
    <row r="567" spans="1:10" ht="15">
      <c r="A567" s="28"/>
      <c r="B567" s="31" t="s">
        <v>99</v>
      </c>
      <c r="C567" s="32">
        <v>420200053</v>
      </c>
      <c r="D567" s="31" t="s">
        <v>101</v>
      </c>
      <c r="E567" s="33">
        <v>70904</v>
      </c>
      <c r="F567" s="33">
        <v>3</v>
      </c>
      <c r="G567" s="33">
        <v>4.53</v>
      </c>
      <c r="H567" s="161">
        <f t="shared" si="16"/>
        <v>13.59</v>
      </c>
      <c r="I567" s="165">
        <f t="shared" si="17"/>
        <v>13.59</v>
      </c>
      <c r="J567" s="165"/>
    </row>
    <row r="568" spans="1:10" ht="15">
      <c r="A568" s="28"/>
      <c r="B568" s="31" t="s">
        <v>99</v>
      </c>
      <c r="C568" s="32">
        <v>700200067</v>
      </c>
      <c r="D568" s="31" t="s">
        <v>102</v>
      </c>
      <c r="E568" s="33">
        <v>70904</v>
      </c>
      <c r="F568" s="33">
        <v>1</v>
      </c>
      <c r="G568" s="33">
        <v>4.53</v>
      </c>
      <c r="H568" s="161">
        <f t="shared" si="16"/>
        <v>4.53</v>
      </c>
      <c r="I568" s="165"/>
      <c r="J568" s="165">
        <f>H568</f>
        <v>4.53</v>
      </c>
    </row>
    <row r="569" spans="1:10" ht="15">
      <c r="A569" s="28"/>
      <c r="B569" s="31" t="s">
        <v>80</v>
      </c>
      <c r="C569" s="32">
        <v>10019111</v>
      </c>
      <c r="D569" s="31" t="s">
        <v>85</v>
      </c>
      <c r="E569" s="33">
        <v>70909</v>
      </c>
      <c r="F569" s="33">
        <v>9</v>
      </c>
      <c r="G569" s="33">
        <v>93.12</v>
      </c>
      <c r="H569" s="161">
        <f t="shared" si="16"/>
        <v>838.08</v>
      </c>
      <c r="I569" s="165">
        <f t="shared" si="17"/>
        <v>838.08</v>
      </c>
      <c r="J569" s="165"/>
    </row>
    <row r="570" spans="1:10" ht="15">
      <c r="A570" s="28"/>
      <c r="B570" s="31" t="s">
        <v>80</v>
      </c>
      <c r="C570" s="32">
        <v>10019111</v>
      </c>
      <c r="D570" s="31" t="s">
        <v>85</v>
      </c>
      <c r="E570" s="33">
        <v>70910</v>
      </c>
      <c r="F570" s="33">
        <v>9</v>
      </c>
      <c r="G570" s="33">
        <v>16.790000000000003</v>
      </c>
      <c r="H570" s="161">
        <f t="shared" si="16"/>
        <v>151.11000000000001</v>
      </c>
      <c r="I570" s="165">
        <f t="shared" si="17"/>
        <v>151.11000000000001</v>
      </c>
      <c r="J570" s="165"/>
    </row>
    <row r="571" spans="1:10" ht="15">
      <c r="A571" s="28"/>
      <c r="B571" s="31" t="s">
        <v>80</v>
      </c>
      <c r="C571" s="32">
        <v>10019111</v>
      </c>
      <c r="D571" s="31" t="s">
        <v>85</v>
      </c>
      <c r="E571" s="33">
        <v>70911</v>
      </c>
      <c r="F571" s="33">
        <v>3</v>
      </c>
      <c r="G571" s="33">
        <v>10.31</v>
      </c>
      <c r="H571" s="161">
        <f t="shared" si="16"/>
        <v>30.93</v>
      </c>
      <c r="I571" s="165">
        <f t="shared" si="17"/>
        <v>30.93</v>
      </c>
      <c r="J571" s="165"/>
    </row>
    <row r="572" spans="1:10" ht="15">
      <c r="A572" s="28"/>
      <c r="B572" s="31" t="s">
        <v>80</v>
      </c>
      <c r="C572" s="32">
        <v>10019111</v>
      </c>
      <c r="D572" s="31" t="s">
        <v>85</v>
      </c>
      <c r="E572" s="33">
        <v>70913</v>
      </c>
      <c r="F572" s="33">
        <v>2</v>
      </c>
      <c r="G572" s="33">
        <v>47.34</v>
      </c>
      <c r="H572" s="161">
        <f t="shared" si="16"/>
        <v>94.68</v>
      </c>
      <c r="I572" s="165">
        <f t="shared" si="17"/>
        <v>94.68</v>
      </c>
      <c r="J572" s="165"/>
    </row>
    <row r="573" spans="1:10" ht="15">
      <c r="A573" s="28"/>
      <c r="B573" s="31" t="s">
        <v>80</v>
      </c>
      <c r="C573" s="32">
        <v>10019111</v>
      </c>
      <c r="D573" s="31" t="s">
        <v>85</v>
      </c>
      <c r="E573" s="33">
        <v>70915</v>
      </c>
      <c r="F573" s="33">
        <v>9</v>
      </c>
      <c r="G573" s="33">
        <v>5.93</v>
      </c>
      <c r="H573" s="161">
        <f t="shared" si="16"/>
        <v>53.37</v>
      </c>
      <c r="I573" s="165">
        <f t="shared" si="17"/>
        <v>53.37</v>
      </c>
      <c r="J573" s="165"/>
    </row>
    <row r="574" spans="1:10" ht="15">
      <c r="A574" s="28"/>
      <c r="B574" s="31" t="s">
        <v>80</v>
      </c>
      <c r="C574" s="32">
        <v>10019111</v>
      </c>
      <c r="D574" s="31" t="s">
        <v>85</v>
      </c>
      <c r="E574" s="33">
        <v>70917</v>
      </c>
      <c r="F574" s="33">
        <v>15</v>
      </c>
      <c r="G574" s="33">
        <v>28.93</v>
      </c>
      <c r="H574" s="161">
        <f t="shared" si="16"/>
        <v>433.95</v>
      </c>
      <c r="I574" s="165">
        <f t="shared" si="17"/>
        <v>433.95</v>
      </c>
      <c r="J574" s="165"/>
    </row>
    <row r="575" spans="1:10" ht="15">
      <c r="A575" s="28"/>
      <c r="B575" s="31" t="s">
        <v>69</v>
      </c>
      <c r="C575" s="32">
        <v>170020401</v>
      </c>
      <c r="D575" s="31" t="s">
        <v>70</v>
      </c>
      <c r="E575" s="33">
        <v>70922</v>
      </c>
      <c r="F575" s="33">
        <v>6</v>
      </c>
      <c r="G575" s="33">
        <v>5.22</v>
      </c>
      <c r="H575" s="161">
        <f t="shared" si="16"/>
        <v>31.32</v>
      </c>
      <c r="I575" s="165">
        <f t="shared" si="17"/>
        <v>31.32</v>
      </c>
      <c r="J575" s="165"/>
    </row>
    <row r="576" spans="1:10" ht="15">
      <c r="A576" s="28"/>
      <c r="B576" s="31" t="s">
        <v>69</v>
      </c>
      <c r="C576" s="32">
        <v>900200089</v>
      </c>
      <c r="D576" s="31" t="s">
        <v>72</v>
      </c>
      <c r="E576" s="33">
        <v>70922</v>
      </c>
      <c r="F576" s="33">
        <v>4</v>
      </c>
      <c r="G576" s="33">
        <v>5.22</v>
      </c>
      <c r="H576" s="161">
        <f t="shared" si="16"/>
        <v>20.88</v>
      </c>
      <c r="I576" s="165">
        <f t="shared" si="17"/>
        <v>20.88</v>
      </c>
      <c r="J576" s="165"/>
    </row>
    <row r="577" spans="1:10" ht="15">
      <c r="A577" s="28"/>
      <c r="B577" s="31" t="s">
        <v>80</v>
      </c>
      <c r="C577" s="32">
        <v>10000343</v>
      </c>
      <c r="D577" s="31" t="s">
        <v>81</v>
      </c>
      <c r="E577" s="33">
        <v>70922</v>
      </c>
      <c r="F577" s="33">
        <v>9</v>
      </c>
      <c r="G577" s="33">
        <v>5.2200000000000006</v>
      </c>
      <c r="H577" s="161">
        <f t="shared" si="16"/>
        <v>46.980000000000004</v>
      </c>
      <c r="I577" s="165">
        <f t="shared" si="17"/>
        <v>46.980000000000004</v>
      </c>
      <c r="J577" s="165"/>
    </row>
    <row r="578" spans="1:10" ht="15">
      <c r="A578" s="28"/>
      <c r="B578" s="31" t="s">
        <v>80</v>
      </c>
      <c r="C578" s="32">
        <v>10001978</v>
      </c>
      <c r="D578" s="31" t="s">
        <v>84</v>
      </c>
      <c r="E578" s="33">
        <v>70922</v>
      </c>
      <c r="F578" s="33">
        <v>8</v>
      </c>
      <c r="G578" s="33">
        <v>5.22</v>
      </c>
      <c r="H578" s="161">
        <f t="shared" si="16"/>
        <v>41.76</v>
      </c>
      <c r="I578" s="165">
        <f t="shared" si="17"/>
        <v>41.76</v>
      </c>
      <c r="J578" s="165"/>
    </row>
    <row r="579" spans="1:10" ht="15">
      <c r="A579" s="28"/>
      <c r="B579" s="31" t="s">
        <v>80</v>
      </c>
      <c r="C579" s="32">
        <v>10019111</v>
      </c>
      <c r="D579" s="31" t="s">
        <v>85</v>
      </c>
      <c r="E579" s="33">
        <v>70922</v>
      </c>
      <c r="F579" s="33">
        <v>17</v>
      </c>
      <c r="G579" s="33">
        <v>5.22</v>
      </c>
      <c r="H579" s="161">
        <f t="shared" si="16"/>
        <v>88.74</v>
      </c>
      <c r="I579" s="165">
        <f t="shared" si="17"/>
        <v>88.74</v>
      </c>
      <c r="J579" s="165"/>
    </row>
    <row r="580" spans="1:10" ht="15">
      <c r="A580" s="28"/>
      <c r="B580" s="31" t="s">
        <v>80</v>
      </c>
      <c r="C580" s="32">
        <v>10020301</v>
      </c>
      <c r="D580" s="31" t="s">
        <v>86</v>
      </c>
      <c r="E580" s="33">
        <v>70922</v>
      </c>
      <c r="F580" s="33">
        <v>6</v>
      </c>
      <c r="G580" s="33">
        <v>5.22</v>
      </c>
      <c r="H580" s="161">
        <f t="shared" si="16"/>
        <v>31.32</v>
      </c>
      <c r="I580" s="165">
        <f t="shared" si="17"/>
        <v>31.32</v>
      </c>
      <c r="J580" s="165"/>
    </row>
    <row r="581" spans="1:10" ht="15">
      <c r="A581" s="28"/>
      <c r="B581" s="31" t="s">
        <v>80</v>
      </c>
      <c r="C581" s="32">
        <v>10064120</v>
      </c>
      <c r="D581" s="31" t="s">
        <v>88</v>
      </c>
      <c r="E581" s="33">
        <v>70922</v>
      </c>
      <c r="F581" s="33">
        <v>2</v>
      </c>
      <c r="G581" s="33">
        <v>5.22</v>
      </c>
      <c r="H581" s="161">
        <f t="shared" si="16"/>
        <v>10.44</v>
      </c>
      <c r="I581" s="165">
        <f t="shared" si="17"/>
        <v>10.44</v>
      </c>
      <c r="J581" s="165"/>
    </row>
    <row r="582" spans="1:10" ht="15">
      <c r="A582" s="28"/>
      <c r="B582" s="31" t="s">
        <v>80</v>
      </c>
      <c r="C582" s="32">
        <v>19277203</v>
      </c>
      <c r="D582" s="31" t="s">
        <v>2006</v>
      </c>
      <c r="E582" s="33">
        <v>70922</v>
      </c>
      <c r="F582" s="33">
        <v>1</v>
      </c>
      <c r="G582" s="33">
        <v>5.22</v>
      </c>
      <c r="H582" s="161">
        <f t="shared" si="16"/>
        <v>5.22</v>
      </c>
      <c r="I582" s="165">
        <f t="shared" si="17"/>
        <v>5.22</v>
      </c>
      <c r="J582" s="165"/>
    </row>
    <row r="583" spans="1:10" ht="15">
      <c r="A583" s="28"/>
      <c r="B583" s="31" t="s">
        <v>80</v>
      </c>
      <c r="C583" s="32">
        <v>19577201</v>
      </c>
      <c r="D583" s="31" t="s">
        <v>93</v>
      </c>
      <c r="E583" s="33">
        <v>70922</v>
      </c>
      <c r="F583" s="33">
        <v>2</v>
      </c>
      <c r="G583" s="33">
        <v>5.22</v>
      </c>
      <c r="H583" s="161">
        <f t="shared" ref="H583:H595" si="18">F583*G583</f>
        <v>10.44</v>
      </c>
      <c r="I583" s="165">
        <f t="shared" si="17"/>
        <v>10.44</v>
      </c>
      <c r="J583" s="165"/>
    </row>
    <row r="584" spans="1:10" ht="15">
      <c r="A584" s="28"/>
      <c r="B584" s="31" t="s">
        <v>80</v>
      </c>
      <c r="C584" s="32">
        <v>130000045</v>
      </c>
      <c r="D584" s="31" t="s">
        <v>94</v>
      </c>
      <c r="E584" s="33">
        <v>70922</v>
      </c>
      <c r="F584" s="33">
        <v>3</v>
      </c>
      <c r="G584" s="33">
        <v>5.22</v>
      </c>
      <c r="H584" s="161">
        <f t="shared" si="18"/>
        <v>15.66</v>
      </c>
      <c r="I584" s="165">
        <f t="shared" ref="I584:I595" si="19">H584</f>
        <v>15.66</v>
      </c>
      <c r="J584" s="165"/>
    </row>
    <row r="585" spans="1:10" ht="15">
      <c r="A585" s="28"/>
      <c r="B585" s="31" t="s">
        <v>80</v>
      </c>
      <c r="C585" s="32">
        <v>130024102</v>
      </c>
      <c r="D585" s="31" t="s">
        <v>95</v>
      </c>
      <c r="E585" s="33">
        <v>70922</v>
      </c>
      <c r="F585" s="33">
        <v>1</v>
      </c>
      <c r="G585" s="33">
        <v>5.22</v>
      </c>
      <c r="H585" s="161">
        <f t="shared" si="18"/>
        <v>5.22</v>
      </c>
      <c r="I585" s="165">
        <f t="shared" si="19"/>
        <v>5.22</v>
      </c>
      <c r="J585" s="165"/>
    </row>
    <row r="586" spans="1:10" ht="15">
      <c r="A586" s="28"/>
      <c r="B586" s="31" t="s">
        <v>80</v>
      </c>
      <c r="C586" s="32">
        <v>130064502</v>
      </c>
      <c r="D586" s="31" t="s">
        <v>96</v>
      </c>
      <c r="E586" s="33">
        <v>70922</v>
      </c>
      <c r="F586" s="33">
        <v>1</v>
      </c>
      <c r="G586" s="33">
        <v>5.22</v>
      </c>
      <c r="H586" s="161">
        <f t="shared" si="18"/>
        <v>5.22</v>
      </c>
      <c r="I586" s="165">
        <f t="shared" si="19"/>
        <v>5.22</v>
      </c>
      <c r="J586" s="165"/>
    </row>
    <row r="587" spans="1:10" ht="15">
      <c r="A587" s="28"/>
      <c r="B587" s="31" t="s">
        <v>80</v>
      </c>
      <c r="C587" s="32">
        <v>800600020</v>
      </c>
      <c r="D587" s="31" t="s">
        <v>2009</v>
      </c>
      <c r="E587" s="33">
        <v>70922</v>
      </c>
      <c r="F587" s="33">
        <v>4</v>
      </c>
      <c r="G587" s="33">
        <v>5.22</v>
      </c>
      <c r="H587" s="161">
        <f t="shared" si="18"/>
        <v>20.88</v>
      </c>
      <c r="I587" s="165">
        <f t="shared" si="19"/>
        <v>20.88</v>
      </c>
      <c r="J587" s="165"/>
    </row>
    <row r="588" spans="1:10" ht="15">
      <c r="A588" s="28"/>
      <c r="B588" s="31" t="s">
        <v>80</v>
      </c>
      <c r="C588" s="32">
        <v>801600087</v>
      </c>
      <c r="D588" s="31" t="s">
        <v>2010</v>
      </c>
      <c r="E588" s="33">
        <v>70922</v>
      </c>
      <c r="F588" s="33">
        <v>1</v>
      </c>
      <c r="G588" s="33">
        <v>5.22</v>
      </c>
      <c r="H588" s="161">
        <f t="shared" si="18"/>
        <v>5.22</v>
      </c>
      <c r="I588" s="165">
        <f t="shared" si="19"/>
        <v>5.22</v>
      </c>
      <c r="J588" s="165"/>
    </row>
    <row r="589" spans="1:10" ht="15">
      <c r="A589" s="28"/>
      <c r="B589" s="31" t="s">
        <v>99</v>
      </c>
      <c r="C589" s="32">
        <v>420200053</v>
      </c>
      <c r="D589" s="31" t="s">
        <v>101</v>
      </c>
      <c r="E589" s="33">
        <v>70922</v>
      </c>
      <c r="F589" s="33">
        <v>1</v>
      </c>
      <c r="G589" s="33">
        <v>5.22</v>
      </c>
      <c r="H589" s="161">
        <f t="shared" si="18"/>
        <v>5.22</v>
      </c>
      <c r="I589" s="165">
        <f t="shared" si="19"/>
        <v>5.22</v>
      </c>
      <c r="J589" s="165"/>
    </row>
    <row r="590" spans="1:10" ht="15">
      <c r="A590" s="28"/>
      <c r="B590" s="31" t="s">
        <v>99</v>
      </c>
      <c r="C590" s="32">
        <v>420200056</v>
      </c>
      <c r="D590" s="31" t="s">
        <v>2011</v>
      </c>
      <c r="E590" s="33">
        <v>70922</v>
      </c>
      <c r="F590" s="33">
        <v>1</v>
      </c>
      <c r="G590" s="33">
        <v>5.22</v>
      </c>
      <c r="H590" s="161">
        <f t="shared" si="18"/>
        <v>5.22</v>
      </c>
      <c r="I590" s="165">
        <f t="shared" si="19"/>
        <v>5.22</v>
      </c>
      <c r="J590" s="165"/>
    </row>
    <row r="591" spans="1:10" ht="15">
      <c r="A591" s="28"/>
      <c r="B591" s="31" t="s">
        <v>99</v>
      </c>
      <c r="C591" s="32">
        <v>700200067</v>
      </c>
      <c r="D591" s="31" t="s">
        <v>102</v>
      </c>
      <c r="E591" s="33">
        <v>70922</v>
      </c>
      <c r="F591" s="33">
        <v>1</v>
      </c>
      <c r="G591" s="33">
        <v>5.22</v>
      </c>
      <c r="H591" s="161">
        <f t="shared" si="18"/>
        <v>5.22</v>
      </c>
      <c r="I591" s="165"/>
      <c r="J591" s="165">
        <f>H591</f>
        <v>5.22</v>
      </c>
    </row>
    <row r="592" spans="1:10" ht="15">
      <c r="A592" s="28"/>
      <c r="B592" s="31" t="s">
        <v>104</v>
      </c>
      <c r="C592" s="32">
        <v>740200059</v>
      </c>
      <c r="D592" s="31" t="s">
        <v>110</v>
      </c>
      <c r="E592" s="33">
        <v>70922</v>
      </c>
      <c r="F592" s="33">
        <v>1</v>
      </c>
      <c r="G592" s="33">
        <v>5.22</v>
      </c>
      <c r="H592" s="161">
        <f t="shared" si="18"/>
        <v>5.22</v>
      </c>
      <c r="I592" s="165">
        <f t="shared" si="19"/>
        <v>5.22</v>
      </c>
      <c r="J592" s="165"/>
    </row>
    <row r="593" spans="1:10" ht="15">
      <c r="A593" s="28"/>
      <c r="B593" s="31" t="s">
        <v>80</v>
      </c>
      <c r="C593" s="32">
        <v>10001913</v>
      </c>
      <c r="D593" s="31" t="s">
        <v>2002</v>
      </c>
      <c r="E593" s="33">
        <v>73050</v>
      </c>
      <c r="F593" s="33">
        <v>1</v>
      </c>
      <c r="G593" s="33">
        <v>15.28</v>
      </c>
      <c r="H593" s="161">
        <f t="shared" si="18"/>
        <v>15.28</v>
      </c>
      <c r="I593" s="165">
        <f t="shared" si="19"/>
        <v>15.28</v>
      </c>
      <c r="J593" s="165"/>
    </row>
    <row r="594" spans="1:10" ht="15">
      <c r="A594" s="28"/>
      <c r="B594" s="31" t="s">
        <v>80</v>
      </c>
      <c r="C594" s="32">
        <v>10019111</v>
      </c>
      <c r="D594" s="31" t="s">
        <v>85</v>
      </c>
      <c r="E594" s="33">
        <v>73050</v>
      </c>
      <c r="F594" s="33">
        <v>10</v>
      </c>
      <c r="G594" s="33">
        <v>15.280000000000001</v>
      </c>
      <c r="H594" s="161">
        <f t="shared" si="18"/>
        <v>152.80000000000001</v>
      </c>
      <c r="I594" s="165">
        <f t="shared" si="19"/>
        <v>152.80000000000001</v>
      </c>
      <c r="J594" s="165"/>
    </row>
    <row r="595" spans="1:10" ht="15">
      <c r="A595" s="28"/>
      <c r="B595" s="31" t="s">
        <v>80</v>
      </c>
      <c r="C595" s="32">
        <v>130000045</v>
      </c>
      <c r="D595" s="31" t="s">
        <v>94</v>
      </c>
      <c r="E595" s="33">
        <v>73050</v>
      </c>
      <c r="F595" s="33">
        <v>2</v>
      </c>
      <c r="G595" s="33">
        <v>15.28</v>
      </c>
      <c r="H595" s="161">
        <f t="shared" si="18"/>
        <v>30.56</v>
      </c>
      <c r="I595" s="165">
        <f t="shared" si="19"/>
        <v>30.56</v>
      </c>
      <c r="J595" s="165"/>
    </row>
    <row r="596" spans="1:10" ht="15">
      <c r="A596" s="28"/>
      <c r="B596" s="28"/>
      <c r="C596" s="28"/>
      <c r="D596" s="28"/>
      <c r="E596" s="28"/>
      <c r="F596" s="28"/>
      <c r="G596" s="28"/>
      <c r="H596" s="28"/>
      <c r="I596" s="163"/>
      <c r="J596" s="163"/>
    </row>
    <row r="597" spans="1:10" ht="15">
      <c r="A597" s="28"/>
      <c r="B597" s="28"/>
      <c r="C597" s="28"/>
      <c r="D597" s="28"/>
      <c r="E597" s="28"/>
      <c r="F597" s="28"/>
      <c r="G597" s="28"/>
      <c r="H597" s="28"/>
      <c r="I597" s="163"/>
      <c r="J597" s="163"/>
    </row>
    <row r="598" spans="1:10" ht="15">
      <c r="A598" s="28"/>
      <c r="B598" s="28"/>
      <c r="C598" s="28"/>
      <c r="D598" s="28"/>
      <c r="E598" s="28"/>
      <c r="F598" s="28"/>
      <c r="G598" s="28"/>
      <c r="H598" s="28"/>
      <c r="I598" s="163"/>
      <c r="J598" s="163"/>
    </row>
    <row r="599" spans="1:10" ht="15">
      <c r="A599" s="28"/>
      <c r="B599" s="28"/>
      <c r="C599" s="28"/>
      <c r="D599" s="28"/>
      <c r="E599" s="28"/>
      <c r="F599" s="28"/>
      <c r="G599" s="28"/>
      <c r="H599" s="28"/>
      <c r="I599" s="163"/>
      <c r="J599" s="163"/>
    </row>
    <row r="600" spans="1:10" ht="15">
      <c r="A600" s="28"/>
      <c r="B600" s="28"/>
      <c r="C600" s="28"/>
      <c r="D600" s="28"/>
      <c r="E600" s="28"/>
      <c r="F600" s="28"/>
      <c r="G600" s="28"/>
      <c r="H600" s="28"/>
      <c r="I600" s="163"/>
      <c r="J600" s="163"/>
    </row>
    <row r="601" spans="1:10" ht="15">
      <c r="A601" s="28"/>
      <c r="B601" s="28"/>
      <c r="C601" s="28"/>
      <c r="D601" s="28"/>
      <c r="E601" s="28"/>
      <c r="F601" s="28"/>
      <c r="G601" s="28"/>
      <c r="H601" s="28"/>
      <c r="I601" s="163"/>
      <c r="J601" s="163"/>
    </row>
    <row r="602" spans="1:10" ht="15">
      <c r="A602" s="28"/>
      <c r="B602" s="28"/>
      <c r="C602" s="28"/>
      <c r="D602" s="28"/>
      <c r="E602" s="28"/>
      <c r="F602" s="28"/>
      <c r="G602" s="28"/>
      <c r="H602" s="28"/>
      <c r="I602" s="163"/>
      <c r="J602" s="163"/>
    </row>
    <row r="603" spans="1:10" ht="15">
      <c r="A603" s="28"/>
      <c r="B603" s="28"/>
      <c r="C603" s="28"/>
      <c r="D603" s="28"/>
      <c r="E603" s="28"/>
      <c r="F603" s="28"/>
      <c r="G603" s="28"/>
      <c r="H603" s="28"/>
      <c r="I603" s="163"/>
      <c r="J603" s="163"/>
    </row>
    <row r="604" spans="1:10" ht="15">
      <c r="A604" s="28"/>
      <c r="B604" s="28"/>
      <c r="C604" s="28"/>
      <c r="D604" s="28"/>
      <c r="E604" s="28"/>
      <c r="F604" s="28"/>
      <c r="G604" s="28"/>
      <c r="H604" s="28"/>
      <c r="I604" s="163"/>
      <c r="J604" s="163"/>
    </row>
  </sheetData>
  <mergeCells count="2">
    <mergeCell ref="B2:H2"/>
    <mergeCell ref="C3:G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2B683-DA8E-4279-94AD-9B2D133A526E}">
  <dimension ref="A2:S1080"/>
  <sheetViews>
    <sheetView workbookViewId="0">
      <selection activeCell="A5" sqref="A5:XFD5"/>
    </sheetView>
  </sheetViews>
  <sheetFormatPr defaultRowHeight="12.75"/>
  <cols>
    <col min="1" max="3" width="11.140625" customWidth="1"/>
    <col min="5" max="5" width="11.5703125" customWidth="1"/>
    <col min="6" max="7" width="11.7109375" customWidth="1"/>
    <col min="11" max="11" width="9.85546875" customWidth="1"/>
    <col min="12" max="13" width="8" customWidth="1"/>
    <col min="14" max="14" width="12.42578125" customWidth="1"/>
    <col min="15" max="15" width="8" customWidth="1"/>
  </cols>
  <sheetData>
    <row r="2" spans="1:19" ht="76.900000000000006" customHeight="1">
      <c r="B2" s="185" t="s">
        <v>2013</v>
      </c>
      <c r="C2" s="185"/>
      <c r="D2" s="185"/>
      <c r="E2" s="185"/>
      <c r="F2" s="185"/>
      <c r="G2" s="185"/>
      <c r="H2" s="185"/>
      <c r="I2" s="185"/>
      <c r="J2" s="185"/>
      <c r="K2" s="185"/>
      <c r="L2" s="185"/>
    </row>
    <row r="4" spans="1:19" s="61" customFormat="1" ht="66" customHeight="1">
      <c r="A4" s="60" t="s">
        <v>2014</v>
      </c>
      <c r="B4" s="60" t="s">
        <v>2015</v>
      </c>
      <c r="C4" s="60" t="s">
        <v>2016</v>
      </c>
      <c r="D4" s="60" t="s">
        <v>2017</v>
      </c>
      <c r="E4" s="60" t="s">
        <v>2583</v>
      </c>
      <c r="F4" s="60" t="s">
        <v>2019</v>
      </c>
      <c r="G4" s="60" t="s">
        <v>2020</v>
      </c>
      <c r="H4" s="60" t="s">
        <v>2021</v>
      </c>
      <c r="I4" s="60" t="s">
        <v>2022</v>
      </c>
      <c r="J4" s="60" t="s">
        <v>112</v>
      </c>
      <c r="K4" s="60" t="s">
        <v>2023</v>
      </c>
      <c r="L4" s="60" t="s">
        <v>2024</v>
      </c>
      <c r="M4" s="60" t="s">
        <v>113</v>
      </c>
      <c r="N4" s="60" t="s">
        <v>2025</v>
      </c>
      <c r="O4" s="60" t="s">
        <v>66</v>
      </c>
      <c r="P4" s="60" t="s">
        <v>2026</v>
      </c>
      <c r="Q4" s="60" t="s">
        <v>114</v>
      </c>
      <c r="R4" s="60" t="s">
        <v>115</v>
      </c>
      <c r="S4" s="60" t="s">
        <v>116</v>
      </c>
    </row>
    <row r="5" spans="1:19" s="61" customFormat="1" ht="42.75" customHeight="1">
      <c r="A5" s="64" t="s">
        <v>2</v>
      </c>
      <c r="B5" s="64"/>
      <c r="C5" s="64"/>
      <c r="D5" s="64"/>
      <c r="E5" s="64"/>
      <c r="F5" s="64"/>
      <c r="G5" s="64"/>
      <c r="H5" s="64"/>
      <c r="I5" s="64"/>
      <c r="J5" s="64"/>
      <c r="K5" s="64"/>
      <c r="L5" s="64"/>
      <c r="M5" s="64"/>
      <c r="N5" s="64"/>
      <c r="O5" s="64"/>
      <c r="P5" s="64"/>
      <c r="Q5" s="63">
        <f>SUM(Q6:Q1080)</f>
        <v>19527.960000000039</v>
      </c>
      <c r="R5" s="63">
        <f t="shared" ref="R5:S5" si="0">SUM(R6:R1080)</f>
        <v>0</v>
      </c>
      <c r="S5" s="63">
        <f t="shared" si="0"/>
        <v>19527.960000000039</v>
      </c>
    </row>
    <row r="6" spans="1:19">
      <c r="A6" t="s">
        <v>80</v>
      </c>
      <c r="B6" t="s">
        <v>455</v>
      </c>
      <c r="C6" t="s">
        <v>456</v>
      </c>
      <c r="D6" t="s">
        <v>2098</v>
      </c>
      <c r="E6" t="s">
        <v>2030</v>
      </c>
      <c r="F6" t="s">
        <v>2584</v>
      </c>
      <c r="G6" t="s">
        <v>2585</v>
      </c>
      <c r="H6" t="s">
        <v>2033</v>
      </c>
      <c r="I6" t="s">
        <v>2586</v>
      </c>
      <c r="J6" t="s">
        <v>1577</v>
      </c>
      <c r="K6" s="62">
        <v>44742</v>
      </c>
      <c r="L6" t="s">
        <v>122</v>
      </c>
      <c r="M6" t="s">
        <v>1529</v>
      </c>
      <c r="N6" t="s">
        <v>1530</v>
      </c>
      <c r="O6">
        <v>2</v>
      </c>
      <c r="P6">
        <v>2</v>
      </c>
      <c r="Q6" s="27">
        <v>8.76</v>
      </c>
      <c r="R6" s="27">
        <v>0</v>
      </c>
      <c r="S6" s="27">
        <v>8.76</v>
      </c>
    </row>
    <row r="7" spans="1:19">
      <c r="A7" t="s">
        <v>80</v>
      </c>
      <c r="B7" t="s">
        <v>455</v>
      </c>
      <c r="C7" t="s">
        <v>456</v>
      </c>
      <c r="D7" t="s">
        <v>2098</v>
      </c>
      <c r="E7" t="s">
        <v>2030</v>
      </c>
      <c r="F7" t="s">
        <v>2584</v>
      </c>
      <c r="G7" t="s">
        <v>2585</v>
      </c>
      <c r="H7" t="s">
        <v>2033</v>
      </c>
      <c r="I7" t="s">
        <v>2586</v>
      </c>
      <c r="J7" t="s">
        <v>1577</v>
      </c>
      <c r="K7" s="62">
        <v>44742</v>
      </c>
      <c r="L7" t="s">
        <v>122</v>
      </c>
      <c r="M7" t="s">
        <v>1592</v>
      </c>
      <c r="N7" t="s">
        <v>1593</v>
      </c>
      <c r="O7">
        <v>1</v>
      </c>
      <c r="P7">
        <v>1</v>
      </c>
      <c r="Q7" s="27">
        <v>2.4900000000000002</v>
      </c>
      <c r="R7" s="27">
        <v>0</v>
      </c>
      <c r="S7" s="27">
        <v>2.4900000000000002</v>
      </c>
    </row>
    <row r="8" spans="1:19">
      <c r="A8" t="s">
        <v>80</v>
      </c>
      <c r="B8" t="s">
        <v>455</v>
      </c>
      <c r="C8" t="s">
        <v>456</v>
      </c>
      <c r="D8" t="s">
        <v>2098</v>
      </c>
      <c r="E8" t="s">
        <v>2030</v>
      </c>
      <c r="F8" t="s">
        <v>2584</v>
      </c>
      <c r="G8" t="s">
        <v>2585</v>
      </c>
      <c r="H8" t="s">
        <v>2033</v>
      </c>
      <c r="I8" t="s">
        <v>2586</v>
      </c>
      <c r="J8" t="s">
        <v>1577</v>
      </c>
      <c r="K8" s="62">
        <v>44742</v>
      </c>
      <c r="L8" t="s">
        <v>122</v>
      </c>
      <c r="M8" t="s">
        <v>1594</v>
      </c>
      <c r="N8" t="s">
        <v>1595</v>
      </c>
      <c r="O8">
        <v>1</v>
      </c>
      <c r="P8">
        <v>1</v>
      </c>
      <c r="Q8" s="27">
        <v>2.88</v>
      </c>
      <c r="R8" s="27">
        <v>0</v>
      </c>
      <c r="S8" s="27">
        <v>2.88</v>
      </c>
    </row>
    <row r="9" spans="1:19">
      <c r="A9" t="s">
        <v>80</v>
      </c>
      <c r="B9" t="s">
        <v>455</v>
      </c>
      <c r="C9" t="s">
        <v>456</v>
      </c>
      <c r="D9" t="s">
        <v>2098</v>
      </c>
      <c r="E9" t="s">
        <v>2030</v>
      </c>
      <c r="F9" t="s">
        <v>2584</v>
      </c>
      <c r="G9" t="s">
        <v>2585</v>
      </c>
      <c r="H9" t="s">
        <v>2033</v>
      </c>
      <c r="I9" t="s">
        <v>2586</v>
      </c>
      <c r="J9" t="s">
        <v>1577</v>
      </c>
      <c r="K9" s="62">
        <v>44742</v>
      </c>
      <c r="L9" t="s">
        <v>122</v>
      </c>
      <c r="M9" t="s">
        <v>1580</v>
      </c>
      <c r="N9" t="s">
        <v>1581</v>
      </c>
      <c r="O9">
        <v>1</v>
      </c>
      <c r="P9">
        <v>1</v>
      </c>
      <c r="Q9" s="27">
        <v>1.97</v>
      </c>
      <c r="R9" s="27">
        <v>0</v>
      </c>
      <c r="S9" s="27">
        <v>1.97</v>
      </c>
    </row>
    <row r="10" spans="1:19">
      <c r="A10" t="s">
        <v>80</v>
      </c>
      <c r="B10" t="s">
        <v>455</v>
      </c>
      <c r="C10" t="s">
        <v>456</v>
      </c>
      <c r="D10" t="s">
        <v>2098</v>
      </c>
      <c r="E10" t="s">
        <v>2030</v>
      </c>
      <c r="F10" t="s">
        <v>2584</v>
      </c>
      <c r="G10" t="s">
        <v>2585</v>
      </c>
      <c r="H10" t="s">
        <v>2033</v>
      </c>
      <c r="I10" t="s">
        <v>2586</v>
      </c>
      <c r="J10" t="s">
        <v>1577</v>
      </c>
      <c r="K10" s="62">
        <v>44742</v>
      </c>
      <c r="L10" t="s">
        <v>122</v>
      </c>
      <c r="M10" t="s">
        <v>1541</v>
      </c>
      <c r="N10" t="s">
        <v>1542</v>
      </c>
      <c r="O10">
        <v>1</v>
      </c>
      <c r="P10">
        <v>1</v>
      </c>
      <c r="Q10" s="27">
        <v>1.42</v>
      </c>
      <c r="R10" s="27">
        <v>0</v>
      </c>
      <c r="S10" s="27">
        <v>1.42</v>
      </c>
    </row>
    <row r="11" spans="1:19">
      <c r="A11" t="s">
        <v>80</v>
      </c>
      <c r="B11" t="s">
        <v>455</v>
      </c>
      <c r="C11" t="s">
        <v>456</v>
      </c>
      <c r="D11" t="s">
        <v>2098</v>
      </c>
      <c r="E11" t="s">
        <v>2030</v>
      </c>
      <c r="F11" t="s">
        <v>2584</v>
      </c>
      <c r="G11" t="s">
        <v>2585</v>
      </c>
      <c r="H11" t="s">
        <v>2033</v>
      </c>
      <c r="I11" t="s">
        <v>2586</v>
      </c>
      <c r="J11" t="s">
        <v>1577</v>
      </c>
      <c r="K11" s="62">
        <v>44742</v>
      </c>
      <c r="L11" t="s">
        <v>122</v>
      </c>
      <c r="M11" t="s">
        <v>1582</v>
      </c>
      <c r="N11" t="s">
        <v>1583</v>
      </c>
      <c r="O11">
        <v>1</v>
      </c>
      <c r="P11">
        <v>1</v>
      </c>
      <c r="Q11" s="27">
        <v>1.3</v>
      </c>
      <c r="R11" s="27">
        <v>0</v>
      </c>
      <c r="S11" s="27">
        <v>1.3</v>
      </c>
    </row>
    <row r="12" spans="1:19">
      <c r="A12" t="s">
        <v>80</v>
      </c>
      <c r="B12" t="s">
        <v>455</v>
      </c>
      <c r="C12" t="s">
        <v>456</v>
      </c>
      <c r="D12" t="s">
        <v>2098</v>
      </c>
      <c r="E12" t="s">
        <v>2030</v>
      </c>
      <c r="F12" t="s">
        <v>2584</v>
      </c>
      <c r="G12" t="s">
        <v>2585</v>
      </c>
      <c r="H12" t="s">
        <v>2033</v>
      </c>
      <c r="I12" t="s">
        <v>2586</v>
      </c>
      <c r="J12" t="s">
        <v>1577</v>
      </c>
      <c r="K12" s="62">
        <v>44742</v>
      </c>
      <c r="L12" t="s">
        <v>122</v>
      </c>
      <c r="M12" t="s">
        <v>1543</v>
      </c>
      <c r="N12" t="s">
        <v>1544</v>
      </c>
      <c r="O12">
        <v>1</v>
      </c>
      <c r="P12">
        <v>1</v>
      </c>
      <c r="Q12" s="27">
        <v>1.3</v>
      </c>
      <c r="R12" s="27">
        <v>0</v>
      </c>
      <c r="S12" s="27">
        <v>1.3</v>
      </c>
    </row>
    <row r="13" spans="1:19">
      <c r="A13" t="s">
        <v>80</v>
      </c>
      <c r="B13" t="s">
        <v>455</v>
      </c>
      <c r="C13" t="s">
        <v>456</v>
      </c>
      <c r="D13" t="s">
        <v>2098</v>
      </c>
      <c r="E13" t="s">
        <v>2030</v>
      </c>
      <c r="F13" t="s">
        <v>2584</v>
      </c>
      <c r="G13" t="s">
        <v>2585</v>
      </c>
      <c r="H13" t="s">
        <v>2033</v>
      </c>
      <c r="I13" t="s">
        <v>2586</v>
      </c>
      <c r="J13" t="s">
        <v>1577</v>
      </c>
      <c r="K13" s="62">
        <v>44742</v>
      </c>
      <c r="L13" t="s">
        <v>122</v>
      </c>
      <c r="M13" t="s">
        <v>1590</v>
      </c>
      <c r="N13" t="s">
        <v>1591</v>
      </c>
      <c r="O13">
        <v>1</v>
      </c>
      <c r="P13">
        <v>1</v>
      </c>
      <c r="Q13" s="27">
        <v>3.3000000000000003</v>
      </c>
      <c r="R13" s="27">
        <v>0</v>
      </c>
      <c r="S13" s="27">
        <v>3.3000000000000003</v>
      </c>
    </row>
    <row r="14" spans="1:19">
      <c r="A14" t="s">
        <v>80</v>
      </c>
      <c r="B14" t="s">
        <v>455</v>
      </c>
      <c r="C14" t="s">
        <v>456</v>
      </c>
      <c r="D14" t="s">
        <v>2098</v>
      </c>
      <c r="E14" t="s">
        <v>2030</v>
      </c>
      <c r="F14" t="s">
        <v>2584</v>
      </c>
      <c r="G14" t="s">
        <v>2585</v>
      </c>
      <c r="H14" t="s">
        <v>2033</v>
      </c>
      <c r="I14" t="s">
        <v>2586</v>
      </c>
      <c r="J14" t="s">
        <v>1577</v>
      </c>
      <c r="K14" s="62">
        <v>44742</v>
      </c>
      <c r="L14" t="s">
        <v>122</v>
      </c>
      <c r="M14" t="s">
        <v>1584</v>
      </c>
      <c r="N14" t="s">
        <v>1585</v>
      </c>
      <c r="O14">
        <v>1</v>
      </c>
      <c r="P14">
        <v>1</v>
      </c>
      <c r="Q14" s="27">
        <v>1.59</v>
      </c>
      <c r="R14" s="27">
        <v>0</v>
      </c>
      <c r="S14" s="27">
        <v>1.59</v>
      </c>
    </row>
    <row r="15" spans="1:19">
      <c r="A15" t="s">
        <v>80</v>
      </c>
      <c r="B15" t="s">
        <v>455</v>
      </c>
      <c r="C15" t="s">
        <v>456</v>
      </c>
      <c r="D15" t="s">
        <v>2098</v>
      </c>
      <c r="E15" t="s">
        <v>2030</v>
      </c>
      <c r="F15" t="s">
        <v>2584</v>
      </c>
      <c r="G15" t="s">
        <v>2585</v>
      </c>
      <c r="H15" t="s">
        <v>2033</v>
      </c>
      <c r="I15" t="s">
        <v>2586</v>
      </c>
      <c r="J15" t="s">
        <v>1577</v>
      </c>
      <c r="K15" s="62">
        <v>44742</v>
      </c>
      <c r="L15" t="s">
        <v>122</v>
      </c>
      <c r="M15" t="s">
        <v>1557</v>
      </c>
      <c r="N15" t="s">
        <v>1558</v>
      </c>
      <c r="O15">
        <v>1</v>
      </c>
      <c r="P15">
        <v>1</v>
      </c>
      <c r="Q15" s="27">
        <v>1.3</v>
      </c>
      <c r="R15" s="27">
        <v>0</v>
      </c>
      <c r="S15" s="27">
        <v>1.3</v>
      </c>
    </row>
    <row r="16" spans="1:19">
      <c r="A16" t="s">
        <v>80</v>
      </c>
      <c r="B16" t="s">
        <v>455</v>
      </c>
      <c r="C16" t="s">
        <v>456</v>
      </c>
      <c r="D16" t="s">
        <v>2098</v>
      </c>
      <c r="E16" t="s">
        <v>2030</v>
      </c>
      <c r="F16" t="s">
        <v>2584</v>
      </c>
      <c r="G16" t="s">
        <v>2585</v>
      </c>
      <c r="H16" t="s">
        <v>2033</v>
      </c>
      <c r="I16" t="s">
        <v>2586</v>
      </c>
      <c r="J16" t="s">
        <v>1577</v>
      </c>
      <c r="K16" s="62">
        <v>44742</v>
      </c>
      <c r="L16" t="s">
        <v>122</v>
      </c>
      <c r="M16" t="s">
        <v>1559</v>
      </c>
      <c r="N16" t="s">
        <v>1560</v>
      </c>
      <c r="O16">
        <v>1</v>
      </c>
      <c r="P16">
        <v>1</v>
      </c>
      <c r="Q16" s="27">
        <v>1.3</v>
      </c>
      <c r="R16" s="27">
        <v>0</v>
      </c>
      <c r="S16" s="27">
        <v>1.3</v>
      </c>
    </row>
    <row r="17" spans="1:19">
      <c r="A17" t="s">
        <v>80</v>
      </c>
      <c r="B17" t="s">
        <v>455</v>
      </c>
      <c r="C17" t="s">
        <v>456</v>
      </c>
      <c r="D17" t="s">
        <v>2098</v>
      </c>
      <c r="E17" t="s">
        <v>2030</v>
      </c>
      <c r="F17" t="s">
        <v>2584</v>
      </c>
      <c r="G17" t="s">
        <v>2585</v>
      </c>
      <c r="H17" t="s">
        <v>2033</v>
      </c>
      <c r="I17" t="s">
        <v>2586</v>
      </c>
      <c r="J17" t="s">
        <v>1577</v>
      </c>
      <c r="K17" s="62">
        <v>44742</v>
      </c>
      <c r="L17" t="s">
        <v>122</v>
      </c>
      <c r="M17" t="s">
        <v>424</v>
      </c>
      <c r="N17" t="s">
        <v>425</v>
      </c>
      <c r="O17">
        <v>1</v>
      </c>
      <c r="P17">
        <v>1</v>
      </c>
      <c r="Q17" s="27">
        <v>1.62</v>
      </c>
      <c r="R17" s="27">
        <v>0</v>
      </c>
      <c r="S17" s="27">
        <v>1.62</v>
      </c>
    </row>
    <row r="18" spans="1:19">
      <c r="A18" t="s">
        <v>80</v>
      </c>
      <c r="B18" t="s">
        <v>455</v>
      </c>
      <c r="C18" t="s">
        <v>456</v>
      </c>
      <c r="D18" t="s">
        <v>2098</v>
      </c>
      <c r="E18" t="s">
        <v>2030</v>
      </c>
      <c r="F18" t="s">
        <v>2584</v>
      </c>
      <c r="G18" t="s">
        <v>2585</v>
      </c>
      <c r="H18" t="s">
        <v>2033</v>
      </c>
      <c r="I18" t="s">
        <v>2586</v>
      </c>
      <c r="J18" t="s">
        <v>1577</v>
      </c>
      <c r="K18" s="62">
        <v>44742</v>
      </c>
      <c r="L18" t="s">
        <v>122</v>
      </c>
      <c r="M18" t="s">
        <v>1567</v>
      </c>
      <c r="N18" t="s">
        <v>1568</v>
      </c>
      <c r="O18">
        <v>1</v>
      </c>
      <c r="P18">
        <v>1</v>
      </c>
      <c r="Q18" s="27">
        <v>2.66</v>
      </c>
      <c r="R18" s="27">
        <v>0</v>
      </c>
      <c r="S18" s="27">
        <v>2.66</v>
      </c>
    </row>
    <row r="19" spans="1:19">
      <c r="A19" t="s">
        <v>80</v>
      </c>
      <c r="B19" t="s">
        <v>455</v>
      </c>
      <c r="C19" t="s">
        <v>456</v>
      </c>
      <c r="D19" t="s">
        <v>2098</v>
      </c>
      <c r="E19" t="s">
        <v>2030</v>
      </c>
      <c r="F19" t="s">
        <v>2584</v>
      </c>
      <c r="G19" t="s">
        <v>2585</v>
      </c>
      <c r="H19" t="s">
        <v>2033</v>
      </c>
      <c r="I19" t="s">
        <v>2586</v>
      </c>
      <c r="J19" t="s">
        <v>1577</v>
      </c>
      <c r="K19" s="62">
        <v>44742</v>
      </c>
      <c r="L19" t="s">
        <v>122</v>
      </c>
      <c r="M19" t="s">
        <v>1634</v>
      </c>
      <c r="N19" t="s">
        <v>1635</v>
      </c>
      <c r="O19">
        <v>1</v>
      </c>
      <c r="P19">
        <v>1</v>
      </c>
      <c r="Q19" s="27">
        <v>6.01</v>
      </c>
      <c r="R19" s="27">
        <v>0</v>
      </c>
      <c r="S19" s="27">
        <v>6.01</v>
      </c>
    </row>
    <row r="20" spans="1:19">
      <c r="A20" t="s">
        <v>80</v>
      </c>
      <c r="B20" t="s">
        <v>455</v>
      </c>
      <c r="C20" t="s">
        <v>456</v>
      </c>
      <c r="D20" t="s">
        <v>2098</v>
      </c>
      <c r="E20" t="s">
        <v>2030</v>
      </c>
      <c r="F20" t="s">
        <v>2584</v>
      </c>
      <c r="G20" t="s">
        <v>2585</v>
      </c>
      <c r="H20" t="s">
        <v>2033</v>
      </c>
      <c r="I20" t="s">
        <v>2586</v>
      </c>
      <c r="J20" t="s">
        <v>1577</v>
      </c>
      <c r="K20" s="62">
        <v>44742</v>
      </c>
      <c r="L20" t="s">
        <v>122</v>
      </c>
      <c r="M20" t="s">
        <v>1638</v>
      </c>
      <c r="N20" t="s">
        <v>1639</v>
      </c>
      <c r="O20">
        <v>1</v>
      </c>
      <c r="P20">
        <v>1</v>
      </c>
      <c r="Q20" s="27">
        <v>6.21</v>
      </c>
      <c r="R20" s="27">
        <v>0</v>
      </c>
      <c r="S20" s="27">
        <v>6.21</v>
      </c>
    </row>
    <row r="21" spans="1:19">
      <c r="A21" t="s">
        <v>80</v>
      </c>
      <c r="B21" t="s">
        <v>455</v>
      </c>
      <c r="C21" t="s">
        <v>456</v>
      </c>
      <c r="D21" t="s">
        <v>2098</v>
      </c>
      <c r="E21" t="s">
        <v>2030</v>
      </c>
      <c r="F21" t="s">
        <v>2584</v>
      </c>
      <c r="G21" t="s">
        <v>2585</v>
      </c>
      <c r="H21" t="s">
        <v>2033</v>
      </c>
      <c r="I21" t="s">
        <v>2586</v>
      </c>
      <c r="J21" t="s">
        <v>1577</v>
      </c>
      <c r="K21" s="62">
        <v>44742</v>
      </c>
      <c r="L21" t="s">
        <v>122</v>
      </c>
      <c r="M21" t="s">
        <v>2587</v>
      </c>
      <c r="N21" t="s">
        <v>2588</v>
      </c>
      <c r="O21">
        <v>1</v>
      </c>
      <c r="P21">
        <v>1</v>
      </c>
      <c r="Q21" s="27">
        <v>7.33</v>
      </c>
      <c r="R21" s="27">
        <v>0</v>
      </c>
      <c r="S21" s="27">
        <v>7.33</v>
      </c>
    </row>
    <row r="22" spans="1:19">
      <c r="A22" t="s">
        <v>80</v>
      </c>
      <c r="B22" t="s">
        <v>564</v>
      </c>
      <c r="C22" t="s">
        <v>565</v>
      </c>
      <c r="D22" t="s">
        <v>2098</v>
      </c>
      <c r="E22" t="s">
        <v>2030</v>
      </c>
      <c r="F22" t="s">
        <v>2584</v>
      </c>
      <c r="G22" t="s">
        <v>2585</v>
      </c>
      <c r="H22" t="s">
        <v>2033</v>
      </c>
      <c r="I22" t="s">
        <v>2589</v>
      </c>
      <c r="J22" t="s">
        <v>1577</v>
      </c>
      <c r="K22" s="62">
        <v>44742</v>
      </c>
      <c r="L22" t="s">
        <v>122</v>
      </c>
      <c r="M22" t="s">
        <v>1704</v>
      </c>
      <c r="N22" t="s">
        <v>1705</v>
      </c>
      <c r="O22">
        <v>1</v>
      </c>
      <c r="P22">
        <v>1</v>
      </c>
      <c r="Q22" s="27">
        <v>12.59</v>
      </c>
      <c r="R22" s="27">
        <v>0</v>
      </c>
      <c r="S22" s="27">
        <v>12.59</v>
      </c>
    </row>
    <row r="23" spans="1:19">
      <c r="A23" t="s">
        <v>104</v>
      </c>
      <c r="B23" t="s">
        <v>783</v>
      </c>
      <c r="C23" t="s">
        <v>784</v>
      </c>
      <c r="D23" t="s">
        <v>2029</v>
      </c>
      <c r="E23" t="s">
        <v>2030</v>
      </c>
      <c r="F23" t="s">
        <v>2584</v>
      </c>
      <c r="G23" t="s">
        <v>2585</v>
      </c>
      <c r="H23" t="s">
        <v>2033</v>
      </c>
      <c r="I23" t="s">
        <v>2590</v>
      </c>
      <c r="J23" t="s">
        <v>1577</v>
      </c>
      <c r="K23" s="62">
        <v>44742</v>
      </c>
      <c r="L23" t="s">
        <v>122</v>
      </c>
      <c r="M23" t="s">
        <v>1525</v>
      </c>
      <c r="N23" t="s">
        <v>1526</v>
      </c>
      <c r="O23">
        <v>1</v>
      </c>
      <c r="P23">
        <v>1</v>
      </c>
      <c r="Q23" s="27">
        <v>0.49</v>
      </c>
      <c r="R23" s="27">
        <v>0</v>
      </c>
      <c r="S23" s="27">
        <v>0.49</v>
      </c>
    </row>
    <row r="24" spans="1:19">
      <c r="A24" t="s">
        <v>104</v>
      </c>
      <c r="B24" t="s">
        <v>783</v>
      </c>
      <c r="C24" t="s">
        <v>784</v>
      </c>
      <c r="D24" t="s">
        <v>2029</v>
      </c>
      <c r="E24" t="s">
        <v>2030</v>
      </c>
      <c r="F24" t="s">
        <v>2584</v>
      </c>
      <c r="G24" t="s">
        <v>2585</v>
      </c>
      <c r="H24" t="s">
        <v>2033</v>
      </c>
      <c r="I24" t="s">
        <v>2590</v>
      </c>
      <c r="J24" t="s">
        <v>1577</v>
      </c>
      <c r="K24" s="62">
        <v>44742</v>
      </c>
      <c r="L24" t="s">
        <v>122</v>
      </c>
      <c r="M24" t="s">
        <v>1529</v>
      </c>
      <c r="N24" t="s">
        <v>1530</v>
      </c>
      <c r="O24">
        <v>2</v>
      </c>
      <c r="P24">
        <v>2</v>
      </c>
      <c r="Q24" s="27">
        <v>8.76</v>
      </c>
      <c r="R24" s="27">
        <v>0</v>
      </c>
      <c r="S24" s="27">
        <v>8.76</v>
      </c>
    </row>
    <row r="25" spans="1:19">
      <c r="A25" t="s">
        <v>104</v>
      </c>
      <c r="B25" t="s">
        <v>783</v>
      </c>
      <c r="C25" t="s">
        <v>784</v>
      </c>
      <c r="D25" t="s">
        <v>2029</v>
      </c>
      <c r="E25" t="s">
        <v>2030</v>
      </c>
      <c r="F25" t="s">
        <v>2584</v>
      </c>
      <c r="G25" t="s">
        <v>2585</v>
      </c>
      <c r="H25" t="s">
        <v>2033</v>
      </c>
      <c r="I25" t="s">
        <v>2590</v>
      </c>
      <c r="J25" t="s">
        <v>1577</v>
      </c>
      <c r="K25" s="62">
        <v>44742</v>
      </c>
      <c r="L25" t="s">
        <v>122</v>
      </c>
      <c r="M25" t="s">
        <v>1531</v>
      </c>
      <c r="N25" t="s">
        <v>1532</v>
      </c>
      <c r="O25">
        <v>1</v>
      </c>
      <c r="P25">
        <v>1</v>
      </c>
      <c r="Q25" s="27">
        <v>1.9000000000000001</v>
      </c>
      <c r="R25" s="27">
        <v>0</v>
      </c>
      <c r="S25" s="27">
        <v>1.9000000000000001</v>
      </c>
    </row>
    <row r="26" spans="1:19">
      <c r="A26" t="s">
        <v>104</v>
      </c>
      <c r="B26" t="s">
        <v>783</v>
      </c>
      <c r="C26" t="s">
        <v>784</v>
      </c>
      <c r="D26" t="s">
        <v>2029</v>
      </c>
      <c r="E26" t="s">
        <v>2030</v>
      </c>
      <c r="F26" t="s">
        <v>2584</v>
      </c>
      <c r="G26" t="s">
        <v>2585</v>
      </c>
      <c r="H26" t="s">
        <v>2033</v>
      </c>
      <c r="I26" t="s">
        <v>2590</v>
      </c>
      <c r="J26" t="s">
        <v>1577</v>
      </c>
      <c r="K26" s="62">
        <v>44742</v>
      </c>
      <c r="L26" t="s">
        <v>122</v>
      </c>
      <c r="M26" t="s">
        <v>1592</v>
      </c>
      <c r="N26" t="s">
        <v>1593</v>
      </c>
      <c r="O26">
        <v>2</v>
      </c>
      <c r="P26">
        <v>2</v>
      </c>
      <c r="Q26" s="27">
        <v>4.9800000000000004</v>
      </c>
      <c r="R26" s="27">
        <v>0</v>
      </c>
      <c r="S26" s="27">
        <v>4.9800000000000004</v>
      </c>
    </row>
    <row r="27" spans="1:19">
      <c r="A27" t="s">
        <v>104</v>
      </c>
      <c r="B27" t="s">
        <v>783</v>
      </c>
      <c r="C27" t="s">
        <v>784</v>
      </c>
      <c r="D27" t="s">
        <v>2029</v>
      </c>
      <c r="E27" t="s">
        <v>2030</v>
      </c>
      <c r="F27" t="s">
        <v>2584</v>
      </c>
      <c r="G27" t="s">
        <v>2585</v>
      </c>
      <c r="H27" t="s">
        <v>2033</v>
      </c>
      <c r="I27" t="s">
        <v>2590</v>
      </c>
      <c r="J27" t="s">
        <v>1577</v>
      </c>
      <c r="K27" s="62">
        <v>44742</v>
      </c>
      <c r="L27" t="s">
        <v>122</v>
      </c>
      <c r="M27" t="s">
        <v>1594</v>
      </c>
      <c r="N27" t="s">
        <v>1595</v>
      </c>
      <c r="O27">
        <v>2</v>
      </c>
      <c r="P27">
        <v>2</v>
      </c>
      <c r="Q27" s="27">
        <v>5.76</v>
      </c>
      <c r="R27" s="27">
        <v>0</v>
      </c>
      <c r="S27" s="27">
        <v>5.76</v>
      </c>
    </row>
    <row r="28" spans="1:19">
      <c r="A28" t="s">
        <v>104</v>
      </c>
      <c r="B28" t="s">
        <v>783</v>
      </c>
      <c r="C28" t="s">
        <v>784</v>
      </c>
      <c r="D28" t="s">
        <v>2029</v>
      </c>
      <c r="E28" t="s">
        <v>2030</v>
      </c>
      <c r="F28" t="s">
        <v>2584</v>
      </c>
      <c r="G28" t="s">
        <v>2585</v>
      </c>
      <c r="H28" t="s">
        <v>2033</v>
      </c>
      <c r="I28" t="s">
        <v>2590</v>
      </c>
      <c r="J28" t="s">
        <v>1577</v>
      </c>
      <c r="K28" s="62">
        <v>44742</v>
      </c>
      <c r="L28" t="s">
        <v>122</v>
      </c>
      <c r="M28" t="s">
        <v>1533</v>
      </c>
      <c r="N28" t="s">
        <v>1534</v>
      </c>
      <c r="O28">
        <v>2</v>
      </c>
      <c r="P28">
        <v>2</v>
      </c>
      <c r="Q28" s="27">
        <v>16.059999999999999</v>
      </c>
      <c r="R28" s="27">
        <v>0</v>
      </c>
      <c r="S28" s="27">
        <v>16.059999999999999</v>
      </c>
    </row>
    <row r="29" spans="1:19">
      <c r="A29" t="s">
        <v>104</v>
      </c>
      <c r="B29" t="s">
        <v>783</v>
      </c>
      <c r="C29" t="s">
        <v>784</v>
      </c>
      <c r="D29" t="s">
        <v>2029</v>
      </c>
      <c r="E29" t="s">
        <v>2030</v>
      </c>
      <c r="F29" t="s">
        <v>2584</v>
      </c>
      <c r="G29" t="s">
        <v>2585</v>
      </c>
      <c r="H29" t="s">
        <v>2033</v>
      </c>
      <c r="I29" t="s">
        <v>2590</v>
      </c>
      <c r="J29" t="s">
        <v>1577</v>
      </c>
      <c r="K29" s="62">
        <v>44742</v>
      </c>
      <c r="L29" t="s">
        <v>122</v>
      </c>
      <c r="M29" t="s">
        <v>984</v>
      </c>
      <c r="N29" t="s">
        <v>985</v>
      </c>
      <c r="O29">
        <v>1</v>
      </c>
      <c r="P29">
        <v>1</v>
      </c>
      <c r="Q29" s="27">
        <v>1.52</v>
      </c>
      <c r="R29" s="27">
        <v>0</v>
      </c>
      <c r="S29" s="27">
        <v>1.52</v>
      </c>
    </row>
    <row r="30" spans="1:19">
      <c r="A30" t="s">
        <v>104</v>
      </c>
      <c r="B30" t="s">
        <v>783</v>
      </c>
      <c r="C30" t="s">
        <v>784</v>
      </c>
      <c r="D30" t="s">
        <v>2029</v>
      </c>
      <c r="E30" t="s">
        <v>2030</v>
      </c>
      <c r="F30" t="s">
        <v>2584</v>
      </c>
      <c r="G30" t="s">
        <v>2585</v>
      </c>
      <c r="H30" t="s">
        <v>2033</v>
      </c>
      <c r="I30" t="s">
        <v>2590</v>
      </c>
      <c r="J30" t="s">
        <v>1577</v>
      </c>
      <c r="K30" s="62">
        <v>44742</v>
      </c>
      <c r="L30" t="s">
        <v>122</v>
      </c>
      <c r="M30" t="s">
        <v>1535</v>
      </c>
      <c r="N30" t="s">
        <v>1536</v>
      </c>
      <c r="O30">
        <v>1</v>
      </c>
      <c r="P30">
        <v>1</v>
      </c>
      <c r="Q30" s="27">
        <v>2.06</v>
      </c>
      <c r="R30" s="27">
        <v>0</v>
      </c>
      <c r="S30" s="27">
        <v>2.06</v>
      </c>
    </row>
    <row r="31" spans="1:19">
      <c r="A31" t="s">
        <v>104</v>
      </c>
      <c r="B31" t="s">
        <v>783</v>
      </c>
      <c r="C31" t="s">
        <v>784</v>
      </c>
      <c r="D31" t="s">
        <v>2029</v>
      </c>
      <c r="E31" t="s">
        <v>2030</v>
      </c>
      <c r="F31" t="s">
        <v>2584</v>
      </c>
      <c r="G31" t="s">
        <v>2585</v>
      </c>
      <c r="H31" t="s">
        <v>2033</v>
      </c>
      <c r="I31" t="s">
        <v>2590</v>
      </c>
      <c r="J31" t="s">
        <v>1577</v>
      </c>
      <c r="K31" s="62">
        <v>44742</v>
      </c>
      <c r="L31" t="s">
        <v>122</v>
      </c>
      <c r="M31" t="s">
        <v>1580</v>
      </c>
      <c r="N31" t="s">
        <v>1581</v>
      </c>
      <c r="O31">
        <v>2</v>
      </c>
      <c r="P31">
        <v>2</v>
      </c>
      <c r="Q31" s="27">
        <v>3.94</v>
      </c>
      <c r="R31" s="27">
        <v>0</v>
      </c>
      <c r="S31" s="27">
        <v>3.94</v>
      </c>
    </row>
    <row r="32" spans="1:19">
      <c r="A32" t="s">
        <v>104</v>
      </c>
      <c r="B32" t="s">
        <v>783</v>
      </c>
      <c r="C32" t="s">
        <v>784</v>
      </c>
      <c r="D32" t="s">
        <v>2029</v>
      </c>
      <c r="E32" t="s">
        <v>2030</v>
      </c>
      <c r="F32" t="s">
        <v>2584</v>
      </c>
      <c r="G32" t="s">
        <v>2585</v>
      </c>
      <c r="H32" t="s">
        <v>2033</v>
      </c>
      <c r="I32" t="s">
        <v>2590</v>
      </c>
      <c r="J32" t="s">
        <v>1577</v>
      </c>
      <c r="K32" s="62">
        <v>44742</v>
      </c>
      <c r="L32" t="s">
        <v>122</v>
      </c>
      <c r="M32" t="s">
        <v>1541</v>
      </c>
      <c r="N32" t="s">
        <v>1542</v>
      </c>
      <c r="O32">
        <v>2</v>
      </c>
      <c r="P32">
        <v>2</v>
      </c>
      <c r="Q32" s="27">
        <v>2.84</v>
      </c>
      <c r="R32" s="27">
        <v>0</v>
      </c>
      <c r="S32" s="27">
        <v>2.84</v>
      </c>
    </row>
    <row r="33" spans="1:19">
      <c r="A33" t="s">
        <v>104</v>
      </c>
      <c r="B33" t="s">
        <v>783</v>
      </c>
      <c r="C33" t="s">
        <v>784</v>
      </c>
      <c r="D33" t="s">
        <v>2029</v>
      </c>
      <c r="E33" t="s">
        <v>2030</v>
      </c>
      <c r="F33" t="s">
        <v>2584</v>
      </c>
      <c r="G33" t="s">
        <v>2585</v>
      </c>
      <c r="H33" t="s">
        <v>2033</v>
      </c>
      <c r="I33" t="s">
        <v>2590</v>
      </c>
      <c r="J33" t="s">
        <v>1577</v>
      </c>
      <c r="K33" s="62">
        <v>44742</v>
      </c>
      <c r="L33" t="s">
        <v>122</v>
      </c>
      <c r="M33" t="s">
        <v>1543</v>
      </c>
      <c r="N33" t="s">
        <v>1544</v>
      </c>
      <c r="O33">
        <v>1</v>
      </c>
      <c r="P33">
        <v>1</v>
      </c>
      <c r="Q33" s="27">
        <v>1.3</v>
      </c>
      <c r="R33" s="27">
        <v>0</v>
      </c>
      <c r="S33" s="27">
        <v>1.3</v>
      </c>
    </row>
    <row r="34" spans="1:19">
      <c r="A34" t="s">
        <v>104</v>
      </c>
      <c r="B34" t="s">
        <v>783</v>
      </c>
      <c r="C34" t="s">
        <v>784</v>
      </c>
      <c r="D34" t="s">
        <v>2029</v>
      </c>
      <c r="E34" t="s">
        <v>2030</v>
      </c>
      <c r="F34" t="s">
        <v>2584</v>
      </c>
      <c r="G34" t="s">
        <v>2585</v>
      </c>
      <c r="H34" t="s">
        <v>2033</v>
      </c>
      <c r="I34" t="s">
        <v>2590</v>
      </c>
      <c r="J34" t="s">
        <v>1577</v>
      </c>
      <c r="K34" s="62">
        <v>44742</v>
      </c>
      <c r="L34" t="s">
        <v>122</v>
      </c>
      <c r="M34" t="s">
        <v>1608</v>
      </c>
      <c r="N34" t="s">
        <v>1609</v>
      </c>
      <c r="O34">
        <v>1</v>
      </c>
      <c r="P34">
        <v>1</v>
      </c>
      <c r="Q34" s="27">
        <v>1.3</v>
      </c>
      <c r="R34" s="27">
        <v>0</v>
      </c>
      <c r="S34" s="27">
        <v>1.3</v>
      </c>
    </row>
    <row r="35" spans="1:19">
      <c r="A35" t="s">
        <v>104</v>
      </c>
      <c r="B35" t="s">
        <v>783</v>
      </c>
      <c r="C35" t="s">
        <v>784</v>
      </c>
      <c r="D35" t="s">
        <v>2029</v>
      </c>
      <c r="E35" t="s">
        <v>2030</v>
      </c>
      <c r="F35" t="s">
        <v>2584</v>
      </c>
      <c r="G35" t="s">
        <v>2585</v>
      </c>
      <c r="H35" t="s">
        <v>2033</v>
      </c>
      <c r="I35" t="s">
        <v>2590</v>
      </c>
      <c r="J35" t="s">
        <v>1577</v>
      </c>
      <c r="K35" s="62">
        <v>44742</v>
      </c>
      <c r="L35" t="s">
        <v>122</v>
      </c>
      <c r="M35" t="s">
        <v>1688</v>
      </c>
      <c r="N35" t="s">
        <v>1689</v>
      </c>
      <c r="O35">
        <v>1</v>
      </c>
      <c r="P35">
        <v>1</v>
      </c>
      <c r="Q35" s="27">
        <v>6.97</v>
      </c>
      <c r="R35" s="27">
        <v>0</v>
      </c>
      <c r="S35" s="27">
        <v>6.97</v>
      </c>
    </row>
    <row r="36" spans="1:19">
      <c r="A36" t="s">
        <v>104</v>
      </c>
      <c r="B36" t="s">
        <v>783</v>
      </c>
      <c r="C36" t="s">
        <v>784</v>
      </c>
      <c r="D36" t="s">
        <v>2029</v>
      </c>
      <c r="E36" t="s">
        <v>2030</v>
      </c>
      <c r="F36" t="s">
        <v>2584</v>
      </c>
      <c r="G36" t="s">
        <v>2585</v>
      </c>
      <c r="H36" t="s">
        <v>2033</v>
      </c>
      <c r="I36" t="s">
        <v>2590</v>
      </c>
      <c r="J36" t="s">
        <v>1577</v>
      </c>
      <c r="K36" s="62">
        <v>44742</v>
      </c>
      <c r="L36" t="s">
        <v>122</v>
      </c>
      <c r="M36" t="s">
        <v>1584</v>
      </c>
      <c r="N36" t="s">
        <v>1585</v>
      </c>
      <c r="O36">
        <v>1</v>
      </c>
      <c r="P36">
        <v>1</v>
      </c>
      <c r="Q36" s="27">
        <v>1.59</v>
      </c>
      <c r="R36" s="27">
        <v>0</v>
      </c>
      <c r="S36" s="27">
        <v>1.59</v>
      </c>
    </row>
    <row r="37" spans="1:19">
      <c r="A37" t="s">
        <v>104</v>
      </c>
      <c r="B37" t="s">
        <v>783</v>
      </c>
      <c r="C37" t="s">
        <v>784</v>
      </c>
      <c r="D37" t="s">
        <v>2029</v>
      </c>
      <c r="E37" t="s">
        <v>2030</v>
      </c>
      <c r="F37" t="s">
        <v>2584</v>
      </c>
      <c r="G37" t="s">
        <v>2585</v>
      </c>
      <c r="H37" t="s">
        <v>2033</v>
      </c>
      <c r="I37" t="s">
        <v>2590</v>
      </c>
      <c r="J37" t="s">
        <v>1577</v>
      </c>
      <c r="K37" s="62">
        <v>44742</v>
      </c>
      <c r="L37" t="s">
        <v>122</v>
      </c>
      <c r="M37" t="s">
        <v>1557</v>
      </c>
      <c r="N37" t="s">
        <v>1558</v>
      </c>
      <c r="O37">
        <v>1</v>
      </c>
      <c r="P37">
        <v>1</v>
      </c>
      <c r="Q37" s="27">
        <v>1.3</v>
      </c>
      <c r="R37" s="27">
        <v>0</v>
      </c>
      <c r="S37" s="27">
        <v>1.3</v>
      </c>
    </row>
    <row r="38" spans="1:19">
      <c r="A38" t="s">
        <v>104</v>
      </c>
      <c r="B38" t="s">
        <v>783</v>
      </c>
      <c r="C38" t="s">
        <v>784</v>
      </c>
      <c r="D38" t="s">
        <v>2029</v>
      </c>
      <c r="E38" t="s">
        <v>2030</v>
      </c>
      <c r="F38" t="s">
        <v>2584</v>
      </c>
      <c r="G38" t="s">
        <v>2585</v>
      </c>
      <c r="H38" t="s">
        <v>2033</v>
      </c>
      <c r="I38" t="s">
        <v>2590</v>
      </c>
      <c r="J38" t="s">
        <v>1577</v>
      </c>
      <c r="K38" s="62">
        <v>44742</v>
      </c>
      <c r="L38" t="s">
        <v>122</v>
      </c>
      <c r="M38" t="s">
        <v>1559</v>
      </c>
      <c r="N38" t="s">
        <v>1560</v>
      </c>
      <c r="O38">
        <v>1</v>
      </c>
      <c r="P38">
        <v>1</v>
      </c>
      <c r="Q38" s="27">
        <v>1.3</v>
      </c>
      <c r="R38" s="27">
        <v>0</v>
      </c>
      <c r="S38" s="27">
        <v>1.3</v>
      </c>
    </row>
    <row r="39" spans="1:19">
      <c r="A39" t="s">
        <v>104</v>
      </c>
      <c r="B39" t="s">
        <v>783</v>
      </c>
      <c r="C39" t="s">
        <v>784</v>
      </c>
      <c r="D39" t="s">
        <v>2029</v>
      </c>
      <c r="E39" t="s">
        <v>2030</v>
      </c>
      <c r="F39" t="s">
        <v>2584</v>
      </c>
      <c r="G39" t="s">
        <v>2585</v>
      </c>
      <c r="H39" t="s">
        <v>2033</v>
      </c>
      <c r="I39" t="s">
        <v>2590</v>
      </c>
      <c r="J39" t="s">
        <v>1577</v>
      </c>
      <c r="K39" s="62">
        <v>44742</v>
      </c>
      <c r="L39" t="s">
        <v>122</v>
      </c>
      <c r="M39" t="s">
        <v>424</v>
      </c>
      <c r="N39" t="s">
        <v>425</v>
      </c>
      <c r="O39">
        <v>2</v>
      </c>
      <c r="P39">
        <v>2</v>
      </c>
      <c r="Q39" s="27">
        <v>3.24</v>
      </c>
      <c r="R39" s="27">
        <v>0</v>
      </c>
      <c r="S39" s="27">
        <v>3.24</v>
      </c>
    </row>
    <row r="40" spans="1:19">
      <c r="A40" t="s">
        <v>104</v>
      </c>
      <c r="B40" t="s">
        <v>783</v>
      </c>
      <c r="C40" t="s">
        <v>784</v>
      </c>
      <c r="D40" t="s">
        <v>2029</v>
      </c>
      <c r="E40" t="s">
        <v>2030</v>
      </c>
      <c r="F40" t="s">
        <v>2584</v>
      </c>
      <c r="G40" t="s">
        <v>2585</v>
      </c>
      <c r="H40" t="s">
        <v>2033</v>
      </c>
      <c r="I40" t="s">
        <v>2590</v>
      </c>
      <c r="J40" t="s">
        <v>1577</v>
      </c>
      <c r="K40" s="62">
        <v>44742</v>
      </c>
      <c r="L40" t="s">
        <v>122</v>
      </c>
      <c r="M40" t="s">
        <v>1567</v>
      </c>
      <c r="N40" t="s">
        <v>1568</v>
      </c>
      <c r="O40">
        <v>3</v>
      </c>
      <c r="P40">
        <v>3</v>
      </c>
      <c r="Q40" s="27">
        <v>7.98</v>
      </c>
      <c r="R40" s="27">
        <v>0</v>
      </c>
      <c r="S40" s="27">
        <v>7.98</v>
      </c>
    </row>
    <row r="41" spans="1:19">
      <c r="A41" t="s">
        <v>104</v>
      </c>
      <c r="B41" t="s">
        <v>783</v>
      </c>
      <c r="C41" t="s">
        <v>784</v>
      </c>
      <c r="D41" t="s">
        <v>2029</v>
      </c>
      <c r="E41" t="s">
        <v>2030</v>
      </c>
      <c r="F41" t="s">
        <v>2584</v>
      </c>
      <c r="G41" t="s">
        <v>2585</v>
      </c>
      <c r="H41" t="s">
        <v>2033</v>
      </c>
      <c r="I41" t="s">
        <v>2590</v>
      </c>
      <c r="J41" t="s">
        <v>1577</v>
      </c>
      <c r="K41" s="62">
        <v>44742</v>
      </c>
      <c r="L41" t="s">
        <v>122</v>
      </c>
      <c r="M41" t="s">
        <v>1571</v>
      </c>
      <c r="N41" t="s">
        <v>1572</v>
      </c>
      <c r="O41">
        <v>1</v>
      </c>
      <c r="P41">
        <v>1</v>
      </c>
      <c r="Q41" s="27">
        <v>5.34</v>
      </c>
      <c r="R41" s="27">
        <v>0</v>
      </c>
      <c r="S41" s="27">
        <v>5.34</v>
      </c>
    </row>
    <row r="42" spans="1:19">
      <c r="A42" t="s">
        <v>104</v>
      </c>
      <c r="B42" t="s">
        <v>783</v>
      </c>
      <c r="C42" t="s">
        <v>784</v>
      </c>
      <c r="D42" t="s">
        <v>2029</v>
      </c>
      <c r="E42" t="s">
        <v>2030</v>
      </c>
      <c r="F42" t="s">
        <v>2584</v>
      </c>
      <c r="G42" t="s">
        <v>2585</v>
      </c>
      <c r="H42" t="s">
        <v>2033</v>
      </c>
      <c r="I42" t="s">
        <v>2590</v>
      </c>
      <c r="J42" t="s">
        <v>1577</v>
      </c>
      <c r="K42" s="62">
        <v>44742</v>
      </c>
      <c r="L42" t="s">
        <v>122</v>
      </c>
      <c r="M42" t="s">
        <v>1573</v>
      </c>
      <c r="N42" t="s">
        <v>1574</v>
      </c>
      <c r="O42">
        <v>1</v>
      </c>
      <c r="P42">
        <v>1</v>
      </c>
      <c r="Q42" s="27">
        <v>4.99</v>
      </c>
      <c r="R42" s="27">
        <v>0</v>
      </c>
      <c r="S42" s="27">
        <v>4.99</v>
      </c>
    </row>
    <row r="43" spans="1:19">
      <c r="A43" t="s">
        <v>104</v>
      </c>
      <c r="B43" t="s">
        <v>783</v>
      </c>
      <c r="C43" t="s">
        <v>784</v>
      </c>
      <c r="D43" t="s">
        <v>2029</v>
      </c>
      <c r="E43" t="s">
        <v>2030</v>
      </c>
      <c r="F43" t="s">
        <v>2584</v>
      </c>
      <c r="G43" t="s">
        <v>2585</v>
      </c>
      <c r="H43" t="s">
        <v>2033</v>
      </c>
      <c r="I43" t="s">
        <v>2590</v>
      </c>
      <c r="J43" t="s">
        <v>1577</v>
      </c>
      <c r="K43" s="62">
        <v>44742</v>
      </c>
      <c r="L43" t="s">
        <v>122</v>
      </c>
      <c r="M43" t="s">
        <v>1638</v>
      </c>
      <c r="N43" t="s">
        <v>1639</v>
      </c>
      <c r="O43">
        <v>1</v>
      </c>
      <c r="P43">
        <v>1</v>
      </c>
      <c r="Q43" s="27">
        <v>6.21</v>
      </c>
      <c r="R43" s="27">
        <v>0</v>
      </c>
      <c r="S43" s="27">
        <v>6.21</v>
      </c>
    </row>
    <row r="44" spans="1:19">
      <c r="A44" t="s">
        <v>104</v>
      </c>
      <c r="B44" t="s">
        <v>785</v>
      </c>
      <c r="C44" t="s">
        <v>786</v>
      </c>
      <c r="D44" t="s">
        <v>2029</v>
      </c>
      <c r="E44" t="s">
        <v>2030</v>
      </c>
      <c r="F44" t="s">
        <v>2584</v>
      </c>
      <c r="G44" t="s">
        <v>2585</v>
      </c>
      <c r="H44" t="s">
        <v>2033</v>
      </c>
      <c r="I44" t="s">
        <v>2591</v>
      </c>
      <c r="J44" t="s">
        <v>1577</v>
      </c>
      <c r="K44" s="62">
        <v>44742</v>
      </c>
      <c r="L44" t="s">
        <v>122</v>
      </c>
      <c r="M44" t="s">
        <v>1525</v>
      </c>
      <c r="N44" t="s">
        <v>1526</v>
      </c>
      <c r="O44">
        <v>1</v>
      </c>
      <c r="P44">
        <v>1</v>
      </c>
      <c r="Q44" s="27">
        <v>0.49</v>
      </c>
      <c r="R44" s="27">
        <v>0</v>
      </c>
      <c r="S44" s="27">
        <v>0.49</v>
      </c>
    </row>
    <row r="45" spans="1:19">
      <c r="A45" t="s">
        <v>104</v>
      </c>
      <c r="B45" t="s">
        <v>785</v>
      </c>
      <c r="C45" t="s">
        <v>786</v>
      </c>
      <c r="D45" t="s">
        <v>2029</v>
      </c>
      <c r="E45" t="s">
        <v>2030</v>
      </c>
      <c r="F45" t="s">
        <v>2584</v>
      </c>
      <c r="G45" t="s">
        <v>2585</v>
      </c>
      <c r="H45" t="s">
        <v>2033</v>
      </c>
      <c r="I45" t="s">
        <v>2591</v>
      </c>
      <c r="J45" t="s">
        <v>1577</v>
      </c>
      <c r="K45" s="62">
        <v>44742</v>
      </c>
      <c r="L45" t="s">
        <v>122</v>
      </c>
      <c r="M45" t="s">
        <v>637</v>
      </c>
      <c r="N45" t="s">
        <v>638</v>
      </c>
      <c r="O45">
        <v>1</v>
      </c>
      <c r="P45">
        <v>1</v>
      </c>
      <c r="Q45" s="27">
        <v>1.52</v>
      </c>
      <c r="R45" s="27">
        <v>0</v>
      </c>
      <c r="S45" s="27">
        <v>1.52</v>
      </c>
    </row>
    <row r="46" spans="1:19">
      <c r="A46" t="s">
        <v>104</v>
      </c>
      <c r="B46" t="s">
        <v>785</v>
      </c>
      <c r="C46" t="s">
        <v>786</v>
      </c>
      <c r="D46" t="s">
        <v>2029</v>
      </c>
      <c r="E46" t="s">
        <v>2030</v>
      </c>
      <c r="F46" t="s">
        <v>2584</v>
      </c>
      <c r="G46" t="s">
        <v>2585</v>
      </c>
      <c r="H46" t="s">
        <v>2033</v>
      </c>
      <c r="I46" t="s">
        <v>2591</v>
      </c>
      <c r="J46" t="s">
        <v>1577</v>
      </c>
      <c r="K46" s="62">
        <v>44742</v>
      </c>
      <c r="L46" t="s">
        <v>122</v>
      </c>
      <c r="M46" t="s">
        <v>1527</v>
      </c>
      <c r="N46" t="s">
        <v>1528</v>
      </c>
      <c r="O46">
        <v>1</v>
      </c>
      <c r="P46">
        <v>1</v>
      </c>
      <c r="Q46" s="27">
        <v>0.70000000000000007</v>
      </c>
      <c r="R46" s="27">
        <v>0</v>
      </c>
      <c r="S46" s="27">
        <v>0.70000000000000007</v>
      </c>
    </row>
    <row r="47" spans="1:19">
      <c r="A47" t="s">
        <v>104</v>
      </c>
      <c r="B47" t="s">
        <v>785</v>
      </c>
      <c r="C47" t="s">
        <v>786</v>
      </c>
      <c r="D47" t="s">
        <v>2029</v>
      </c>
      <c r="E47" t="s">
        <v>2030</v>
      </c>
      <c r="F47" t="s">
        <v>2584</v>
      </c>
      <c r="G47" t="s">
        <v>2585</v>
      </c>
      <c r="H47" t="s">
        <v>2033</v>
      </c>
      <c r="I47" t="s">
        <v>2591</v>
      </c>
      <c r="J47" t="s">
        <v>1577</v>
      </c>
      <c r="K47" s="62">
        <v>44742</v>
      </c>
      <c r="L47" t="s">
        <v>122</v>
      </c>
      <c r="M47" t="s">
        <v>1529</v>
      </c>
      <c r="N47" t="s">
        <v>1530</v>
      </c>
      <c r="O47">
        <v>1</v>
      </c>
      <c r="P47">
        <v>1</v>
      </c>
      <c r="Q47" s="27">
        <v>4.38</v>
      </c>
      <c r="R47" s="27">
        <v>0</v>
      </c>
      <c r="S47" s="27">
        <v>4.38</v>
      </c>
    </row>
    <row r="48" spans="1:19">
      <c r="A48" t="s">
        <v>104</v>
      </c>
      <c r="B48" t="s">
        <v>785</v>
      </c>
      <c r="C48" t="s">
        <v>786</v>
      </c>
      <c r="D48" t="s">
        <v>2029</v>
      </c>
      <c r="E48" t="s">
        <v>2030</v>
      </c>
      <c r="F48" t="s">
        <v>2584</v>
      </c>
      <c r="G48" t="s">
        <v>2585</v>
      </c>
      <c r="H48" t="s">
        <v>2033</v>
      </c>
      <c r="I48" t="s">
        <v>2591</v>
      </c>
      <c r="J48" t="s">
        <v>1577</v>
      </c>
      <c r="K48" s="62">
        <v>44742</v>
      </c>
      <c r="L48" t="s">
        <v>122</v>
      </c>
      <c r="M48" t="s">
        <v>984</v>
      </c>
      <c r="N48" t="s">
        <v>985</v>
      </c>
      <c r="O48">
        <v>1</v>
      </c>
      <c r="P48">
        <v>1</v>
      </c>
      <c r="Q48" s="27">
        <v>1.52</v>
      </c>
      <c r="R48" s="27">
        <v>0</v>
      </c>
      <c r="S48" s="27">
        <v>1.52</v>
      </c>
    </row>
    <row r="49" spans="1:19">
      <c r="A49" t="s">
        <v>104</v>
      </c>
      <c r="B49" t="s">
        <v>785</v>
      </c>
      <c r="C49" t="s">
        <v>786</v>
      </c>
      <c r="D49" t="s">
        <v>2029</v>
      </c>
      <c r="E49" t="s">
        <v>2030</v>
      </c>
      <c r="F49" t="s">
        <v>2584</v>
      </c>
      <c r="G49" t="s">
        <v>2585</v>
      </c>
      <c r="H49" t="s">
        <v>2033</v>
      </c>
      <c r="I49" t="s">
        <v>2591</v>
      </c>
      <c r="J49" t="s">
        <v>1577</v>
      </c>
      <c r="K49" s="62">
        <v>44742</v>
      </c>
      <c r="L49" t="s">
        <v>122</v>
      </c>
      <c r="M49" t="s">
        <v>1541</v>
      </c>
      <c r="N49" t="s">
        <v>1542</v>
      </c>
      <c r="O49">
        <v>1</v>
      </c>
      <c r="P49">
        <v>1</v>
      </c>
      <c r="Q49" s="27">
        <v>1.42</v>
      </c>
      <c r="R49" s="27">
        <v>0</v>
      </c>
      <c r="S49" s="27">
        <v>1.42</v>
      </c>
    </row>
    <row r="50" spans="1:19">
      <c r="A50" t="s">
        <v>104</v>
      </c>
      <c r="B50" t="s">
        <v>785</v>
      </c>
      <c r="C50" t="s">
        <v>786</v>
      </c>
      <c r="D50" t="s">
        <v>2029</v>
      </c>
      <c r="E50" t="s">
        <v>2030</v>
      </c>
      <c r="F50" t="s">
        <v>2584</v>
      </c>
      <c r="G50" t="s">
        <v>2585</v>
      </c>
      <c r="H50" t="s">
        <v>2033</v>
      </c>
      <c r="I50" t="s">
        <v>2591</v>
      </c>
      <c r="J50" t="s">
        <v>1577</v>
      </c>
      <c r="K50" s="62">
        <v>44742</v>
      </c>
      <c r="L50" t="s">
        <v>122</v>
      </c>
      <c r="M50" t="s">
        <v>1543</v>
      </c>
      <c r="N50" t="s">
        <v>1544</v>
      </c>
      <c r="O50">
        <v>1</v>
      </c>
      <c r="P50">
        <v>1</v>
      </c>
      <c r="Q50" s="27">
        <v>1.3</v>
      </c>
      <c r="R50" s="27">
        <v>0</v>
      </c>
      <c r="S50" s="27">
        <v>1.3</v>
      </c>
    </row>
    <row r="51" spans="1:19">
      <c r="A51" t="s">
        <v>104</v>
      </c>
      <c r="B51" t="s">
        <v>785</v>
      </c>
      <c r="C51" t="s">
        <v>786</v>
      </c>
      <c r="D51" t="s">
        <v>2029</v>
      </c>
      <c r="E51" t="s">
        <v>2030</v>
      </c>
      <c r="F51" t="s">
        <v>2584</v>
      </c>
      <c r="G51" t="s">
        <v>2585</v>
      </c>
      <c r="H51" t="s">
        <v>2033</v>
      </c>
      <c r="I51" t="s">
        <v>2591</v>
      </c>
      <c r="J51" t="s">
        <v>1577</v>
      </c>
      <c r="K51" s="62">
        <v>44742</v>
      </c>
      <c r="L51" t="s">
        <v>122</v>
      </c>
      <c r="M51" t="s">
        <v>424</v>
      </c>
      <c r="N51" t="s">
        <v>425</v>
      </c>
      <c r="O51">
        <v>1</v>
      </c>
      <c r="P51">
        <v>1</v>
      </c>
      <c r="Q51" s="27">
        <v>1.62</v>
      </c>
      <c r="R51" s="27">
        <v>0</v>
      </c>
      <c r="S51" s="27">
        <v>1.62</v>
      </c>
    </row>
    <row r="52" spans="1:19">
      <c r="A52" t="s">
        <v>104</v>
      </c>
      <c r="B52" t="s">
        <v>785</v>
      </c>
      <c r="C52" t="s">
        <v>786</v>
      </c>
      <c r="D52" t="s">
        <v>2029</v>
      </c>
      <c r="E52" t="s">
        <v>2030</v>
      </c>
      <c r="F52" t="s">
        <v>2584</v>
      </c>
      <c r="G52" t="s">
        <v>2585</v>
      </c>
      <c r="H52" t="s">
        <v>2033</v>
      </c>
      <c r="I52" t="s">
        <v>2591</v>
      </c>
      <c r="J52" t="s">
        <v>1577</v>
      </c>
      <c r="K52" s="62">
        <v>44742</v>
      </c>
      <c r="L52" t="s">
        <v>122</v>
      </c>
      <c r="M52" t="s">
        <v>1565</v>
      </c>
      <c r="N52" t="s">
        <v>1566</v>
      </c>
      <c r="O52">
        <v>1</v>
      </c>
      <c r="P52">
        <v>1</v>
      </c>
      <c r="Q52" s="27">
        <v>7.42</v>
      </c>
      <c r="R52" s="27">
        <v>0</v>
      </c>
      <c r="S52" s="27">
        <v>7.42</v>
      </c>
    </row>
    <row r="53" spans="1:19">
      <c r="A53" t="s">
        <v>104</v>
      </c>
      <c r="B53" t="s">
        <v>785</v>
      </c>
      <c r="C53" t="s">
        <v>786</v>
      </c>
      <c r="D53" t="s">
        <v>2029</v>
      </c>
      <c r="E53" t="s">
        <v>2030</v>
      </c>
      <c r="F53" t="s">
        <v>2584</v>
      </c>
      <c r="G53" t="s">
        <v>2585</v>
      </c>
      <c r="H53" t="s">
        <v>2033</v>
      </c>
      <c r="I53" t="s">
        <v>2591</v>
      </c>
      <c r="J53" t="s">
        <v>1577</v>
      </c>
      <c r="K53" s="62">
        <v>44742</v>
      </c>
      <c r="L53" t="s">
        <v>122</v>
      </c>
      <c r="M53" t="s">
        <v>1571</v>
      </c>
      <c r="N53" t="s">
        <v>1572</v>
      </c>
      <c r="O53">
        <v>1</v>
      </c>
      <c r="P53">
        <v>1</v>
      </c>
      <c r="Q53" s="27">
        <v>5.34</v>
      </c>
      <c r="R53" s="27">
        <v>0</v>
      </c>
      <c r="S53" s="27">
        <v>5.34</v>
      </c>
    </row>
    <row r="54" spans="1:19">
      <c r="A54" t="s">
        <v>80</v>
      </c>
      <c r="B54" t="s">
        <v>455</v>
      </c>
      <c r="C54" t="s">
        <v>456</v>
      </c>
      <c r="D54" t="s">
        <v>2029</v>
      </c>
      <c r="E54" t="s">
        <v>2030</v>
      </c>
      <c r="F54" t="s">
        <v>2592</v>
      </c>
      <c r="G54" t="s">
        <v>2593</v>
      </c>
      <c r="H54" t="s">
        <v>2033</v>
      </c>
      <c r="I54" t="s">
        <v>2322</v>
      </c>
      <c r="J54" t="s">
        <v>162</v>
      </c>
      <c r="K54" s="62">
        <v>44742</v>
      </c>
      <c r="L54" t="s">
        <v>122</v>
      </c>
      <c r="M54" t="s">
        <v>1600</v>
      </c>
      <c r="N54" t="s">
        <v>1601</v>
      </c>
      <c r="O54">
        <v>0</v>
      </c>
      <c r="P54">
        <v>3</v>
      </c>
      <c r="Q54" s="27">
        <v>0</v>
      </c>
      <c r="R54" s="27">
        <v>0</v>
      </c>
      <c r="S54" s="27">
        <v>0</v>
      </c>
    </row>
    <row r="55" spans="1:19">
      <c r="A55" t="s">
        <v>80</v>
      </c>
      <c r="B55" t="s">
        <v>455</v>
      </c>
      <c r="C55" t="s">
        <v>456</v>
      </c>
      <c r="D55" t="s">
        <v>2029</v>
      </c>
      <c r="E55" t="s">
        <v>2030</v>
      </c>
      <c r="F55" t="s">
        <v>2592</v>
      </c>
      <c r="G55" t="s">
        <v>2593</v>
      </c>
      <c r="H55" t="s">
        <v>2033</v>
      </c>
      <c r="I55" t="s">
        <v>2322</v>
      </c>
      <c r="J55" t="s">
        <v>162</v>
      </c>
      <c r="K55" s="62">
        <v>44742</v>
      </c>
      <c r="L55" t="s">
        <v>122</v>
      </c>
      <c r="M55" t="s">
        <v>1541</v>
      </c>
      <c r="N55" t="s">
        <v>1542</v>
      </c>
      <c r="O55">
        <v>0</v>
      </c>
      <c r="P55">
        <v>4</v>
      </c>
      <c r="Q55" s="27">
        <v>0</v>
      </c>
      <c r="R55" s="27">
        <v>0</v>
      </c>
      <c r="S55" s="27">
        <v>0</v>
      </c>
    </row>
    <row r="56" spans="1:19">
      <c r="A56" t="s">
        <v>80</v>
      </c>
      <c r="B56" t="s">
        <v>455</v>
      </c>
      <c r="C56" t="s">
        <v>456</v>
      </c>
      <c r="D56" t="s">
        <v>2029</v>
      </c>
      <c r="E56" t="s">
        <v>2030</v>
      </c>
      <c r="F56" t="s">
        <v>2592</v>
      </c>
      <c r="G56" t="s">
        <v>2593</v>
      </c>
      <c r="H56" t="s">
        <v>2033</v>
      </c>
      <c r="I56" t="s">
        <v>2322</v>
      </c>
      <c r="J56" t="s">
        <v>162</v>
      </c>
      <c r="K56" s="62">
        <v>44742</v>
      </c>
      <c r="L56" t="s">
        <v>122</v>
      </c>
      <c r="M56" t="s">
        <v>1582</v>
      </c>
      <c r="N56" t="s">
        <v>1583</v>
      </c>
      <c r="O56">
        <v>0</v>
      </c>
      <c r="P56">
        <v>3</v>
      </c>
      <c r="Q56" s="27">
        <v>0</v>
      </c>
      <c r="R56" s="27">
        <v>0</v>
      </c>
      <c r="S56" s="27">
        <v>0</v>
      </c>
    </row>
    <row r="57" spans="1:19">
      <c r="A57" t="s">
        <v>80</v>
      </c>
      <c r="B57" t="s">
        <v>455</v>
      </c>
      <c r="C57" t="s">
        <v>456</v>
      </c>
      <c r="D57" t="s">
        <v>2029</v>
      </c>
      <c r="E57" t="s">
        <v>2030</v>
      </c>
      <c r="F57" t="s">
        <v>2592</v>
      </c>
      <c r="G57" t="s">
        <v>2593</v>
      </c>
      <c r="H57" t="s">
        <v>2033</v>
      </c>
      <c r="I57" t="s">
        <v>2322</v>
      </c>
      <c r="J57" t="s">
        <v>162</v>
      </c>
      <c r="K57" s="62">
        <v>44742</v>
      </c>
      <c r="L57" t="s">
        <v>122</v>
      </c>
      <c r="M57" t="s">
        <v>1543</v>
      </c>
      <c r="N57" t="s">
        <v>1544</v>
      </c>
      <c r="O57">
        <v>0</v>
      </c>
      <c r="P57">
        <v>5</v>
      </c>
      <c r="Q57" s="27">
        <v>0</v>
      </c>
      <c r="R57" s="27">
        <v>0</v>
      </c>
      <c r="S57" s="27">
        <v>0</v>
      </c>
    </row>
    <row r="58" spans="1:19">
      <c r="A58" t="s">
        <v>80</v>
      </c>
      <c r="B58" t="s">
        <v>455</v>
      </c>
      <c r="C58" t="s">
        <v>456</v>
      </c>
      <c r="D58" t="s">
        <v>2029</v>
      </c>
      <c r="E58" t="s">
        <v>2030</v>
      </c>
      <c r="F58" t="s">
        <v>2592</v>
      </c>
      <c r="G58" t="s">
        <v>2593</v>
      </c>
      <c r="H58" t="s">
        <v>2033</v>
      </c>
      <c r="I58" t="s">
        <v>2322</v>
      </c>
      <c r="J58" t="s">
        <v>162</v>
      </c>
      <c r="K58" s="62">
        <v>44742</v>
      </c>
      <c r="L58" t="s">
        <v>122</v>
      </c>
      <c r="M58" t="s">
        <v>1608</v>
      </c>
      <c r="N58" t="s">
        <v>1609</v>
      </c>
      <c r="O58">
        <v>0</v>
      </c>
      <c r="P58">
        <v>3</v>
      </c>
      <c r="Q58" s="27">
        <v>0</v>
      </c>
      <c r="R58" s="27">
        <v>0</v>
      </c>
      <c r="S58" s="27">
        <v>0</v>
      </c>
    </row>
    <row r="59" spans="1:19">
      <c r="A59" t="s">
        <v>80</v>
      </c>
      <c r="B59" t="s">
        <v>455</v>
      </c>
      <c r="C59" t="s">
        <v>456</v>
      </c>
      <c r="D59" t="s">
        <v>2029</v>
      </c>
      <c r="E59" t="s">
        <v>2030</v>
      </c>
      <c r="F59" t="s">
        <v>2592</v>
      </c>
      <c r="G59" t="s">
        <v>2593</v>
      </c>
      <c r="H59" t="s">
        <v>2033</v>
      </c>
      <c r="I59" t="s">
        <v>2322</v>
      </c>
      <c r="J59" t="s">
        <v>162</v>
      </c>
      <c r="K59" s="62">
        <v>44742</v>
      </c>
      <c r="L59" t="s">
        <v>122</v>
      </c>
      <c r="M59" t="s">
        <v>1545</v>
      </c>
      <c r="N59" t="s">
        <v>1546</v>
      </c>
      <c r="O59">
        <v>0</v>
      </c>
      <c r="P59">
        <v>3</v>
      </c>
      <c r="Q59" s="27">
        <v>0</v>
      </c>
      <c r="R59" s="27">
        <v>0</v>
      </c>
      <c r="S59" s="27">
        <v>0</v>
      </c>
    </row>
    <row r="60" spans="1:19">
      <c r="A60" t="s">
        <v>80</v>
      </c>
      <c r="B60" t="s">
        <v>455</v>
      </c>
      <c r="C60" t="s">
        <v>456</v>
      </c>
      <c r="D60" t="s">
        <v>2029</v>
      </c>
      <c r="E60" t="s">
        <v>2030</v>
      </c>
      <c r="F60" t="s">
        <v>2592</v>
      </c>
      <c r="G60" t="s">
        <v>2593</v>
      </c>
      <c r="H60" t="s">
        <v>2033</v>
      </c>
      <c r="I60" t="s">
        <v>2322</v>
      </c>
      <c r="J60" t="s">
        <v>162</v>
      </c>
      <c r="K60" s="62">
        <v>44742</v>
      </c>
      <c r="L60" t="s">
        <v>122</v>
      </c>
      <c r="M60" t="s">
        <v>1584</v>
      </c>
      <c r="N60" t="s">
        <v>1585</v>
      </c>
      <c r="O60">
        <v>0</v>
      </c>
      <c r="P60">
        <v>1</v>
      </c>
      <c r="Q60" s="27">
        <v>0</v>
      </c>
      <c r="R60" s="27">
        <v>0</v>
      </c>
      <c r="S60" s="27">
        <v>0</v>
      </c>
    </row>
    <row r="61" spans="1:19">
      <c r="A61" t="s">
        <v>80</v>
      </c>
      <c r="B61" t="s">
        <v>455</v>
      </c>
      <c r="C61" t="s">
        <v>456</v>
      </c>
      <c r="D61" t="s">
        <v>2029</v>
      </c>
      <c r="E61" t="s">
        <v>2030</v>
      </c>
      <c r="F61" t="s">
        <v>2592</v>
      </c>
      <c r="G61" t="s">
        <v>2593</v>
      </c>
      <c r="H61" t="s">
        <v>2033</v>
      </c>
      <c r="I61" t="s">
        <v>2322</v>
      </c>
      <c r="J61" t="s">
        <v>162</v>
      </c>
      <c r="K61" s="62">
        <v>44742</v>
      </c>
      <c r="L61" t="s">
        <v>122</v>
      </c>
      <c r="M61" t="s">
        <v>1557</v>
      </c>
      <c r="N61" t="s">
        <v>1558</v>
      </c>
      <c r="O61">
        <v>0</v>
      </c>
      <c r="P61">
        <v>1</v>
      </c>
      <c r="Q61" s="27">
        <v>0</v>
      </c>
      <c r="R61" s="27">
        <v>0</v>
      </c>
      <c r="S61" s="27">
        <v>0</v>
      </c>
    </row>
    <row r="62" spans="1:19">
      <c r="A62" t="s">
        <v>80</v>
      </c>
      <c r="B62" t="s">
        <v>455</v>
      </c>
      <c r="C62" t="s">
        <v>456</v>
      </c>
      <c r="D62" t="s">
        <v>2029</v>
      </c>
      <c r="E62" t="s">
        <v>2030</v>
      </c>
      <c r="F62" t="s">
        <v>2592</v>
      </c>
      <c r="G62" t="s">
        <v>2593</v>
      </c>
      <c r="H62" t="s">
        <v>2033</v>
      </c>
      <c r="I62" t="s">
        <v>2322</v>
      </c>
      <c r="J62" t="s">
        <v>162</v>
      </c>
      <c r="K62" s="62">
        <v>44742</v>
      </c>
      <c r="L62" t="s">
        <v>122</v>
      </c>
      <c r="M62" t="s">
        <v>1559</v>
      </c>
      <c r="N62" t="s">
        <v>1560</v>
      </c>
      <c r="O62">
        <v>0</v>
      </c>
      <c r="P62">
        <v>1</v>
      </c>
      <c r="Q62" s="27">
        <v>0</v>
      </c>
      <c r="R62" s="27">
        <v>0</v>
      </c>
      <c r="S62" s="27">
        <v>0</v>
      </c>
    </row>
    <row r="63" spans="1:19">
      <c r="A63" t="s">
        <v>80</v>
      </c>
      <c r="B63" t="s">
        <v>455</v>
      </c>
      <c r="C63" t="s">
        <v>456</v>
      </c>
      <c r="D63" t="s">
        <v>2029</v>
      </c>
      <c r="E63" t="s">
        <v>2030</v>
      </c>
      <c r="F63" t="s">
        <v>2592</v>
      </c>
      <c r="G63" t="s">
        <v>2593</v>
      </c>
      <c r="H63" t="s">
        <v>2033</v>
      </c>
      <c r="I63" t="s">
        <v>2322</v>
      </c>
      <c r="J63" t="s">
        <v>162</v>
      </c>
      <c r="K63" s="62">
        <v>44742</v>
      </c>
      <c r="L63" t="s">
        <v>122</v>
      </c>
      <c r="M63" t="s">
        <v>424</v>
      </c>
      <c r="N63" t="s">
        <v>425</v>
      </c>
      <c r="O63">
        <v>0</v>
      </c>
      <c r="P63">
        <v>1</v>
      </c>
      <c r="Q63" s="27">
        <v>0</v>
      </c>
      <c r="R63" s="27">
        <v>0</v>
      </c>
      <c r="S63" s="27">
        <v>0</v>
      </c>
    </row>
    <row r="64" spans="1:19">
      <c r="A64" t="s">
        <v>80</v>
      </c>
      <c r="B64" t="s">
        <v>455</v>
      </c>
      <c r="C64" t="s">
        <v>456</v>
      </c>
      <c r="D64" t="s">
        <v>2029</v>
      </c>
      <c r="E64" t="s">
        <v>2030</v>
      </c>
      <c r="F64" t="s">
        <v>2592</v>
      </c>
      <c r="G64" t="s">
        <v>2593</v>
      </c>
      <c r="H64" t="s">
        <v>2033</v>
      </c>
      <c r="I64" t="s">
        <v>2322</v>
      </c>
      <c r="J64" t="s">
        <v>162</v>
      </c>
      <c r="K64" s="62">
        <v>44742</v>
      </c>
      <c r="L64" t="s">
        <v>122</v>
      </c>
      <c r="M64" t="s">
        <v>1565</v>
      </c>
      <c r="N64" t="s">
        <v>1566</v>
      </c>
      <c r="O64">
        <v>0</v>
      </c>
      <c r="P64">
        <v>2</v>
      </c>
      <c r="Q64" s="27">
        <v>0</v>
      </c>
      <c r="R64" s="27">
        <v>0</v>
      </c>
      <c r="S64" s="27">
        <v>0</v>
      </c>
    </row>
    <row r="65" spans="1:19">
      <c r="A65" t="s">
        <v>80</v>
      </c>
      <c r="B65" t="s">
        <v>455</v>
      </c>
      <c r="C65" t="s">
        <v>456</v>
      </c>
      <c r="D65" t="s">
        <v>2029</v>
      </c>
      <c r="E65" t="s">
        <v>2030</v>
      </c>
      <c r="F65" t="s">
        <v>2592</v>
      </c>
      <c r="G65" t="s">
        <v>2593</v>
      </c>
      <c r="H65" t="s">
        <v>2033</v>
      </c>
      <c r="I65" t="s">
        <v>2322</v>
      </c>
      <c r="J65" t="s">
        <v>162</v>
      </c>
      <c r="K65" s="62">
        <v>44742</v>
      </c>
      <c r="L65" t="s">
        <v>122</v>
      </c>
      <c r="M65" t="s">
        <v>1525</v>
      </c>
      <c r="N65" t="s">
        <v>1526</v>
      </c>
      <c r="O65">
        <v>13</v>
      </c>
      <c r="P65">
        <v>7</v>
      </c>
      <c r="Q65" s="27">
        <v>6.37</v>
      </c>
      <c r="R65" s="27">
        <v>0</v>
      </c>
      <c r="S65" s="27">
        <v>6.37</v>
      </c>
    </row>
    <row r="66" spans="1:19">
      <c r="A66" t="s">
        <v>80</v>
      </c>
      <c r="B66" t="s">
        <v>455</v>
      </c>
      <c r="C66" t="s">
        <v>456</v>
      </c>
      <c r="D66" t="s">
        <v>2029</v>
      </c>
      <c r="E66" t="s">
        <v>2030</v>
      </c>
      <c r="F66" t="s">
        <v>2592</v>
      </c>
      <c r="G66" t="s">
        <v>2593</v>
      </c>
      <c r="H66" t="s">
        <v>2033</v>
      </c>
      <c r="I66" t="s">
        <v>2322</v>
      </c>
      <c r="J66" t="s">
        <v>162</v>
      </c>
      <c r="K66" s="62">
        <v>44742</v>
      </c>
      <c r="L66" t="s">
        <v>122</v>
      </c>
      <c r="M66" t="s">
        <v>1527</v>
      </c>
      <c r="N66" t="s">
        <v>1528</v>
      </c>
      <c r="O66">
        <v>0</v>
      </c>
      <c r="P66">
        <v>1</v>
      </c>
      <c r="Q66" s="27">
        <v>0</v>
      </c>
      <c r="R66" s="27">
        <v>0</v>
      </c>
      <c r="S66" s="27">
        <v>0</v>
      </c>
    </row>
    <row r="67" spans="1:19">
      <c r="A67" t="s">
        <v>80</v>
      </c>
      <c r="B67" t="s">
        <v>455</v>
      </c>
      <c r="C67" t="s">
        <v>456</v>
      </c>
      <c r="D67" t="s">
        <v>2029</v>
      </c>
      <c r="E67" t="s">
        <v>2030</v>
      </c>
      <c r="F67" t="s">
        <v>2592</v>
      </c>
      <c r="G67" t="s">
        <v>2593</v>
      </c>
      <c r="H67" t="s">
        <v>2033</v>
      </c>
      <c r="I67" t="s">
        <v>2322</v>
      </c>
      <c r="J67" t="s">
        <v>162</v>
      </c>
      <c r="K67" s="62">
        <v>44742</v>
      </c>
      <c r="L67" t="s">
        <v>122</v>
      </c>
      <c r="M67" t="s">
        <v>1529</v>
      </c>
      <c r="N67" t="s">
        <v>1530</v>
      </c>
      <c r="O67">
        <v>0</v>
      </c>
      <c r="P67">
        <v>5</v>
      </c>
      <c r="Q67" s="27">
        <v>0</v>
      </c>
      <c r="R67" s="27">
        <v>0</v>
      </c>
      <c r="S67" s="27">
        <v>0</v>
      </c>
    </row>
    <row r="68" spans="1:19">
      <c r="A68" t="s">
        <v>80</v>
      </c>
      <c r="B68" t="s">
        <v>455</v>
      </c>
      <c r="C68" t="s">
        <v>456</v>
      </c>
      <c r="D68" t="s">
        <v>2029</v>
      </c>
      <c r="E68" t="s">
        <v>2030</v>
      </c>
      <c r="F68" t="s">
        <v>2592</v>
      </c>
      <c r="G68" t="s">
        <v>2593</v>
      </c>
      <c r="H68" t="s">
        <v>2033</v>
      </c>
      <c r="I68" t="s">
        <v>2322</v>
      </c>
      <c r="J68" t="s">
        <v>162</v>
      </c>
      <c r="K68" s="62">
        <v>44742</v>
      </c>
      <c r="L68" t="s">
        <v>122</v>
      </c>
      <c r="M68" t="s">
        <v>1592</v>
      </c>
      <c r="N68" t="s">
        <v>1593</v>
      </c>
      <c r="O68">
        <v>0</v>
      </c>
      <c r="P68">
        <v>5</v>
      </c>
      <c r="Q68" s="27">
        <v>0</v>
      </c>
      <c r="R68" s="27">
        <v>0</v>
      </c>
      <c r="S68" s="27">
        <v>0</v>
      </c>
    </row>
    <row r="69" spans="1:19">
      <c r="A69" t="s">
        <v>80</v>
      </c>
      <c r="B69" t="s">
        <v>455</v>
      </c>
      <c r="C69" t="s">
        <v>456</v>
      </c>
      <c r="D69" t="s">
        <v>2029</v>
      </c>
      <c r="E69" t="s">
        <v>2030</v>
      </c>
      <c r="F69" t="s">
        <v>2592</v>
      </c>
      <c r="G69" t="s">
        <v>2593</v>
      </c>
      <c r="H69" t="s">
        <v>2033</v>
      </c>
      <c r="I69" t="s">
        <v>2322</v>
      </c>
      <c r="J69" t="s">
        <v>162</v>
      </c>
      <c r="K69" s="62">
        <v>44742</v>
      </c>
      <c r="L69" t="s">
        <v>122</v>
      </c>
      <c r="M69" t="s">
        <v>1594</v>
      </c>
      <c r="N69" t="s">
        <v>1595</v>
      </c>
      <c r="O69">
        <v>0</v>
      </c>
      <c r="P69">
        <v>3</v>
      </c>
      <c r="Q69" s="27">
        <v>0</v>
      </c>
      <c r="R69" s="27">
        <v>0</v>
      </c>
      <c r="S69" s="27">
        <v>0</v>
      </c>
    </row>
    <row r="70" spans="1:19">
      <c r="A70" t="s">
        <v>80</v>
      </c>
      <c r="B70" t="s">
        <v>455</v>
      </c>
      <c r="C70" t="s">
        <v>456</v>
      </c>
      <c r="D70" t="s">
        <v>2029</v>
      </c>
      <c r="E70" t="s">
        <v>2030</v>
      </c>
      <c r="F70" t="s">
        <v>2592</v>
      </c>
      <c r="G70" t="s">
        <v>2593</v>
      </c>
      <c r="H70" t="s">
        <v>2033</v>
      </c>
      <c r="I70" t="s">
        <v>2322</v>
      </c>
      <c r="J70" t="s">
        <v>162</v>
      </c>
      <c r="K70" s="62">
        <v>44742</v>
      </c>
      <c r="L70" t="s">
        <v>122</v>
      </c>
      <c r="M70" t="s">
        <v>1596</v>
      </c>
      <c r="N70" t="s">
        <v>1597</v>
      </c>
      <c r="O70">
        <v>0</v>
      </c>
      <c r="P70">
        <v>3</v>
      </c>
      <c r="Q70" s="27">
        <v>0</v>
      </c>
      <c r="R70" s="27">
        <v>0</v>
      </c>
      <c r="S70" s="27">
        <v>0</v>
      </c>
    </row>
    <row r="71" spans="1:19">
      <c r="A71" t="s">
        <v>80</v>
      </c>
      <c r="B71" t="s">
        <v>455</v>
      </c>
      <c r="C71" t="s">
        <v>456</v>
      </c>
      <c r="D71" t="s">
        <v>2029</v>
      </c>
      <c r="E71" t="s">
        <v>2030</v>
      </c>
      <c r="F71" t="s">
        <v>2592</v>
      </c>
      <c r="G71" t="s">
        <v>2593</v>
      </c>
      <c r="H71" t="s">
        <v>2033</v>
      </c>
      <c r="I71" t="s">
        <v>2322</v>
      </c>
      <c r="J71" t="s">
        <v>162</v>
      </c>
      <c r="K71" s="62">
        <v>44742</v>
      </c>
      <c r="L71" t="s">
        <v>122</v>
      </c>
      <c r="M71" t="s">
        <v>1533</v>
      </c>
      <c r="N71" t="s">
        <v>1534</v>
      </c>
      <c r="O71">
        <v>0</v>
      </c>
      <c r="P71">
        <v>2</v>
      </c>
      <c r="Q71" s="27">
        <v>0</v>
      </c>
      <c r="R71" s="27">
        <v>0</v>
      </c>
      <c r="S71" s="27">
        <v>0</v>
      </c>
    </row>
    <row r="72" spans="1:19">
      <c r="A72" t="s">
        <v>80</v>
      </c>
      <c r="B72" t="s">
        <v>455</v>
      </c>
      <c r="C72" t="s">
        <v>456</v>
      </c>
      <c r="D72" t="s">
        <v>2029</v>
      </c>
      <c r="E72" t="s">
        <v>2030</v>
      </c>
      <c r="F72" t="s">
        <v>2592</v>
      </c>
      <c r="G72" t="s">
        <v>2593</v>
      </c>
      <c r="H72" t="s">
        <v>2033</v>
      </c>
      <c r="I72" t="s">
        <v>2322</v>
      </c>
      <c r="J72" t="s">
        <v>162</v>
      </c>
      <c r="K72" s="62">
        <v>44742</v>
      </c>
      <c r="L72" t="s">
        <v>122</v>
      </c>
      <c r="M72" t="s">
        <v>1600</v>
      </c>
      <c r="N72" t="s">
        <v>1601</v>
      </c>
      <c r="O72">
        <v>0</v>
      </c>
      <c r="P72">
        <v>4</v>
      </c>
      <c r="Q72" s="27">
        <v>0</v>
      </c>
      <c r="R72" s="27">
        <v>0</v>
      </c>
      <c r="S72" s="27">
        <v>0</v>
      </c>
    </row>
    <row r="73" spans="1:19">
      <c r="A73" t="s">
        <v>80</v>
      </c>
      <c r="B73" t="s">
        <v>455</v>
      </c>
      <c r="C73" t="s">
        <v>456</v>
      </c>
      <c r="D73" t="s">
        <v>2029</v>
      </c>
      <c r="E73" t="s">
        <v>2030</v>
      </c>
      <c r="F73" t="s">
        <v>2592</v>
      </c>
      <c r="G73" t="s">
        <v>2593</v>
      </c>
      <c r="H73" t="s">
        <v>2033</v>
      </c>
      <c r="I73" t="s">
        <v>2322</v>
      </c>
      <c r="J73" t="s">
        <v>162</v>
      </c>
      <c r="K73" s="62">
        <v>44742</v>
      </c>
      <c r="L73" t="s">
        <v>122</v>
      </c>
      <c r="M73" t="s">
        <v>1580</v>
      </c>
      <c r="N73" t="s">
        <v>1581</v>
      </c>
      <c r="O73">
        <v>0</v>
      </c>
      <c r="P73">
        <v>3</v>
      </c>
      <c r="Q73" s="27">
        <v>0</v>
      </c>
      <c r="R73" s="27">
        <v>0</v>
      </c>
      <c r="S73" s="27">
        <v>0</v>
      </c>
    </row>
    <row r="74" spans="1:19">
      <c r="A74" t="s">
        <v>80</v>
      </c>
      <c r="B74" t="s">
        <v>455</v>
      </c>
      <c r="C74" t="s">
        <v>456</v>
      </c>
      <c r="D74" t="s">
        <v>2029</v>
      </c>
      <c r="E74" t="s">
        <v>2030</v>
      </c>
      <c r="F74" t="s">
        <v>2592</v>
      </c>
      <c r="G74" t="s">
        <v>2593</v>
      </c>
      <c r="H74" t="s">
        <v>2033</v>
      </c>
      <c r="I74" t="s">
        <v>2322</v>
      </c>
      <c r="J74" t="s">
        <v>162</v>
      </c>
      <c r="K74" s="62">
        <v>44742</v>
      </c>
      <c r="L74" t="s">
        <v>122</v>
      </c>
      <c r="M74" t="s">
        <v>1541</v>
      </c>
      <c r="N74" t="s">
        <v>1542</v>
      </c>
      <c r="O74">
        <v>0</v>
      </c>
      <c r="P74">
        <v>21</v>
      </c>
      <c r="Q74" s="27">
        <v>0</v>
      </c>
      <c r="R74" s="27">
        <v>0</v>
      </c>
      <c r="S74" s="27">
        <v>0</v>
      </c>
    </row>
    <row r="75" spans="1:19">
      <c r="A75" t="s">
        <v>80</v>
      </c>
      <c r="B75" t="s">
        <v>455</v>
      </c>
      <c r="C75" t="s">
        <v>456</v>
      </c>
      <c r="D75" t="s">
        <v>2029</v>
      </c>
      <c r="E75" t="s">
        <v>2030</v>
      </c>
      <c r="F75" t="s">
        <v>2592</v>
      </c>
      <c r="G75" t="s">
        <v>2593</v>
      </c>
      <c r="H75" t="s">
        <v>2033</v>
      </c>
      <c r="I75" t="s">
        <v>2322</v>
      </c>
      <c r="J75" t="s">
        <v>162</v>
      </c>
      <c r="K75" s="62">
        <v>44742</v>
      </c>
      <c r="L75" t="s">
        <v>122</v>
      </c>
      <c r="M75" t="s">
        <v>1582</v>
      </c>
      <c r="N75" t="s">
        <v>1583</v>
      </c>
      <c r="O75">
        <v>0</v>
      </c>
      <c r="P75">
        <v>3</v>
      </c>
      <c r="Q75" s="27">
        <v>0</v>
      </c>
      <c r="R75" s="27">
        <v>0</v>
      </c>
      <c r="S75" s="27">
        <v>0</v>
      </c>
    </row>
    <row r="76" spans="1:19">
      <c r="A76" t="s">
        <v>80</v>
      </c>
      <c r="B76" t="s">
        <v>455</v>
      </c>
      <c r="C76" t="s">
        <v>456</v>
      </c>
      <c r="D76" t="s">
        <v>2029</v>
      </c>
      <c r="E76" t="s">
        <v>2030</v>
      </c>
      <c r="F76" t="s">
        <v>2592</v>
      </c>
      <c r="G76" t="s">
        <v>2593</v>
      </c>
      <c r="H76" t="s">
        <v>2033</v>
      </c>
      <c r="I76" t="s">
        <v>2322</v>
      </c>
      <c r="J76" t="s">
        <v>162</v>
      </c>
      <c r="K76" s="62">
        <v>44742</v>
      </c>
      <c r="L76" t="s">
        <v>122</v>
      </c>
      <c r="M76" t="s">
        <v>1543</v>
      </c>
      <c r="N76" t="s">
        <v>1544</v>
      </c>
      <c r="O76">
        <v>0</v>
      </c>
      <c r="P76">
        <v>21</v>
      </c>
      <c r="Q76" s="27">
        <v>0</v>
      </c>
      <c r="R76" s="27">
        <v>0</v>
      </c>
      <c r="S76" s="27">
        <v>0</v>
      </c>
    </row>
    <row r="77" spans="1:19">
      <c r="A77" t="s">
        <v>80</v>
      </c>
      <c r="B77" t="s">
        <v>455</v>
      </c>
      <c r="C77" t="s">
        <v>456</v>
      </c>
      <c r="D77" t="s">
        <v>2029</v>
      </c>
      <c r="E77" t="s">
        <v>2030</v>
      </c>
      <c r="F77" t="s">
        <v>2592</v>
      </c>
      <c r="G77" t="s">
        <v>2593</v>
      </c>
      <c r="H77" t="s">
        <v>2033</v>
      </c>
      <c r="I77" t="s">
        <v>2322</v>
      </c>
      <c r="J77" t="s">
        <v>162</v>
      </c>
      <c r="K77" s="62">
        <v>44742</v>
      </c>
      <c r="L77" t="s">
        <v>122</v>
      </c>
      <c r="M77" t="s">
        <v>1608</v>
      </c>
      <c r="N77" t="s">
        <v>1609</v>
      </c>
      <c r="O77">
        <v>0</v>
      </c>
      <c r="P77">
        <v>3</v>
      </c>
      <c r="Q77" s="27">
        <v>0</v>
      </c>
      <c r="R77" s="27">
        <v>0</v>
      </c>
      <c r="S77" s="27">
        <v>0</v>
      </c>
    </row>
    <row r="78" spans="1:19">
      <c r="A78" t="s">
        <v>80</v>
      </c>
      <c r="B78" t="s">
        <v>455</v>
      </c>
      <c r="C78" t="s">
        <v>456</v>
      </c>
      <c r="D78" t="s">
        <v>2029</v>
      </c>
      <c r="E78" t="s">
        <v>2030</v>
      </c>
      <c r="F78" t="s">
        <v>2592</v>
      </c>
      <c r="G78" t="s">
        <v>2593</v>
      </c>
      <c r="H78" t="s">
        <v>2033</v>
      </c>
      <c r="I78" t="s">
        <v>2322</v>
      </c>
      <c r="J78" t="s">
        <v>162</v>
      </c>
      <c r="K78" s="62">
        <v>44742</v>
      </c>
      <c r="L78" t="s">
        <v>122</v>
      </c>
      <c r="M78" t="s">
        <v>1545</v>
      </c>
      <c r="N78" t="s">
        <v>1546</v>
      </c>
      <c r="O78">
        <v>0</v>
      </c>
      <c r="P78">
        <v>3</v>
      </c>
      <c r="Q78" s="27">
        <v>0</v>
      </c>
      <c r="R78" s="27">
        <v>0</v>
      </c>
      <c r="S78" s="27">
        <v>0</v>
      </c>
    </row>
    <row r="79" spans="1:19">
      <c r="A79" t="s">
        <v>80</v>
      </c>
      <c r="B79" t="s">
        <v>455</v>
      </c>
      <c r="C79" t="s">
        <v>456</v>
      </c>
      <c r="D79" t="s">
        <v>2029</v>
      </c>
      <c r="E79" t="s">
        <v>2030</v>
      </c>
      <c r="F79" t="s">
        <v>2592</v>
      </c>
      <c r="G79" t="s">
        <v>2593</v>
      </c>
      <c r="H79" t="s">
        <v>2033</v>
      </c>
      <c r="I79" t="s">
        <v>2322</v>
      </c>
      <c r="J79" t="s">
        <v>162</v>
      </c>
      <c r="K79" s="62">
        <v>44742</v>
      </c>
      <c r="L79" t="s">
        <v>122</v>
      </c>
      <c r="M79" t="s">
        <v>1590</v>
      </c>
      <c r="N79" t="s">
        <v>1591</v>
      </c>
      <c r="O79">
        <v>0</v>
      </c>
      <c r="P79">
        <v>4</v>
      </c>
      <c r="Q79" s="27">
        <v>0</v>
      </c>
      <c r="R79" s="27">
        <v>0</v>
      </c>
      <c r="S79" s="27">
        <v>0</v>
      </c>
    </row>
    <row r="80" spans="1:19">
      <c r="A80" t="s">
        <v>80</v>
      </c>
      <c r="B80" t="s">
        <v>455</v>
      </c>
      <c r="C80" t="s">
        <v>456</v>
      </c>
      <c r="D80" t="s">
        <v>2029</v>
      </c>
      <c r="E80" t="s">
        <v>2030</v>
      </c>
      <c r="F80" t="s">
        <v>2592</v>
      </c>
      <c r="G80" t="s">
        <v>2593</v>
      </c>
      <c r="H80" t="s">
        <v>2033</v>
      </c>
      <c r="I80" t="s">
        <v>2322</v>
      </c>
      <c r="J80" t="s">
        <v>162</v>
      </c>
      <c r="K80" s="62">
        <v>44742</v>
      </c>
      <c r="L80" t="s">
        <v>122</v>
      </c>
      <c r="M80" t="s">
        <v>1547</v>
      </c>
      <c r="N80" t="s">
        <v>1548</v>
      </c>
      <c r="O80">
        <v>0</v>
      </c>
      <c r="P80">
        <v>1</v>
      </c>
      <c r="Q80" s="27">
        <v>0</v>
      </c>
      <c r="R80" s="27">
        <v>0</v>
      </c>
      <c r="S80" s="27">
        <v>0</v>
      </c>
    </row>
    <row r="81" spans="1:19">
      <c r="A81" t="s">
        <v>80</v>
      </c>
      <c r="B81" t="s">
        <v>455</v>
      </c>
      <c r="C81" t="s">
        <v>456</v>
      </c>
      <c r="D81" t="s">
        <v>2029</v>
      </c>
      <c r="E81" t="s">
        <v>2030</v>
      </c>
      <c r="F81" t="s">
        <v>2592</v>
      </c>
      <c r="G81" t="s">
        <v>2593</v>
      </c>
      <c r="H81" t="s">
        <v>2033</v>
      </c>
      <c r="I81" t="s">
        <v>2322</v>
      </c>
      <c r="J81" t="s">
        <v>162</v>
      </c>
      <c r="K81" s="62">
        <v>44742</v>
      </c>
      <c r="L81" t="s">
        <v>122</v>
      </c>
      <c r="M81" t="s">
        <v>1549</v>
      </c>
      <c r="N81" t="s">
        <v>1550</v>
      </c>
      <c r="O81">
        <v>0</v>
      </c>
      <c r="P81">
        <v>1</v>
      </c>
      <c r="Q81" s="27">
        <v>0</v>
      </c>
      <c r="R81" s="27">
        <v>0</v>
      </c>
      <c r="S81" s="27">
        <v>0</v>
      </c>
    </row>
    <row r="82" spans="1:19">
      <c r="A82" t="s">
        <v>80</v>
      </c>
      <c r="B82" t="s">
        <v>455</v>
      </c>
      <c r="C82" t="s">
        <v>456</v>
      </c>
      <c r="D82" t="s">
        <v>2029</v>
      </c>
      <c r="E82" t="s">
        <v>2030</v>
      </c>
      <c r="F82" t="s">
        <v>2592</v>
      </c>
      <c r="G82" t="s">
        <v>2593</v>
      </c>
      <c r="H82" t="s">
        <v>2033</v>
      </c>
      <c r="I82" t="s">
        <v>2322</v>
      </c>
      <c r="J82" t="s">
        <v>162</v>
      </c>
      <c r="K82" s="62">
        <v>44742</v>
      </c>
      <c r="L82" t="s">
        <v>122</v>
      </c>
      <c r="M82" t="s">
        <v>1612</v>
      </c>
      <c r="N82" t="s">
        <v>1613</v>
      </c>
      <c r="O82">
        <v>0</v>
      </c>
      <c r="P82">
        <v>1</v>
      </c>
      <c r="Q82" s="27">
        <v>0</v>
      </c>
      <c r="R82" s="27">
        <v>0</v>
      </c>
      <c r="S82" s="27">
        <v>0</v>
      </c>
    </row>
    <row r="83" spans="1:19">
      <c r="A83" t="s">
        <v>80</v>
      </c>
      <c r="B83" t="s">
        <v>455</v>
      </c>
      <c r="C83" t="s">
        <v>456</v>
      </c>
      <c r="D83" t="s">
        <v>2029</v>
      </c>
      <c r="E83" t="s">
        <v>2030</v>
      </c>
      <c r="F83" t="s">
        <v>2592</v>
      </c>
      <c r="G83" t="s">
        <v>2593</v>
      </c>
      <c r="H83" t="s">
        <v>2033</v>
      </c>
      <c r="I83" t="s">
        <v>2322</v>
      </c>
      <c r="J83" t="s">
        <v>162</v>
      </c>
      <c r="K83" s="62">
        <v>44742</v>
      </c>
      <c r="L83" t="s">
        <v>122</v>
      </c>
      <c r="M83" t="s">
        <v>1584</v>
      </c>
      <c r="N83" t="s">
        <v>1585</v>
      </c>
      <c r="O83">
        <v>0</v>
      </c>
      <c r="P83">
        <v>5</v>
      </c>
      <c r="Q83" s="27">
        <v>0</v>
      </c>
      <c r="R83" s="27">
        <v>0</v>
      </c>
      <c r="S83" s="27">
        <v>0</v>
      </c>
    </row>
    <row r="84" spans="1:19">
      <c r="A84" t="s">
        <v>80</v>
      </c>
      <c r="B84" t="s">
        <v>455</v>
      </c>
      <c r="C84" t="s">
        <v>456</v>
      </c>
      <c r="D84" t="s">
        <v>2029</v>
      </c>
      <c r="E84" t="s">
        <v>2030</v>
      </c>
      <c r="F84" t="s">
        <v>2592</v>
      </c>
      <c r="G84" t="s">
        <v>2593</v>
      </c>
      <c r="H84" t="s">
        <v>2033</v>
      </c>
      <c r="I84" t="s">
        <v>2322</v>
      </c>
      <c r="J84" t="s">
        <v>162</v>
      </c>
      <c r="K84" s="62">
        <v>44742</v>
      </c>
      <c r="L84" t="s">
        <v>122</v>
      </c>
      <c r="M84" t="s">
        <v>1614</v>
      </c>
      <c r="N84" t="s">
        <v>1615</v>
      </c>
      <c r="O84">
        <v>0</v>
      </c>
      <c r="P84">
        <v>1</v>
      </c>
      <c r="Q84" s="27">
        <v>0</v>
      </c>
      <c r="R84" s="27">
        <v>0</v>
      </c>
      <c r="S84" s="27">
        <v>0</v>
      </c>
    </row>
    <row r="85" spans="1:19">
      <c r="A85" t="s">
        <v>80</v>
      </c>
      <c r="B85" t="s">
        <v>455</v>
      </c>
      <c r="C85" t="s">
        <v>456</v>
      </c>
      <c r="D85" t="s">
        <v>2029</v>
      </c>
      <c r="E85" t="s">
        <v>2030</v>
      </c>
      <c r="F85" t="s">
        <v>2592</v>
      </c>
      <c r="G85" t="s">
        <v>2593</v>
      </c>
      <c r="H85" t="s">
        <v>2033</v>
      </c>
      <c r="I85" t="s">
        <v>2322</v>
      </c>
      <c r="J85" t="s">
        <v>162</v>
      </c>
      <c r="K85" s="62">
        <v>44742</v>
      </c>
      <c r="L85" t="s">
        <v>122</v>
      </c>
      <c r="M85" t="s">
        <v>1555</v>
      </c>
      <c r="N85" t="s">
        <v>1556</v>
      </c>
      <c r="O85">
        <v>0</v>
      </c>
      <c r="P85">
        <v>1</v>
      </c>
      <c r="Q85" s="27">
        <v>0</v>
      </c>
      <c r="R85" s="27">
        <v>0</v>
      </c>
      <c r="S85" s="27">
        <v>0</v>
      </c>
    </row>
    <row r="86" spans="1:19">
      <c r="A86" t="s">
        <v>80</v>
      </c>
      <c r="B86" t="s">
        <v>455</v>
      </c>
      <c r="C86" t="s">
        <v>456</v>
      </c>
      <c r="D86" t="s">
        <v>2029</v>
      </c>
      <c r="E86" t="s">
        <v>2030</v>
      </c>
      <c r="F86" t="s">
        <v>2592</v>
      </c>
      <c r="G86" t="s">
        <v>2593</v>
      </c>
      <c r="H86" t="s">
        <v>2033</v>
      </c>
      <c r="I86" t="s">
        <v>2322</v>
      </c>
      <c r="J86" t="s">
        <v>162</v>
      </c>
      <c r="K86" s="62">
        <v>44742</v>
      </c>
      <c r="L86" t="s">
        <v>122</v>
      </c>
      <c r="M86" t="s">
        <v>1557</v>
      </c>
      <c r="N86" t="s">
        <v>1558</v>
      </c>
      <c r="O86">
        <v>0</v>
      </c>
      <c r="P86">
        <v>6</v>
      </c>
      <c r="Q86" s="27">
        <v>0</v>
      </c>
      <c r="R86" s="27">
        <v>0</v>
      </c>
      <c r="S86" s="27">
        <v>0</v>
      </c>
    </row>
    <row r="87" spans="1:19">
      <c r="A87" t="s">
        <v>80</v>
      </c>
      <c r="B87" t="s">
        <v>455</v>
      </c>
      <c r="C87" t="s">
        <v>456</v>
      </c>
      <c r="D87" t="s">
        <v>2029</v>
      </c>
      <c r="E87" t="s">
        <v>2030</v>
      </c>
      <c r="F87" t="s">
        <v>2592</v>
      </c>
      <c r="G87" t="s">
        <v>2593</v>
      </c>
      <c r="H87" t="s">
        <v>2033</v>
      </c>
      <c r="I87" t="s">
        <v>2322</v>
      </c>
      <c r="J87" t="s">
        <v>162</v>
      </c>
      <c r="K87" s="62">
        <v>44742</v>
      </c>
      <c r="L87" t="s">
        <v>122</v>
      </c>
      <c r="M87" t="s">
        <v>1559</v>
      </c>
      <c r="N87" t="s">
        <v>1560</v>
      </c>
      <c r="O87">
        <v>0</v>
      </c>
      <c r="P87">
        <v>4</v>
      </c>
      <c r="Q87" s="27">
        <v>0</v>
      </c>
      <c r="R87" s="27">
        <v>0</v>
      </c>
      <c r="S87" s="27">
        <v>0</v>
      </c>
    </row>
    <row r="88" spans="1:19">
      <c r="A88" t="s">
        <v>80</v>
      </c>
      <c r="B88" t="s">
        <v>455</v>
      </c>
      <c r="C88" t="s">
        <v>456</v>
      </c>
      <c r="D88" t="s">
        <v>2029</v>
      </c>
      <c r="E88" t="s">
        <v>2030</v>
      </c>
      <c r="F88" t="s">
        <v>2592</v>
      </c>
      <c r="G88" t="s">
        <v>2593</v>
      </c>
      <c r="H88" t="s">
        <v>2033</v>
      </c>
      <c r="I88" t="s">
        <v>2322</v>
      </c>
      <c r="J88" t="s">
        <v>162</v>
      </c>
      <c r="K88" s="62">
        <v>44742</v>
      </c>
      <c r="L88" t="s">
        <v>122</v>
      </c>
      <c r="M88" t="s">
        <v>1561</v>
      </c>
      <c r="N88" t="s">
        <v>1562</v>
      </c>
      <c r="O88">
        <v>0</v>
      </c>
      <c r="P88">
        <v>1</v>
      </c>
      <c r="Q88" s="27">
        <v>0</v>
      </c>
      <c r="R88" s="27">
        <v>0</v>
      </c>
      <c r="S88" s="27">
        <v>0</v>
      </c>
    </row>
    <row r="89" spans="1:19">
      <c r="A89" t="s">
        <v>80</v>
      </c>
      <c r="B89" t="s">
        <v>455</v>
      </c>
      <c r="C89" t="s">
        <v>456</v>
      </c>
      <c r="D89" t="s">
        <v>2029</v>
      </c>
      <c r="E89" t="s">
        <v>2030</v>
      </c>
      <c r="F89" t="s">
        <v>2592</v>
      </c>
      <c r="G89" t="s">
        <v>2593</v>
      </c>
      <c r="H89" t="s">
        <v>2033</v>
      </c>
      <c r="I89" t="s">
        <v>2322</v>
      </c>
      <c r="J89" t="s">
        <v>162</v>
      </c>
      <c r="K89" s="62">
        <v>44742</v>
      </c>
      <c r="L89" t="s">
        <v>122</v>
      </c>
      <c r="M89" t="s">
        <v>424</v>
      </c>
      <c r="N89" t="s">
        <v>425</v>
      </c>
      <c r="O89">
        <v>0</v>
      </c>
      <c r="P89">
        <v>6</v>
      </c>
      <c r="Q89" s="27">
        <v>0</v>
      </c>
      <c r="R89" s="27">
        <v>0</v>
      </c>
      <c r="S89" s="27">
        <v>0</v>
      </c>
    </row>
    <row r="90" spans="1:19">
      <c r="A90" t="s">
        <v>80</v>
      </c>
      <c r="B90" t="s">
        <v>455</v>
      </c>
      <c r="C90" t="s">
        <v>456</v>
      </c>
      <c r="D90" t="s">
        <v>2029</v>
      </c>
      <c r="E90" t="s">
        <v>2030</v>
      </c>
      <c r="F90" t="s">
        <v>2592</v>
      </c>
      <c r="G90" t="s">
        <v>2593</v>
      </c>
      <c r="H90" t="s">
        <v>2033</v>
      </c>
      <c r="I90" t="s">
        <v>2322</v>
      </c>
      <c r="J90" t="s">
        <v>162</v>
      </c>
      <c r="K90" s="62">
        <v>44742</v>
      </c>
      <c r="L90" t="s">
        <v>122</v>
      </c>
      <c r="M90" t="s">
        <v>1565</v>
      </c>
      <c r="N90" t="s">
        <v>1566</v>
      </c>
      <c r="O90">
        <v>0</v>
      </c>
      <c r="P90">
        <v>1</v>
      </c>
      <c r="Q90" s="27">
        <v>0</v>
      </c>
      <c r="R90" s="27">
        <v>0</v>
      </c>
      <c r="S90" s="27">
        <v>0</v>
      </c>
    </row>
    <row r="91" spans="1:19">
      <c r="A91" t="s">
        <v>80</v>
      </c>
      <c r="B91" t="s">
        <v>455</v>
      </c>
      <c r="C91" t="s">
        <v>456</v>
      </c>
      <c r="D91" t="s">
        <v>2029</v>
      </c>
      <c r="E91" t="s">
        <v>2030</v>
      </c>
      <c r="F91" t="s">
        <v>2592</v>
      </c>
      <c r="G91" t="s">
        <v>2593</v>
      </c>
      <c r="H91" t="s">
        <v>2033</v>
      </c>
      <c r="I91" t="s">
        <v>2322</v>
      </c>
      <c r="J91" t="s">
        <v>162</v>
      </c>
      <c r="K91" s="62">
        <v>44742</v>
      </c>
      <c r="L91" t="s">
        <v>122</v>
      </c>
      <c r="M91" t="s">
        <v>1567</v>
      </c>
      <c r="N91" t="s">
        <v>1568</v>
      </c>
      <c r="O91">
        <v>0</v>
      </c>
      <c r="P91">
        <v>4</v>
      </c>
      <c r="Q91" s="27">
        <v>0</v>
      </c>
      <c r="R91" s="27">
        <v>0</v>
      </c>
      <c r="S91" s="27">
        <v>0</v>
      </c>
    </row>
    <row r="92" spans="1:19">
      <c r="A92" t="s">
        <v>80</v>
      </c>
      <c r="B92" t="s">
        <v>455</v>
      </c>
      <c r="C92" t="s">
        <v>456</v>
      </c>
      <c r="D92" t="s">
        <v>2029</v>
      </c>
      <c r="E92" t="s">
        <v>2030</v>
      </c>
      <c r="F92" t="s">
        <v>2592</v>
      </c>
      <c r="G92" t="s">
        <v>2593</v>
      </c>
      <c r="H92" t="s">
        <v>2033</v>
      </c>
      <c r="I92" t="s">
        <v>2322</v>
      </c>
      <c r="J92" t="s">
        <v>162</v>
      </c>
      <c r="K92" s="62">
        <v>44742</v>
      </c>
      <c r="L92" t="s">
        <v>122</v>
      </c>
      <c r="M92" t="s">
        <v>1571</v>
      </c>
      <c r="N92" t="s">
        <v>1572</v>
      </c>
      <c r="O92">
        <v>0</v>
      </c>
      <c r="P92">
        <v>1</v>
      </c>
      <c r="Q92" s="27">
        <v>0</v>
      </c>
      <c r="R92" s="27">
        <v>0</v>
      </c>
      <c r="S92" s="27">
        <v>0</v>
      </c>
    </row>
    <row r="93" spans="1:19">
      <c r="A93" t="s">
        <v>80</v>
      </c>
      <c r="B93" t="s">
        <v>455</v>
      </c>
      <c r="C93" t="s">
        <v>456</v>
      </c>
      <c r="D93" t="s">
        <v>2029</v>
      </c>
      <c r="E93" t="s">
        <v>2030</v>
      </c>
      <c r="F93" t="s">
        <v>2592</v>
      </c>
      <c r="G93" t="s">
        <v>2593</v>
      </c>
      <c r="H93" t="s">
        <v>2033</v>
      </c>
      <c r="I93" t="s">
        <v>2322</v>
      </c>
      <c r="J93" t="s">
        <v>162</v>
      </c>
      <c r="K93" s="62">
        <v>44742</v>
      </c>
      <c r="L93" t="s">
        <v>122</v>
      </c>
      <c r="M93" t="s">
        <v>1573</v>
      </c>
      <c r="N93" t="s">
        <v>1574</v>
      </c>
      <c r="O93">
        <v>0</v>
      </c>
      <c r="P93">
        <v>1</v>
      </c>
      <c r="Q93" s="27">
        <v>0</v>
      </c>
      <c r="R93" s="27">
        <v>0</v>
      </c>
      <c r="S93" s="27">
        <v>0</v>
      </c>
    </row>
    <row r="94" spans="1:19">
      <c r="A94" t="s">
        <v>80</v>
      </c>
      <c r="B94" t="s">
        <v>455</v>
      </c>
      <c r="C94" t="s">
        <v>456</v>
      </c>
      <c r="D94" t="s">
        <v>2029</v>
      </c>
      <c r="E94" t="s">
        <v>2030</v>
      </c>
      <c r="F94" t="s">
        <v>2592</v>
      </c>
      <c r="G94" t="s">
        <v>2593</v>
      </c>
      <c r="H94" t="s">
        <v>2033</v>
      </c>
      <c r="I94" t="s">
        <v>2322</v>
      </c>
      <c r="J94" t="s">
        <v>162</v>
      </c>
      <c r="K94" s="62">
        <v>44742</v>
      </c>
      <c r="L94" t="s">
        <v>122</v>
      </c>
      <c r="M94" t="s">
        <v>1634</v>
      </c>
      <c r="N94" t="s">
        <v>1635</v>
      </c>
      <c r="O94">
        <v>0</v>
      </c>
      <c r="P94">
        <v>1</v>
      </c>
      <c r="Q94" s="27">
        <v>0</v>
      </c>
      <c r="R94" s="27">
        <v>0</v>
      </c>
      <c r="S94" s="27">
        <v>0</v>
      </c>
    </row>
    <row r="95" spans="1:19">
      <c r="A95" t="s">
        <v>80</v>
      </c>
      <c r="B95" t="s">
        <v>455</v>
      </c>
      <c r="C95" t="s">
        <v>456</v>
      </c>
      <c r="D95" t="s">
        <v>2029</v>
      </c>
      <c r="E95" t="s">
        <v>2030</v>
      </c>
      <c r="F95" t="s">
        <v>2592</v>
      </c>
      <c r="G95" t="s">
        <v>2593</v>
      </c>
      <c r="H95" t="s">
        <v>2033</v>
      </c>
      <c r="I95" t="s">
        <v>2322</v>
      </c>
      <c r="J95" t="s">
        <v>162</v>
      </c>
      <c r="K95" s="62">
        <v>44742</v>
      </c>
      <c r="L95" t="s">
        <v>122</v>
      </c>
      <c r="M95" t="s">
        <v>1638</v>
      </c>
      <c r="N95" t="s">
        <v>1639</v>
      </c>
      <c r="O95">
        <v>0</v>
      </c>
      <c r="P95">
        <v>4</v>
      </c>
      <c r="Q95" s="27">
        <v>0</v>
      </c>
      <c r="R95" s="27">
        <v>0</v>
      </c>
      <c r="S95" s="27">
        <v>0</v>
      </c>
    </row>
    <row r="96" spans="1:19">
      <c r="A96" t="s">
        <v>80</v>
      </c>
      <c r="B96" t="s">
        <v>455</v>
      </c>
      <c r="C96" t="s">
        <v>456</v>
      </c>
      <c r="D96" t="s">
        <v>2029</v>
      </c>
      <c r="E96" t="s">
        <v>2030</v>
      </c>
      <c r="F96" t="s">
        <v>2592</v>
      </c>
      <c r="G96" t="s">
        <v>2593</v>
      </c>
      <c r="H96" t="s">
        <v>2033</v>
      </c>
      <c r="I96" t="s">
        <v>2322</v>
      </c>
      <c r="J96" t="s">
        <v>162</v>
      </c>
      <c r="K96" s="62">
        <v>44742</v>
      </c>
      <c r="L96" t="s">
        <v>122</v>
      </c>
      <c r="M96" t="s">
        <v>1674</v>
      </c>
      <c r="N96" t="s">
        <v>1675</v>
      </c>
      <c r="O96">
        <v>0</v>
      </c>
      <c r="P96">
        <v>1</v>
      </c>
      <c r="Q96" s="27">
        <v>0</v>
      </c>
      <c r="R96" s="27">
        <v>0</v>
      </c>
      <c r="S96" s="27">
        <v>0</v>
      </c>
    </row>
    <row r="97" spans="1:19">
      <c r="A97" t="s">
        <v>80</v>
      </c>
      <c r="B97" t="s">
        <v>455</v>
      </c>
      <c r="C97" t="s">
        <v>456</v>
      </c>
      <c r="D97" t="s">
        <v>2029</v>
      </c>
      <c r="E97" t="s">
        <v>2030</v>
      </c>
      <c r="F97" t="s">
        <v>2592</v>
      </c>
      <c r="G97" t="s">
        <v>2593</v>
      </c>
      <c r="H97" t="s">
        <v>2033</v>
      </c>
      <c r="I97" t="s">
        <v>2322</v>
      </c>
      <c r="J97" t="s">
        <v>162</v>
      </c>
      <c r="K97" s="62">
        <v>44742</v>
      </c>
      <c r="L97" t="s">
        <v>122</v>
      </c>
      <c r="M97" t="s">
        <v>1676</v>
      </c>
      <c r="N97" t="s">
        <v>1677</v>
      </c>
      <c r="O97">
        <v>0</v>
      </c>
      <c r="P97">
        <v>1</v>
      </c>
      <c r="Q97" s="27">
        <v>0</v>
      </c>
      <c r="R97" s="27">
        <v>0</v>
      </c>
      <c r="S97" s="27">
        <v>0</v>
      </c>
    </row>
    <row r="98" spans="1:19">
      <c r="A98" t="s">
        <v>80</v>
      </c>
      <c r="B98" t="s">
        <v>455</v>
      </c>
      <c r="C98" t="s">
        <v>456</v>
      </c>
      <c r="D98" t="s">
        <v>2029</v>
      </c>
      <c r="E98" t="s">
        <v>2030</v>
      </c>
      <c r="F98" t="s">
        <v>2592</v>
      </c>
      <c r="G98" t="s">
        <v>2593</v>
      </c>
      <c r="H98" t="s">
        <v>2033</v>
      </c>
      <c r="I98" t="s">
        <v>2322</v>
      </c>
      <c r="J98" t="s">
        <v>162</v>
      </c>
      <c r="K98" s="62">
        <v>44742</v>
      </c>
      <c r="L98" t="s">
        <v>122</v>
      </c>
      <c r="M98" t="s">
        <v>1678</v>
      </c>
      <c r="N98" t="s">
        <v>1679</v>
      </c>
      <c r="O98">
        <v>0</v>
      </c>
      <c r="P98">
        <v>1</v>
      </c>
      <c r="Q98" s="27">
        <v>0</v>
      </c>
      <c r="R98" s="27">
        <v>0</v>
      </c>
      <c r="S98" s="27">
        <v>0</v>
      </c>
    </row>
    <row r="99" spans="1:19">
      <c r="A99" t="s">
        <v>80</v>
      </c>
      <c r="B99" t="s">
        <v>455</v>
      </c>
      <c r="C99" t="s">
        <v>456</v>
      </c>
      <c r="D99" t="s">
        <v>2029</v>
      </c>
      <c r="E99" t="s">
        <v>2030</v>
      </c>
      <c r="F99" t="s">
        <v>2592</v>
      </c>
      <c r="G99" t="s">
        <v>2593</v>
      </c>
      <c r="H99" t="s">
        <v>2033</v>
      </c>
      <c r="I99" t="s">
        <v>2322</v>
      </c>
      <c r="J99" t="s">
        <v>162</v>
      </c>
      <c r="K99" s="62">
        <v>44742</v>
      </c>
      <c r="L99" t="s">
        <v>122</v>
      </c>
      <c r="M99" t="s">
        <v>1680</v>
      </c>
      <c r="N99" t="s">
        <v>1681</v>
      </c>
      <c r="O99">
        <v>0</v>
      </c>
      <c r="P99">
        <v>1</v>
      </c>
      <c r="Q99" s="27">
        <v>0</v>
      </c>
      <c r="R99" s="27">
        <v>0</v>
      </c>
      <c r="S99" s="27">
        <v>0</v>
      </c>
    </row>
    <row r="100" spans="1:19">
      <c r="A100" t="s">
        <v>80</v>
      </c>
      <c r="B100" t="s">
        <v>455</v>
      </c>
      <c r="C100" t="s">
        <v>456</v>
      </c>
      <c r="D100" t="s">
        <v>2029</v>
      </c>
      <c r="E100" t="s">
        <v>2030</v>
      </c>
      <c r="F100" t="s">
        <v>2592</v>
      </c>
      <c r="G100" t="s">
        <v>2593</v>
      </c>
      <c r="H100" t="s">
        <v>2033</v>
      </c>
      <c r="I100" t="s">
        <v>2322</v>
      </c>
      <c r="J100" t="s">
        <v>162</v>
      </c>
      <c r="K100" s="62">
        <v>44742</v>
      </c>
      <c r="L100" t="s">
        <v>122</v>
      </c>
      <c r="M100" t="s">
        <v>1525</v>
      </c>
      <c r="N100" t="s">
        <v>1526</v>
      </c>
      <c r="O100">
        <v>2</v>
      </c>
      <c r="P100">
        <v>1</v>
      </c>
      <c r="Q100" s="27">
        <v>0.98</v>
      </c>
      <c r="R100" s="27">
        <v>0</v>
      </c>
      <c r="S100" s="27">
        <v>0.98</v>
      </c>
    </row>
    <row r="101" spans="1:19">
      <c r="A101" t="s">
        <v>80</v>
      </c>
      <c r="B101" t="s">
        <v>455</v>
      </c>
      <c r="C101" t="s">
        <v>456</v>
      </c>
      <c r="D101" t="s">
        <v>2029</v>
      </c>
      <c r="E101" t="s">
        <v>2030</v>
      </c>
      <c r="F101" t="s">
        <v>2592</v>
      </c>
      <c r="G101" t="s">
        <v>2593</v>
      </c>
      <c r="H101" t="s">
        <v>2033</v>
      </c>
      <c r="I101" t="s">
        <v>2322</v>
      </c>
      <c r="J101" t="s">
        <v>162</v>
      </c>
      <c r="K101" s="62">
        <v>44742</v>
      </c>
      <c r="L101" t="s">
        <v>122</v>
      </c>
      <c r="M101" t="s">
        <v>1527</v>
      </c>
      <c r="N101" t="s">
        <v>1528</v>
      </c>
      <c r="O101">
        <v>5</v>
      </c>
      <c r="P101">
        <v>5</v>
      </c>
      <c r="Q101" s="27">
        <v>3.5</v>
      </c>
      <c r="R101" s="27">
        <v>0</v>
      </c>
      <c r="S101" s="27">
        <v>3.5</v>
      </c>
    </row>
    <row r="102" spans="1:19">
      <c r="A102" t="s">
        <v>80</v>
      </c>
      <c r="B102" t="s">
        <v>455</v>
      </c>
      <c r="C102" t="s">
        <v>456</v>
      </c>
      <c r="D102" t="s">
        <v>2029</v>
      </c>
      <c r="E102" t="s">
        <v>2030</v>
      </c>
      <c r="F102" t="s">
        <v>2592</v>
      </c>
      <c r="G102" t="s">
        <v>2593</v>
      </c>
      <c r="H102" t="s">
        <v>2033</v>
      </c>
      <c r="I102" t="s">
        <v>2322</v>
      </c>
      <c r="J102" t="s">
        <v>162</v>
      </c>
      <c r="K102" s="62">
        <v>44742</v>
      </c>
      <c r="L102" t="s">
        <v>122</v>
      </c>
      <c r="M102" t="s">
        <v>1529</v>
      </c>
      <c r="N102" t="s">
        <v>1530</v>
      </c>
      <c r="O102">
        <v>39</v>
      </c>
      <c r="P102">
        <v>39</v>
      </c>
      <c r="Q102" s="27">
        <v>170.82</v>
      </c>
      <c r="R102" s="27">
        <v>0</v>
      </c>
      <c r="S102" s="27">
        <v>170.82</v>
      </c>
    </row>
    <row r="103" spans="1:19">
      <c r="A103" t="s">
        <v>80</v>
      </c>
      <c r="B103" t="s">
        <v>455</v>
      </c>
      <c r="C103" t="s">
        <v>456</v>
      </c>
      <c r="D103" t="s">
        <v>2029</v>
      </c>
      <c r="E103" t="s">
        <v>2030</v>
      </c>
      <c r="F103" t="s">
        <v>2592</v>
      </c>
      <c r="G103" t="s">
        <v>2593</v>
      </c>
      <c r="H103" t="s">
        <v>2033</v>
      </c>
      <c r="I103" t="s">
        <v>2322</v>
      </c>
      <c r="J103" t="s">
        <v>162</v>
      </c>
      <c r="K103" s="62">
        <v>44742</v>
      </c>
      <c r="L103" t="s">
        <v>122</v>
      </c>
      <c r="M103" t="s">
        <v>1592</v>
      </c>
      <c r="N103" t="s">
        <v>1593</v>
      </c>
      <c r="O103">
        <v>13</v>
      </c>
      <c r="P103">
        <v>13</v>
      </c>
      <c r="Q103" s="27">
        <v>32.369999999999997</v>
      </c>
      <c r="R103" s="27">
        <v>0</v>
      </c>
      <c r="S103" s="27">
        <v>32.369999999999997</v>
      </c>
    </row>
    <row r="104" spans="1:19">
      <c r="A104" t="s">
        <v>80</v>
      </c>
      <c r="B104" t="s">
        <v>455</v>
      </c>
      <c r="C104" t="s">
        <v>456</v>
      </c>
      <c r="D104" t="s">
        <v>2029</v>
      </c>
      <c r="E104" t="s">
        <v>2030</v>
      </c>
      <c r="F104" t="s">
        <v>2592</v>
      </c>
      <c r="G104" t="s">
        <v>2593</v>
      </c>
      <c r="H104" t="s">
        <v>2033</v>
      </c>
      <c r="I104" t="s">
        <v>2322</v>
      </c>
      <c r="J104" t="s">
        <v>162</v>
      </c>
      <c r="K104" s="62">
        <v>44742</v>
      </c>
      <c r="L104" t="s">
        <v>122</v>
      </c>
      <c r="M104" t="s">
        <v>1594</v>
      </c>
      <c r="N104" t="s">
        <v>1595</v>
      </c>
      <c r="O104">
        <v>11</v>
      </c>
      <c r="P104">
        <v>11</v>
      </c>
      <c r="Q104" s="27">
        <v>31.68</v>
      </c>
      <c r="R104" s="27">
        <v>0</v>
      </c>
      <c r="S104" s="27">
        <v>31.68</v>
      </c>
    </row>
    <row r="105" spans="1:19">
      <c r="A105" t="s">
        <v>80</v>
      </c>
      <c r="B105" t="s">
        <v>455</v>
      </c>
      <c r="C105" t="s">
        <v>456</v>
      </c>
      <c r="D105" t="s">
        <v>2029</v>
      </c>
      <c r="E105" t="s">
        <v>2030</v>
      </c>
      <c r="F105" t="s">
        <v>2592</v>
      </c>
      <c r="G105" t="s">
        <v>2593</v>
      </c>
      <c r="H105" t="s">
        <v>2033</v>
      </c>
      <c r="I105" t="s">
        <v>2322</v>
      </c>
      <c r="J105" t="s">
        <v>162</v>
      </c>
      <c r="K105" s="62">
        <v>44742</v>
      </c>
      <c r="L105" t="s">
        <v>122</v>
      </c>
      <c r="M105" t="s">
        <v>1596</v>
      </c>
      <c r="N105" t="s">
        <v>1597</v>
      </c>
      <c r="O105">
        <v>6</v>
      </c>
      <c r="P105">
        <v>6</v>
      </c>
      <c r="Q105" s="27">
        <v>17.28</v>
      </c>
      <c r="R105" s="27">
        <v>0</v>
      </c>
      <c r="S105" s="27">
        <v>17.28</v>
      </c>
    </row>
    <row r="106" spans="1:19">
      <c r="A106" t="s">
        <v>80</v>
      </c>
      <c r="B106" t="s">
        <v>455</v>
      </c>
      <c r="C106" t="s">
        <v>456</v>
      </c>
      <c r="D106" t="s">
        <v>2029</v>
      </c>
      <c r="E106" t="s">
        <v>2030</v>
      </c>
      <c r="F106" t="s">
        <v>2592</v>
      </c>
      <c r="G106" t="s">
        <v>2593</v>
      </c>
      <c r="H106" t="s">
        <v>2033</v>
      </c>
      <c r="I106" t="s">
        <v>2322</v>
      </c>
      <c r="J106" t="s">
        <v>162</v>
      </c>
      <c r="K106" s="62">
        <v>44742</v>
      </c>
      <c r="L106" t="s">
        <v>122</v>
      </c>
      <c r="M106" t="s">
        <v>1533</v>
      </c>
      <c r="N106" t="s">
        <v>1534</v>
      </c>
      <c r="O106">
        <v>6</v>
      </c>
      <c r="P106">
        <v>6</v>
      </c>
      <c r="Q106" s="27">
        <v>48.18</v>
      </c>
      <c r="R106" s="27">
        <v>0</v>
      </c>
      <c r="S106" s="27">
        <v>48.18</v>
      </c>
    </row>
    <row r="107" spans="1:19">
      <c r="A107" t="s">
        <v>80</v>
      </c>
      <c r="B107" t="s">
        <v>455</v>
      </c>
      <c r="C107" t="s">
        <v>456</v>
      </c>
      <c r="D107" t="s">
        <v>2029</v>
      </c>
      <c r="E107" t="s">
        <v>2030</v>
      </c>
      <c r="F107" t="s">
        <v>2592</v>
      </c>
      <c r="G107" t="s">
        <v>2593</v>
      </c>
      <c r="H107" t="s">
        <v>2033</v>
      </c>
      <c r="I107" t="s">
        <v>2322</v>
      </c>
      <c r="J107" t="s">
        <v>162</v>
      </c>
      <c r="K107" s="62">
        <v>44742</v>
      </c>
      <c r="L107" t="s">
        <v>122</v>
      </c>
      <c r="M107" t="s">
        <v>984</v>
      </c>
      <c r="N107" t="s">
        <v>985</v>
      </c>
      <c r="O107">
        <v>6</v>
      </c>
      <c r="P107">
        <v>6</v>
      </c>
      <c r="Q107" s="27">
        <v>9.120000000000001</v>
      </c>
      <c r="R107" s="27">
        <v>0</v>
      </c>
      <c r="S107" s="27">
        <v>9.120000000000001</v>
      </c>
    </row>
    <row r="108" spans="1:19">
      <c r="A108" t="s">
        <v>80</v>
      </c>
      <c r="B108" t="s">
        <v>455</v>
      </c>
      <c r="C108" t="s">
        <v>456</v>
      </c>
      <c r="D108" t="s">
        <v>2029</v>
      </c>
      <c r="E108" t="s">
        <v>2030</v>
      </c>
      <c r="F108" t="s">
        <v>2592</v>
      </c>
      <c r="G108" t="s">
        <v>2593</v>
      </c>
      <c r="H108" t="s">
        <v>2033</v>
      </c>
      <c r="I108" t="s">
        <v>2322</v>
      </c>
      <c r="J108" t="s">
        <v>162</v>
      </c>
      <c r="K108" s="62">
        <v>44742</v>
      </c>
      <c r="L108" t="s">
        <v>122</v>
      </c>
      <c r="M108" t="s">
        <v>1535</v>
      </c>
      <c r="N108" t="s">
        <v>1536</v>
      </c>
      <c r="O108">
        <v>1</v>
      </c>
      <c r="P108">
        <v>1</v>
      </c>
      <c r="Q108" s="27">
        <v>2.06</v>
      </c>
      <c r="R108" s="27">
        <v>0</v>
      </c>
      <c r="S108" s="27">
        <v>2.06</v>
      </c>
    </row>
    <row r="109" spans="1:19">
      <c r="A109" t="s">
        <v>80</v>
      </c>
      <c r="B109" t="s">
        <v>455</v>
      </c>
      <c r="C109" t="s">
        <v>456</v>
      </c>
      <c r="D109" t="s">
        <v>2029</v>
      </c>
      <c r="E109" t="s">
        <v>2030</v>
      </c>
      <c r="F109" t="s">
        <v>2592</v>
      </c>
      <c r="G109" t="s">
        <v>2593</v>
      </c>
      <c r="H109" t="s">
        <v>2033</v>
      </c>
      <c r="I109" t="s">
        <v>2322</v>
      </c>
      <c r="J109" t="s">
        <v>162</v>
      </c>
      <c r="K109" s="62">
        <v>44742</v>
      </c>
      <c r="L109" t="s">
        <v>122</v>
      </c>
      <c r="M109" t="s">
        <v>806</v>
      </c>
      <c r="N109" t="s">
        <v>807</v>
      </c>
      <c r="O109">
        <v>2</v>
      </c>
      <c r="P109">
        <v>2</v>
      </c>
      <c r="Q109" s="27">
        <v>6.96</v>
      </c>
      <c r="R109" s="27">
        <v>0</v>
      </c>
      <c r="S109" s="27">
        <v>6.96</v>
      </c>
    </row>
    <row r="110" spans="1:19">
      <c r="A110" t="s">
        <v>80</v>
      </c>
      <c r="B110" t="s">
        <v>455</v>
      </c>
      <c r="C110" t="s">
        <v>456</v>
      </c>
      <c r="D110" t="s">
        <v>2029</v>
      </c>
      <c r="E110" t="s">
        <v>2030</v>
      </c>
      <c r="F110" t="s">
        <v>2592</v>
      </c>
      <c r="G110" t="s">
        <v>2593</v>
      </c>
      <c r="H110" t="s">
        <v>2033</v>
      </c>
      <c r="I110" t="s">
        <v>2322</v>
      </c>
      <c r="J110" t="s">
        <v>162</v>
      </c>
      <c r="K110" s="62">
        <v>44742</v>
      </c>
      <c r="L110" t="s">
        <v>122</v>
      </c>
      <c r="M110" t="s">
        <v>808</v>
      </c>
      <c r="N110" t="s">
        <v>809</v>
      </c>
      <c r="O110">
        <v>2</v>
      </c>
      <c r="P110">
        <v>2</v>
      </c>
      <c r="Q110" s="27">
        <v>11.6</v>
      </c>
      <c r="R110" s="27">
        <v>0</v>
      </c>
      <c r="S110" s="27">
        <v>11.6</v>
      </c>
    </row>
    <row r="111" spans="1:19">
      <c r="A111" t="s">
        <v>80</v>
      </c>
      <c r="B111" t="s">
        <v>455</v>
      </c>
      <c r="C111" t="s">
        <v>456</v>
      </c>
      <c r="D111" t="s">
        <v>2029</v>
      </c>
      <c r="E111" t="s">
        <v>2030</v>
      </c>
      <c r="F111" t="s">
        <v>2592</v>
      </c>
      <c r="G111" t="s">
        <v>2593</v>
      </c>
      <c r="H111" t="s">
        <v>2033</v>
      </c>
      <c r="I111" t="s">
        <v>2322</v>
      </c>
      <c r="J111" t="s">
        <v>162</v>
      </c>
      <c r="K111" s="62">
        <v>44742</v>
      </c>
      <c r="L111" t="s">
        <v>122</v>
      </c>
      <c r="M111" t="s">
        <v>810</v>
      </c>
      <c r="N111" t="s">
        <v>811</v>
      </c>
      <c r="O111">
        <v>2</v>
      </c>
      <c r="P111">
        <v>2</v>
      </c>
      <c r="Q111" s="27">
        <v>10.040000000000001</v>
      </c>
      <c r="R111" s="27">
        <v>0</v>
      </c>
      <c r="S111" s="27">
        <v>10.040000000000001</v>
      </c>
    </row>
    <row r="112" spans="1:19">
      <c r="A112" t="s">
        <v>80</v>
      </c>
      <c r="B112" t="s">
        <v>455</v>
      </c>
      <c r="C112" t="s">
        <v>456</v>
      </c>
      <c r="D112" t="s">
        <v>2029</v>
      </c>
      <c r="E112" t="s">
        <v>2030</v>
      </c>
      <c r="F112" t="s">
        <v>2592</v>
      </c>
      <c r="G112" t="s">
        <v>2593</v>
      </c>
      <c r="H112" t="s">
        <v>2033</v>
      </c>
      <c r="I112" t="s">
        <v>2322</v>
      </c>
      <c r="J112" t="s">
        <v>162</v>
      </c>
      <c r="K112" s="62">
        <v>44742</v>
      </c>
      <c r="L112" t="s">
        <v>122</v>
      </c>
      <c r="M112" t="s">
        <v>1600</v>
      </c>
      <c r="N112" t="s">
        <v>1601</v>
      </c>
      <c r="O112">
        <v>10</v>
      </c>
      <c r="P112">
        <v>10</v>
      </c>
      <c r="Q112" s="27">
        <v>15.8</v>
      </c>
      <c r="R112" s="27">
        <v>0</v>
      </c>
      <c r="S112" s="27">
        <v>15.8</v>
      </c>
    </row>
    <row r="113" spans="1:19">
      <c r="A113" t="s">
        <v>80</v>
      </c>
      <c r="B113" t="s">
        <v>455</v>
      </c>
      <c r="C113" t="s">
        <v>456</v>
      </c>
      <c r="D113" t="s">
        <v>2029</v>
      </c>
      <c r="E113" t="s">
        <v>2030</v>
      </c>
      <c r="F113" t="s">
        <v>2592</v>
      </c>
      <c r="G113" t="s">
        <v>2593</v>
      </c>
      <c r="H113" t="s">
        <v>2033</v>
      </c>
      <c r="I113" t="s">
        <v>2322</v>
      </c>
      <c r="J113" t="s">
        <v>162</v>
      </c>
      <c r="K113" s="62">
        <v>44742</v>
      </c>
      <c r="L113" t="s">
        <v>122</v>
      </c>
      <c r="M113" t="s">
        <v>1602</v>
      </c>
      <c r="N113" t="s">
        <v>1603</v>
      </c>
      <c r="O113">
        <v>1</v>
      </c>
      <c r="P113">
        <v>1</v>
      </c>
      <c r="Q113" s="27">
        <v>1.58</v>
      </c>
      <c r="R113" s="27">
        <v>0</v>
      </c>
      <c r="S113" s="27">
        <v>1.58</v>
      </c>
    </row>
    <row r="114" spans="1:19">
      <c r="A114" t="s">
        <v>80</v>
      </c>
      <c r="B114" t="s">
        <v>455</v>
      </c>
      <c r="C114" t="s">
        <v>456</v>
      </c>
      <c r="D114" t="s">
        <v>2029</v>
      </c>
      <c r="E114" t="s">
        <v>2030</v>
      </c>
      <c r="F114" t="s">
        <v>2592</v>
      </c>
      <c r="G114" t="s">
        <v>2593</v>
      </c>
      <c r="H114" t="s">
        <v>2033</v>
      </c>
      <c r="I114" t="s">
        <v>2322</v>
      </c>
      <c r="J114" t="s">
        <v>162</v>
      </c>
      <c r="K114" s="62">
        <v>44742</v>
      </c>
      <c r="L114" t="s">
        <v>122</v>
      </c>
      <c r="M114" t="s">
        <v>1620</v>
      </c>
      <c r="N114" t="s">
        <v>1621</v>
      </c>
      <c r="O114">
        <v>4</v>
      </c>
      <c r="P114">
        <v>2</v>
      </c>
      <c r="Q114" s="27">
        <v>21.32</v>
      </c>
      <c r="R114" s="27">
        <v>0</v>
      </c>
      <c r="S114" s="27">
        <v>21.32</v>
      </c>
    </row>
    <row r="115" spans="1:19">
      <c r="A115" t="s">
        <v>80</v>
      </c>
      <c r="B115" t="s">
        <v>455</v>
      </c>
      <c r="C115" t="s">
        <v>456</v>
      </c>
      <c r="D115" t="s">
        <v>2029</v>
      </c>
      <c r="E115" t="s">
        <v>2030</v>
      </c>
      <c r="F115" t="s">
        <v>2592</v>
      </c>
      <c r="G115" t="s">
        <v>2593</v>
      </c>
      <c r="H115" t="s">
        <v>2033</v>
      </c>
      <c r="I115" t="s">
        <v>2322</v>
      </c>
      <c r="J115" t="s">
        <v>162</v>
      </c>
      <c r="K115" s="62">
        <v>44742</v>
      </c>
      <c r="L115" t="s">
        <v>122</v>
      </c>
      <c r="M115" t="s">
        <v>1580</v>
      </c>
      <c r="N115" t="s">
        <v>1581</v>
      </c>
      <c r="O115">
        <v>16</v>
      </c>
      <c r="P115">
        <v>16</v>
      </c>
      <c r="Q115" s="27">
        <v>31.52</v>
      </c>
      <c r="R115" s="27">
        <v>0</v>
      </c>
      <c r="S115" s="27">
        <v>31.52</v>
      </c>
    </row>
    <row r="116" spans="1:19">
      <c r="A116" t="s">
        <v>80</v>
      </c>
      <c r="B116" t="s">
        <v>455</v>
      </c>
      <c r="C116" t="s">
        <v>456</v>
      </c>
      <c r="D116" t="s">
        <v>2029</v>
      </c>
      <c r="E116" t="s">
        <v>2030</v>
      </c>
      <c r="F116" t="s">
        <v>2592</v>
      </c>
      <c r="G116" t="s">
        <v>2593</v>
      </c>
      <c r="H116" t="s">
        <v>2033</v>
      </c>
      <c r="I116" t="s">
        <v>2322</v>
      </c>
      <c r="J116" t="s">
        <v>162</v>
      </c>
      <c r="K116" s="62">
        <v>44742</v>
      </c>
      <c r="L116" t="s">
        <v>122</v>
      </c>
      <c r="M116" t="s">
        <v>1539</v>
      </c>
      <c r="N116" t="s">
        <v>1540</v>
      </c>
      <c r="O116">
        <v>4</v>
      </c>
      <c r="P116">
        <v>4</v>
      </c>
      <c r="Q116" s="27">
        <v>7.16</v>
      </c>
      <c r="R116" s="27">
        <v>0</v>
      </c>
      <c r="S116" s="27">
        <v>7.16</v>
      </c>
    </row>
    <row r="117" spans="1:19">
      <c r="A117" t="s">
        <v>80</v>
      </c>
      <c r="B117" t="s">
        <v>455</v>
      </c>
      <c r="C117" t="s">
        <v>456</v>
      </c>
      <c r="D117" t="s">
        <v>2029</v>
      </c>
      <c r="E117" t="s">
        <v>2030</v>
      </c>
      <c r="F117" t="s">
        <v>2592</v>
      </c>
      <c r="G117" t="s">
        <v>2593</v>
      </c>
      <c r="H117" t="s">
        <v>2033</v>
      </c>
      <c r="I117" t="s">
        <v>2322</v>
      </c>
      <c r="J117" t="s">
        <v>162</v>
      </c>
      <c r="K117" s="62">
        <v>44742</v>
      </c>
      <c r="L117" t="s">
        <v>122</v>
      </c>
      <c r="M117" t="s">
        <v>1541</v>
      </c>
      <c r="N117" t="s">
        <v>1542</v>
      </c>
      <c r="O117">
        <v>38</v>
      </c>
      <c r="P117">
        <v>38</v>
      </c>
      <c r="Q117" s="27">
        <v>53.96</v>
      </c>
      <c r="R117" s="27">
        <v>0</v>
      </c>
      <c r="S117" s="27">
        <v>53.96</v>
      </c>
    </row>
    <row r="118" spans="1:19">
      <c r="A118" t="s">
        <v>80</v>
      </c>
      <c r="B118" t="s">
        <v>455</v>
      </c>
      <c r="C118" t="s">
        <v>456</v>
      </c>
      <c r="D118" t="s">
        <v>2029</v>
      </c>
      <c r="E118" t="s">
        <v>2030</v>
      </c>
      <c r="F118" t="s">
        <v>2592</v>
      </c>
      <c r="G118" t="s">
        <v>2593</v>
      </c>
      <c r="H118" t="s">
        <v>2033</v>
      </c>
      <c r="I118" t="s">
        <v>2322</v>
      </c>
      <c r="J118" t="s">
        <v>162</v>
      </c>
      <c r="K118" s="62">
        <v>44742</v>
      </c>
      <c r="L118" t="s">
        <v>122</v>
      </c>
      <c r="M118" t="s">
        <v>1582</v>
      </c>
      <c r="N118" t="s">
        <v>1583</v>
      </c>
      <c r="O118">
        <v>11</v>
      </c>
      <c r="P118">
        <v>11</v>
      </c>
      <c r="Q118" s="27">
        <v>14.3</v>
      </c>
      <c r="R118" s="27">
        <v>0</v>
      </c>
      <c r="S118" s="27">
        <v>14.3</v>
      </c>
    </row>
    <row r="119" spans="1:19">
      <c r="A119" t="s">
        <v>80</v>
      </c>
      <c r="B119" t="s">
        <v>455</v>
      </c>
      <c r="C119" t="s">
        <v>456</v>
      </c>
      <c r="D119" t="s">
        <v>2029</v>
      </c>
      <c r="E119" t="s">
        <v>2030</v>
      </c>
      <c r="F119" t="s">
        <v>2592</v>
      </c>
      <c r="G119" t="s">
        <v>2593</v>
      </c>
      <c r="H119" t="s">
        <v>2033</v>
      </c>
      <c r="I119" t="s">
        <v>2322</v>
      </c>
      <c r="J119" t="s">
        <v>162</v>
      </c>
      <c r="K119" s="62">
        <v>44742</v>
      </c>
      <c r="L119" t="s">
        <v>122</v>
      </c>
      <c r="M119" t="s">
        <v>1543</v>
      </c>
      <c r="N119" t="s">
        <v>1544</v>
      </c>
      <c r="O119">
        <v>36</v>
      </c>
      <c r="P119">
        <v>36</v>
      </c>
      <c r="Q119" s="27">
        <v>46.800000000000004</v>
      </c>
      <c r="R119" s="27">
        <v>0</v>
      </c>
      <c r="S119" s="27">
        <v>46.800000000000004</v>
      </c>
    </row>
    <row r="120" spans="1:19">
      <c r="A120" t="s">
        <v>80</v>
      </c>
      <c r="B120" t="s">
        <v>455</v>
      </c>
      <c r="C120" t="s">
        <v>456</v>
      </c>
      <c r="D120" t="s">
        <v>2029</v>
      </c>
      <c r="E120" t="s">
        <v>2030</v>
      </c>
      <c r="F120" t="s">
        <v>2592</v>
      </c>
      <c r="G120" t="s">
        <v>2593</v>
      </c>
      <c r="H120" t="s">
        <v>2033</v>
      </c>
      <c r="I120" t="s">
        <v>2322</v>
      </c>
      <c r="J120" t="s">
        <v>162</v>
      </c>
      <c r="K120" s="62">
        <v>44742</v>
      </c>
      <c r="L120" t="s">
        <v>122</v>
      </c>
      <c r="M120" t="s">
        <v>1608</v>
      </c>
      <c r="N120" t="s">
        <v>1609</v>
      </c>
      <c r="O120">
        <v>3</v>
      </c>
      <c r="P120">
        <v>3</v>
      </c>
      <c r="Q120" s="27">
        <v>3.9</v>
      </c>
      <c r="R120" s="27">
        <v>0</v>
      </c>
      <c r="S120" s="27">
        <v>3.9</v>
      </c>
    </row>
    <row r="121" spans="1:19">
      <c r="A121" t="s">
        <v>80</v>
      </c>
      <c r="B121" t="s">
        <v>455</v>
      </c>
      <c r="C121" t="s">
        <v>456</v>
      </c>
      <c r="D121" t="s">
        <v>2029</v>
      </c>
      <c r="E121" t="s">
        <v>2030</v>
      </c>
      <c r="F121" t="s">
        <v>2592</v>
      </c>
      <c r="G121" t="s">
        <v>2593</v>
      </c>
      <c r="H121" t="s">
        <v>2033</v>
      </c>
      <c r="I121" t="s">
        <v>2322</v>
      </c>
      <c r="J121" t="s">
        <v>162</v>
      </c>
      <c r="K121" s="62">
        <v>44742</v>
      </c>
      <c r="L121" t="s">
        <v>122</v>
      </c>
      <c r="M121" t="s">
        <v>1545</v>
      </c>
      <c r="N121" t="s">
        <v>1546</v>
      </c>
      <c r="O121">
        <v>4</v>
      </c>
      <c r="P121">
        <v>4</v>
      </c>
      <c r="Q121" s="27">
        <v>6.44</v>
      </c>
      <c r="R121" s="27">
        <v>0</v>
      </c>
      <c r="S121" s="27">
        <v>6.44</v>
      </c>
    </row>
    <row r="122" spans="1:19">
      <c r="A122" t="s">
        <v>80</v>
      </c>
      <c r="B122" t="s">
        <v>455</v>
      </c>
      <c r="C122" t="s">
        <v>456</v>
      </c>
      <c r="D122" t="s">
        <v>2029</v>
      </c>
      <c r="E122" t="s">
        <v>2030</v>
      </c>
      <c r="F122" t="s">
        <v>2592</v>
      </c>
      <c r="G122" t="s">
        <v>2593</v>
      </c>
      <c r="H122" t="s">
        <v>2033</v>
      </c>
      <c r="I122" t="s">
        <v>2322</v>
      </c>
      <c r="J122" t="s">
        <v>162</v>
      </c>
      <c r="K122" s="62">
        <v>44742</v>
      </c>
      <c r="L122" t="s">
        <v>122</v>
      </c>
      <c r="M122" t="s">
        <v>1610</v>
      </c>
      <c r="N122" t="s">
        <v>1611</v>
      </c>
      <c r="O122">
        <v>1</v>
      </c>
      <c r="P122">
        <v>1</v>
      </c>
      <c r="Q122" s="27">
        <v>1.46</v>
      </c>
      <c r="R122" s="27">
        <v>0</v>
      </c>
      <c r="S122" s="27">
        <v>1.46</v>
      </c>
    </row>
    <row r="123" spans="1:19">
      <c r="A123" t="s">
        <v>80</v>
      </c>
      <c r="B123" t="s">
        <v>455</v>
      </c>
      <c r="C123" t="s">
        <v>456</v>
      </c>
      <c r="D123" t="s">
        <v>2029</v>
      </c>
      <c r="E123" t="s">
        <v>2030</v>
      </c>
      <c r="F123" t="s">
        <v>2592</v>
      </c>
      <c r="G123" t="s">
        <v>2593</v>
      </c>
      <c r="H123" t="s">
        <v>2033</v>
      </c>
      <c r="I123" t="s">
        <v>2322</v>
      </c>
      <c r="J123" t="s">
        <v>162</v>
      </c>
      <c r="K123" s="62">
        <v>44742</v>
      </c>
      <c r="L123" t="s">
        <v>122</v>
      </c>
      <c r="M123" t="s">
        <v>1622</v>
      </c>
      <c r="N123" t="s">
        <v>1623</v>
      </c>
      <c r="O123">
        <v>4</v>
      </c>
      <c r="P123">
        <v>4</v>
      </c>
      <c r="Q123" s="27">
        <v>5.2</v>
      </c>
      <c r="R123" s="27">
        <v>0</v>
      </c>
      <c r="S123" s="27">
        <v>5.2</v>
      </c>
    </row>
    <row r="124" spans="1:19">
      <c r="A124" t="s">
        <v>80</v>
      </c>
      <c r="B124" t="s">
        <v>455</v>
      </c>
      <c r="C124" t="s">
        <v>456</v>
      </c>
      <c r="D124" t="s">
        <v>2029</v>
      </c>
      <c r="E124" t="s">
        <v>2030</v>
      </c>
      <c r="F124" t="s">
        <v>2592</v>
      </c>
      <c r="G124" t="s">
        <v>2593</v>
      </c>
      <c r="H124" t="s">
        <v>2033</v>
      </c>
      <c r="I124" t="s">
        <v>2322</v>
      </c>
      <c r="J124" t="s">
        <v>162</v>
      </c>
      <c r="K124" s="62">
        <v>44742</v>
      </c>
      <c r="L124" t="s">
        <v>122</v>
      </c>
      <c r="M124" t="s">
        <v>1590</v>
      </c>
      <c r="N124" t="s">
        <v>1591</v>
      </c>
      <c r="O124">
        <v>7</v>
      </c>
      <c r="P124">
        <v>7</v>
      </c>
      <c r="Q124" s="27">
        <v>23.1</v>
      </c>
      <c r="R124" s="27">
        <v>0</v>
      </c>
      <c r="S124" s="27">
        <v>23.1</v>
      </c>
    </row>
    <row r="125" spans="1:19">
      <c r="A125" t="s">
        <v>80</v>
      </c>
      <c r="B125" t="s">
        <v>455</v>
      </c>
      <c r="C125" t="s">
        <v>456</v>
      </c>
      <c r="D125" t="s">
        <v>2029</v>
      </c>
      <c r="E125" t="s">
        <v>2030</v>
      </c>
      <c r="F125" t="s">
        <v>2592</v>
      </c>
      <c r="G125" t="s">
        <v>2593</v>
      </c>
      <c r="H125" t="s">
        <v>2033</v>
      </c>
      <c r="I125" t="s">
        <v>2322</v>
      </c>
      <c r="J125" t="s">
        <v>162</v>
      </c>
      <c r="K125" s="62">
        <v>44742</v>
      </c>
      <c r="L125" t="s">
        <v>122</v>
      </c>
      <c r="M125" t="s">
        <v>1547</v>
      </c>
      <c r="N125" t="s">
        <v>1548</v>
      </c>
      <c r="O125">
        <v>2</v>
      </c>
      <c r="P125">
        <v>2</v>
      </c>
      <c r="Q125" s="27">
        <v>4.76</v>
      </c>
      <c r="R125" s="27">
        <v>0</v>
      </c>
      <c r="S125" s="27">
        <v>4.76</v>
      </c>
    </row>
    <row r="126" spans="1:19">
      <c r="A126" t="s">
        <v>80</v>
      </c>
      <c r="B126" t="s">
        <v>455</v>
      </c>
      <c r="C126" t="s">
        <v>456</v>
      </c>
      <c r="D126" t="s">
        <v>2029</v>
      </c>
      <c r="E126" t="s">
        <v>2030</v>
      </c>
      <c r="F126" t="s">
        <v>2592</v>
      </c>
      <c r="G126" t="s">
        <v>2593</v>
      </c>
      <c r="H126" t="s">
        <v>2033</v>
      </c>
      <c r="I126" t="s">
        <v>2322</v>
      </c>
      <c r="J126" t="s">
        <v>162</v>
      </c>
      <c r="K126" s="62">
        <v>44742</v>
      </c>
      <c r="L126" t="s">
        <v>122</v>
      </c>
      <c r="M126" t="s">
        <v>1549</v>
      </c>
      <c r="N126" t="s">
        <v>1550</v>
      </c>
      <c r="O126">
        <v>2</v>
      </c>
      <c r="P126">
        <v>2</v>
      </c>
      <c r="Q126" s="27">
        <v>4.16</v>
      </c>
      <c r="R126" s="27">
        <v>0</v>
      </c>
      <c r="S126" s="27">
        <v>4.16</v>
      </c>
    </row>
    <row r="127" spans="1:19">
      <c r="A127" t="s">
        <v>80</v>
      </c>
      <c r="B127" t="s">
        <v>455</v>
      </c>
      <c r="C127" t="s">
        <v>456</v>
      </c>
      <c r="D127" t="s">
        <v>2029</v>
      </c>
      <c r="E127" t="s">
        <v>2030</v>
      </c>
      <c r="F127" t="s">
        <v>2592</v>
      </c>
      <c r="G127" t="s">
        <v>2593</v>
      </c>
      <c r="H127" t="s">
        <v>2033</v>
      </c>
      <c r="I127" t="s">
        <v>2322</v>
      </c>
      <c r="J127" t="s">
        <v>162</v>
      </c>
      <c r="K127" s="62">
        <v>44742</v>
      </c>
      <c r="L127" t="s">
        <v>122</v>
      </c>
      <c r="M127" t="s">
        <v>1612</v>
      </c>
      <c r="N127" t="s">
        <v>1613</v>
      </c>
      <c r="O127">
        <v>2</v>
      </c>
      <c r="P127">
        <v>2</v>
      </c>
      <c r="Q127" s="27">
        <v>6.48</v>
      </c>
      <c r="R127" s="27">
        <v>0</v>
      </c>
      <c r="S127" s="27">
        <v>6.48</v>
      </c>
    </row>
    <row r="128" spans="1:19">
      <c r="A128" t="s">
        <v>80</v>
      </c>
      <c r="B128" t="s">
        <v>455</v>
      </c>
      <c r="C128" t="s">
        <v>456</v>
      </c>
      <c r="D128" t="s">
        <v>2029</v>
      </c>
      <c r="E128" t="s">
        <v>2030</v>
      </c>
      <c r="F128" t="s">
        <v>2592</v>
      </c>
      <c r="G128" t="s">
        <v>2593</v>
      </c>
      <c r="H128" t="s">
        <v>2033</v>
      </c>
      <c r="I128" t="s">
        <v>2322</v>
      </c>
      <c r="J128" t="s">
        <v>162</v>
      </c>
      <c r="K128" s="62">
        <v>44742</v>
      </c>
      <c r="L128" t="s">
        <v>122</v>
      </c>
      <c r="M128" t="s">
        <v>1584</v>
      </c>
      <c r="N128" t="s">
        <v>1585</v>
      </c>
      <c r="O128">
        <v>18</v>
      </c>
      <c r="P128">
        <v>18</v>
      </c>
      <c r="Q128" s="27">
        <v>28.62</v>
      </c>
      <c r="R128" s="27">
        <v>0</v>
      </c>
      <c r="S128" s="27">
        <v>28.62</v>
      </c>
    </row>
    <row r="129" spans="1:19">
      <c r="A129" t="s">
        <v>80</v>
      </c>
      <c r="B129" t="s">
        <v>455</v>
      </c>
      <c r="C129" t="s">
        <v>456</v>
      </c>
      <c r="D129" t="s">
        <v>2029</v>
      </c>
      <c r="E129" t="s">
        <v>2030</v>
      </c>
      <c r="F129" t="s">
        <v>2592</v>
      </c>
      <c r="G129" t="s">
        <v>2593</v>
      </c>
      <c r="H129" t="s">
        <v>2033</v>
      </c>
      <c r="I129" t="s">
        <v>2322</v>
      </c>
      <c r="J129" t="s">
        <v>162</v>
      </c>
      <c r="K129" s="62">
        <v>44742</v>
      </c>
      <c r="L129" t="s">
        <v>122</v>
      </c>
      <c r="M129" t="s">
        <v>1551</v>
      </c>
      <c r="N129" t="s">
        <v>1552</v>
      </c>
      <c r="O129">
        <v>4</v>
      </c>
      <c r="P129">
        <v>4</v>
      </c>
      <c r="Q129" s="27">
        <v>6.04</v>
      </c>
      <c r="R129" s="27">
        <v>0</v>
      </c>
      <c r="S129" s="27">
        <v>6.04</v>
      </c>
    </row>
    <row r="130" spans="1:19">
      <c r="A130" t="s">
        <v>80</v>
      </c>
      <c r="B130" t="s">
        <v>455</v>
      </c>
      <c r="C130" t="s">
        <v>456</v>
      </c>
      <c r="D130" t="s">
        <v>2029</v>
      </c>
      <c r="E130" t="s">
        <v>2030</v>
      </c>
      <c r="F130" t="s">
        <v>2592</v>
      </c>
      <c r="G130" t="s">
        <v>2593</v>
      </c>
      <c r="H130" t="s">
        <v>2033</v>
      </c>
      <c r="I130" t="s">
        <v>2322</v>
      </c>
      <c r="J130" t="s">
        <v>162</v>
      </c>
      <c r="K130" s="62">
        <v>44742</v>
      </c>
      <c r="L130" t="s">
        <v>122</v>
      </c>
      <c r="M130" t="s">
        <v>1555</v>
      </c>
      <c r="N130" t="s">
        <v>1556</v>
      </c>
      <c r="O130">
        <v>4</v>
      </c>
      <c r="P130">
        <v>4</v>
      </c>
      <c r="Q130" s="27">
        <v>14.52</v>
      </c>
      <c r="R130" s="27">
        <v>0</v>
      </c>
      <c r="S130" s="27">
        <v>14.52</v>
      </c>
    </row>
    <row r="131" spans="1:19">
      <c r="A131" t="s">
        <v>80</v>
      </c>
      <c r="B131" t="s">
        <v>455</v>
      </c>
      <c r="C131" t="s">
        <v>456</v>
      </c>
      <c r="D131" t="s">
        <v>2029</v>
      </c>
      <c r="E131" t="s">
        <v>2030</v>
      </c>
      <c r="F131" t="s">
        <v>2592</v>
      </c>
      <c r="G131" t="s">
        <v>2593</v>
      </c>
      <c r="H131" t="s">
        <v>2033</v>
      </c>
      <c r="I131" t="s">
        <v>2322</v>
      </c>
      <c r="J131" t="s">
        <v>162</v>
      </c>
      <c r="K131" s="62">
        <v>44742</v>
      </c>
      <c r="L131" t="s">
        <v>122</v>
      </c>
      <c r="M131" t="s">
        <v>1557</v>
      </c>
      <c r="N131" t="s">
        <v>1558</v>
      </c>
      <c r="O131">
        <v>16</v>
      </c>
      <c r="P131">
        <v>16</v>
      </c>
      <c r="Q131" s="27">
        <v>20.8</v>
      </c>
      <c r="R131" s="27">
        <v>0</v>
      </c>
      <c r="S131" s="27">
        <v>20.8</v>
      </c>
    </row>
    <row r="132" spans="1:19">
      <c r="A132" t="s">
        <v>80</v>
      </c>
      <c r="B132" t="s">
        <v>455</v>
      </c>
      <c r="C132" t="s">
        <v>456</v>
      </c>
      <c r="D132" t="s">
        <v>2029</v>
      </c>
      <c r="E132" t="s">
        <v>2030</v>
      </c>
      <c r="F132" t="s">
        <v>2592</v>
      </c>
      <c r="G132" t="s">
        <v>2593</v>
      </c>
      <c r="H132" t="s">
        <v>2033</v>
      </c>
      <c r="I132" t="s">
        <v>2322</v>
      </c>
      <c r="J132" t="s">
        <v>162</v>
      </c>
      <c r="K132" s="62">
        <v>44742</v>
      </c>
      <c r="L132" t="s">
        <v>122</v>
      </c>
      <c r="M132" t="s">
        <v>1559</v>
      </c>
      <c r="N132" t="s">
        <v>1560</v>
      </c>
      <c r="O132">
        <v>13</v>
      </c>
      <c r="P132">
        <v>13</v>
      </c>
      <c r="Q132" s="27">
        <v>16.899999999999999</v>
      </c>
      <c r="R132" s="27">
        <v>0</v>
      </c>
      <c r="S132" s="27">
        <v>16.899999999999999</v>
      </c>
    </row>
    <row r="133" spans="1:19">
      <c r="A133" t="s">
        <v>80</v>
      </c>
      <c r="B133" t="s">
        <v>455</v>
      </c>
      <c r="C133" t="s">
        <v>456</v>
      </c>
      <c r="D133" t="s">
        <v>2029</v>
      </c>
      <c r="E133" t="s">
        <v>2030</v>
      </c>
      <c r="F133" t="s">
        <v>2592</v>
      </c>
      <c r="G133" t="s">
        <v>2593</v>
      </c>
      <c r="H133" t="s">
        <v>2033</v>
      </c>
      <c r="I133" t="s">
        <v>2322</v>
      </c>
      <c r="J133" t="s">
        <v>162</v>
      </c>
      <c r="K133" s="62">
        <v>44742</v>
      </c>
      <c r="L133" t="s">
        <v>122</v>
      </c>
      <c r="M133" t="s">
        <v>1561</v>
      </c>
      <c r="N133" t="s">
        <v>1562</v>
      </c>
      <c r="O133">
        <v>17</v>
      </c>
      <c r="P133">
        <v>17</v>
      </c>
      <c r="Q133" s="27">
        <v>22.1</v>
      </c>
      <c r="R133" s="27">
        <v>0</v>
      </c>
      <c r="S133" s="27">
        <v>22.1</v>
      </c>
    </row>
    <row r="134" spans="1:19">
      <c r="A134" t="s">
        <v>80</v>
      </c>
      <c r="B134" t="s">
        <v>455</v>
      </c>
      <c r="C134" t="s">
        <v>456</v>
      </c>
      <c r="D134" t="s">
        <v>2029</v>
      </c>
      <c r="E134" t="s">
        <v>2030</v>
      </c>
      <c r="F134" t="s">
        <v>2592</v>
      </c>
      <c r="G134" t="s">
        <v>2593</v>
      </c>
      <c r="H134" t="s">
        <v>2033</v>
      </c>
      <c r="I134" t="s">
        <v>2322</v>
      </c>
      <c r="J134" t="s">
        <v>162</v>
      </c>
      <c r="K134" s="62">
        <v>44742</v>
      </c>
      <c r="L134" t="s">
        <v>122</v>
      </c>
      <c r="M134" t="s">
        <v>1626</v>
      </c>
      <c r="N134" t="s">
        <v>1627</v>
      </c>
      <c r="O134">
        <v>6</v>
      </c>
      <c r="P134">
        <v>6</v>
      </c>
      <c r="Q134" s="27">
        <v>9.6</v>
      </c>
      <c r="R134" s="27">
        <v>0</v>
      </c>
      <c r="S134" s="27">
        <v>9.6</v>
      </c>
    </row>
    <row r="135" spans="1:19">
      <c r="A135" t="s">
        <v>80</v>
      </c>
      <c r="B135" t="s">
        <v>455</v>
      </c>
      <c r="C135" t="s">
        <v>456</v>
      </c>
      <c r="D135" t="s">
        <v>2029</v>
      </c>
      <c r="E135" t="s">
        <v>2030</v>
      </c>
      <c r="F135" t="s">
        <v>2592</v>
      </c>
      <c r="G135" t="s">
        <v>2593</v>
      </c>
      <c r="H135" t="s">
        <v>2033</v>
      </c>
      <c r="I135" t="s">
        <v>2322</v>
      </c>
      <c r="J135" t="s">
        <v>162</v>
      </c>
      <c r="K135" s="62">
        <v>44742</v>
      </c>
      <c r="L135" t="s">
        <v>122</v>
      </c>
      <c r="M135" t="s">
        <v>1628</v>
      </c>
      <c r="N135" t="s">
        <v>1629</v>
      </c>
      <c r="O135">
        <v>3</v>
      </c>
      <c r="P135">
        <v>3</v>
      </c>
      <c r="Q135" s="27">
        <v>3.96</v>
      </c>
      <c r="R135" s="27">
        <v>0</v>
      </c>
      <c r="S135" s="27">
        <v>3.96</v>
      </c>
    </row>
    <row r="136" spans="1:19">
      <c r="A136" t="s">
        <v>80</v>
      </c>
      <c r="B136" t="s">
        <v>455</v>
      </c>
      <c r="C136" t="s">
        <v>456</v>
      </c>
      <c r="D136" t="s">
        <v>2029</v>
      </c>
      <c r="E136" t="s">
        <v>2030</v>
      </c>
      <c r="F136" t="s">
        <v>2592</v>
      </c>
      <c r="G136" t="s">
        <v>2593</v>
      </c>
      <c r="H136" t="s">
        <v>2033</v>
      </c>
      <c r="I136" t="s">
        <v>2322</v>
      </c>
      <c r="J136" t="s">
        <v>162</v>
      </c>
      <c r="K136" s="62">
        <v>44742</v>
      </c>
      <c r="L136" t="s">
        <v>122</v>
      </c>
      <c r="M136" t="s">
        <v>424</v>
      </c>
      <c r="N136" t="s">
        <v>425</v>
      </c>
      <c r="O136">
        <v>23</v>
      </c>
      <c r="P136">
        <v>23</v>
      </c>
      <c r="Q136" s="27">
        <v>37.26</v>
      </c>
      <c r="R136" s="27">
        <v>0</v>
      </c>
      <c r="S136" s="27">
        <v>37.26</v>
      </c>
    </row>
    <row r="137" spans="1:19">
      <c r="A137" t="s">
        <v>80</v>
      </c>
      <c r="B137" t="s">
        <v>455</v>
      </c>
      <c r="C137" t="s">
        <v>456</v>
      </c>
      <c r="D137" t="s">
        <v>2029</v>
      </c>
      <c r="E137" t="s">
        <v>2030</v>
      </c>
      <c r="F137" t="s">
        <v>2592</v>
      </c>
      <c r="G137" t="s">
        <v>2593</v>
      </c>
      <c r="H137" t="s">
        <v>2033</v>
      </c>
      <c r="I137" t="s">
        <v>2322</v>
      </c>
      <c r="J137" t="s">
        <v>162</v>
      </c>
      <c r="K137" s="62">
        <v>44742</v>
      </c>
      <c r="L137" t="s">
        <v>122</v>
      </c>
      <c r="M137" t="s">
        <v>1565</v>
      </c>
      <c r="N137" t="s">
        <v>1566</v>
      </c>
      <c r="O137">
        <v>2</v>
      </c>
      <c r="P137">
        <v>2</v>
      </c>
      <c r="Q137" s="27">
        <v>14.84</v>
      </c>
      <c r="R137" s="27">
        <v>0</v>
      </c>
      <c r="S137" s="27">
        <v>14.84</v>
      </c>
    </row>
    <row r="138" spans="1:19">
      <c r="A138" t="s">
        <v>80</v>
      </c>
      <c r="B138" t="s">
        <v>455</v>
      </c>
      <c r="C138" t="s">
        <v>456</v>
      </c>
      <c r="D138" t="s">
        <v>2029</v>
      </c>
      <c r="E138" t="s">
        <v>2030</v>
      </c>
      <c r="F138" t="s">
        <v>2592</v>
      </c>
      <c r="G138" t="s">
        <v>2593</v>
      </c>
      <c r="H138" t="s">
        <v>2033</v>
      </c>
      <c r="I138" t="s">
        <v>2322</v>
      </c>
      <c r="J138" t="s">
        <v>162</v>
      </c>
      <c r="K138" s="62">
        <v>44742</v>
      </c>
      <c r="L138" t="s">
        <v>122</v>
      </c>
      <c r="M138" t="s">
        <v>1567</v>
      </c>
      <c r="N138" t="s">
        <v>1568</v>
      </c>
      <c r="O138">
        <v>15</v>
      </c>
      <c r="P138">
        <v>15</v>
      </c>
      <c r="Q138" s="27">
        <v>39.9</v>
      </c>
      <c r="R138" s="27">
        <v>0</v>
      </c>
      <c r="S138" s="27">
        <v>39.9</v>
      </c>
    </row>
    <row r="139" spans="1:19">
      <c r="A139" t="s">
        <v>80</v>
      </c>
      <c r="B139" t="s">
        <v>455</v>
      </c>
      <c r="C139" t="s">
        <v>456</v>
      </c>
      <c r="D139" t="s">
        <v>2029</v>
      </c>
      <c r="E139" t="s">
        <v>2030</v>
      </c>
      <c r="F139" t="s">
        <v>2592</v>
      </c>
      <c r="G139" t="s">
        <v>2593</v>
      </c>
      <c r="H139" t="s">
        <v>2033</v>
      </c>
      <c r="I139" t="s">
        <v>2322</v>
      </c>
      <c r="J139" t="s">
        <v>162</v>
      </c>
      <c r="K139" s="62">
        <v>44742</v>
      </c>
      <c r="L139" t="s">
        <v>122</v>
      </c>
      <c r="M139" t="s">
        <v>1571</v>
      </c>
      <c r="N139" t="s">
        <v>1572</v>
      </c>
      <c r="O139">
        <v>5</v>
      </c>
      <c r="P139">
        <v>5</v>
      </c>
      <c r="Q139" s="27">
        <v>26.7</v>
      </c>
      <c r="R139" s="27">
        <v>0</v>
      </c>
      <c r="S139" s="27">
        <v>26.7</v>
      </c>
    </row>
    <row r="140" spans="1:19">
      <c r="A140" t="s">
        <v>80</v>
      </c>
      <c r="B140" t="s">
        <v>455</v>
      </c>
      <c r="C140" t="s">
        <v>456</v>
      </c>
      <c r="D140" t="s">
        <v>2029</v>
      </c>
      <c r="E140" t="s">
        <v>2030</v>
      </c>
      <c r="F140" t="s">
        <v>2592</v>
      </c>
      <c r="G140" t="s">
        <v>2593</v>
      </c>
      <c r="H140" t="s">
        <v>2033</v>
      </c>
      <c r="I140" t="s">
        <v>2322</v>
      </c>
      <c r="J140" t="s">
        <v>162</v>
      </c>
      <c r="K140" s="62">
        <v>44742</v>
      </c>
      <c r="L140" t="s">
        <v>122</v>
      </c>
      <c r="M140" t="s">
        <v>1573</v>
      </c>
      <c r="N140" t="s">
        <v>1574</v>
      </c>
      <c r="O140">
        <v>2</v>
      </c>
      <c r="P140">
        <v>2</v>
      </c>
      <c r="Q140" s="27">
        <v>9.98</v>
      </c>
      <c r="R140" s="27">
        <v>0</v>
      </c>
      <c r="S140" s="27">
        <v>9.98</v>
      </c>
    </row>
    <row r="141" spans="1:19">
      <c r="A141" t="s">
        <v>80</v>
      </c>
      <c r="B141" t="s">
        <v>455</v>
      </c>
      <c r="C141" t="s">
        <v>456</v>
      </c>
      <c r="D141" t="s">
        <v>2029</v>
      </c>
      <c r="E141" t="s">
        <v>2030</v>
      </c>
      <c r="F141" t="s">
        <v>2592</v>
      </c>
      <c r="G141" t="s">
        <v>2593</v>
      </c>
      <c r="H141" t="s">
        <v>2033</v>
      </c>
      <c r="I141" t="s">
        <v>2322</v>
      </c>
      <c r="J141" t="s">
        <v>162</v>
      </c>
      <c r="K141" s="62">
        <v>44742</v>
      </c>
      <c r="L141" t="s">
        <v>122</v>
      </c>
      <c r="M141" t="s">
        <v>1630</v>
      </c>
      <c r="N141" t="s">
        <v>1631</v>
      </c>
      <c r="O141">
        <v>1</v>
      </c>
      <c r="P141">
        <v>1</v>
      </c>
      <c r="Q141" s="27">
        <v>4.99</v>
      </c>
      <c r="R141" s="27">
        <v>0</v>
      </c>
      <c r="S141" s="27">
        <v>4.99</v>
      </c>
    </row>
    <row r="142" spans="1:19">
      <c r="A142" t="s">
        <v>80</v>
      </c>
      <c r="B142" t="s">
        <v>455</v>
      </c>
      <c r="C142" t="s">
        <v>456</v>
      </c>
      <c r="D142" t="s">
        <v>2029</v>
      </c>
      <c r="E142" t="s">
        <v>2030</v>
      </c>
      <c r="F142" t="s">
        <v>2592</v>
      </c>
      <c r="G142" t="s">
        <v>2593</v>
      </c>
      <c r="H142" t="s">
        <v>2033</v>
      </c>
      <c r="I142" t="s">
        <v>2322</v>
      </c>
      <c r="J142" t="s">
        <v>162</v>
      </c>
      <c r="K142" s="62">
        <v>44742</v>
      </c>
      <c r="L142" t="s">
        <v>122</v>
      </c>
      <c r="M142" t="s">
        <v>1632</v>
      </c>
      <c r="N142" t="s">
        <v>1633</v>
      </c>
      <c r="O142">
        <v>2</v>
      </c>
      <c r="P142">
        <v>2</v>
      </c>
      <c r="Q142" s="27">
        <v>14.08</v>
      </c>
      <c r="R142" s="27">
        <v>0</v>
      </c>
      <c r="S142" s="27">
        <v>14.08</v>
      </c>
    </row>
    <row r="143" spans="1:19">
      <c r="A143" t="s">
        <v>80</v>
      </c>
      <c r="B143" t="s">
        <v>455</v>
      </c>
      <c r="C143" t="s">
        <v>456</v>
      </c>
      <c r="D143" t="s">
        <v>2029</v>
      </c>
      <c r="E143" t="s">
        <v>2030</v>
      </c>
      <c r="F143" t="s">
        <v>2592</v>
      </c>
      <c r="G143" t="s">
        <v>2593</v>
      </c>
      <c r="H143" t="s">
        <v>2033</v>
      </c>
      <c r="I143" t="s">
        <v>2322</v>
      </c>
      <c r="J143" t="s">
        <v>162</v>
      </c>
      <c r="K143" s="62">
        <v>44742</v>
      </c>
      <c r="L143" t="s">
        <v>122</v>
      </c>
      <c r="M143" t="s">
        <v>1636</v>
      </c>
      <c r="N143" t="s">
        <v>1637</v>
      </c>
      <c r="O143">
        <v>2</v>
      </c>
      <c r="P143">
        <v>2</v>
      </c>
      <c r="Q143" s="27">
        <v>18.080000000000002</v>
      </c>
      <c r="R143" s="27">
        <v>0</v>
      </c>
      <c r="S143" s="27">
        <v>18.080000000000002</v>
      </c>
    </row>
    <row r="144" spans="1:19">
      <c r="A144" t="s">
        <v>80</v>
      </c>
      <c r="B144" t="s">
        <v>455</v>
      </c>
      <c r="C144" t="s">
        <v>456</v>
      </c>
      <c r="D144" t="s">
        <v>2029</v>
      </c>
      <c r="E144" t="s">
        <v>2030</v>
      </c>
      <c r="F144" t="s">
        <v>2592</v>
      </c>
      <c r="G144" t="s">
        <v>2593</v>
      </c>
      <c r="H144" t="s">
        <v>2033</v>
      </c>
      <c r="I144" t="s">
        <v>2322</v>
      </c>
      <c r="J144" t="s">
        <v>162</v>
      </c>
      <c r="K144" s="62">
        <v>44742</v>
      </c>
      <c r="L144" t="s">
        <v>122</v>
      </c>
      <c r="M144" t="s">
        <v>1638</v>
      </c>
      <c r="N144" t="s">
        <v>1639</v>
      </c>
      <c r="O144">
        <v>8</v>
      </c>
      <c r="P144">
        <v>8</v>
      </c>
      <c r="Q144" s="27">
        <v>49.68</v>
      </c>
      <c r="R144" s="27">
        <v>0</v>
      </c>
      <c r="S144" s="27">
        <v>49.68</v>
      </c>
    </row>
    <row r="145" spans="1:19">
      <c r="A145" t="s">
        <v>80</v>
      </c>
      <c r="B145" t="s">
        <v>455</v>
      </c>
      <c r="C145" t="s">
        <v>456</v>
      </c>
      <c r="D145" t="s">
        <v>2029</v>
      </c>
      <c r="E145" t="s">
        <v>2030</v>
      </c>
      <c r="F145" t="s">
        <v>2592</v>
      </c>
      <c r="G145" t="s">
        <v>2593</v>
      </c>
      <c r="H145" t="s">
        <v>2033</v>
      </c>
      <c r="I145" t="s">
        <v>2322</v>
      </c>
      <c r="J145" t="s">
        <v>162</v>
      </c>
      <c r="K145" s="62">
        <v>44742</v>
      </c>
      <c r="L145" t="s">
        <v>122</v>
      </c>
      <c r="M145" t="s">
        <v>1606</v>
      </c>
      <c r="N145" t="s">
        <v>1607</v>
      </c>
      <c r="O145">
        <v>6</v>
      </c>
      <c r="P145">
        <v>6</v>
      </c>
      <c r="Q145" s="27">
        <v>14.040000000000001</v>
      </c>
      <c r="R145" s="27">
        <v>0</v>
      </c>
      <c r="S145" s="27">
        <v>14.040000000000001</v>
      </c>
    </row>
    <row r="146" spans="1:19">
      <c r="A146" t="s">
        <v>80</v>
      </c>
      <c r="B146" t="s">
        <v>455</v>
      </c>
      <c r="C146" t="s">
        <v>456</v>
      </c>
      <c r="D146" t="s">
        <v>2029</v>
      </c>
      <c r="E146" t="s">
        <v>2030</v>
      </c>
      <c r="F146" t="s">
        <v>2592</v>
      </c>
      <c r="G146" t="s">
        <v>2593</v>
      </c>
      <c r="H146" t="s">
        <v>2033</v>
      </c>
      <c r="I146" t="s">
        <v>2322</v>
      </c>
      <c r="J146" t="s">
        <v>162</v>
      </c>
      <c r="K146" s="62">
        <v>44742</v>
      </c>
      <c r="L146" t="s">
        <v>122</v>
      </c>
      <c r="M146" t="s">
        <v>1640</v>
      </c>
      <c r="N146" t="s">
        <v>1641</v>
      </c>
      <c r="O146">
        <v>5</v>
      </c>
      <c r="P146">
        <v>5</v>
      </c>
      <c r="Q146" s="27">
        <v>20.7</v>
      </c>
      <c r="R146" s="27">
        <v>0</v>
      </c>
      <c r="S146" s="27">
        <v>20.7</v>
      </c>
    </row>
    <row r="147" spans="1:19">
      <c r="A147" t="s">
        <v>80</v>
      </c>
      <c r="B147" t="s">
        <v>455</v>
      </c>
      <c r="C147" t="s">
        <v>456</v>
      </c>
      <c r="D147" t="s">
        <v>2029</v>
      </c>
      <c r="E147" t="s">
        <v>2030</v>
      </c>
      <c r="F147" t="s">
        <v>2592</v>
      </c>
      <c r="G147" t="s">
        <v>2593</v>
      </c>
      <c r="H147" t="s">
        <v>2033</v>
      </c>
      <c r="I147" t="s">
        <v>2322</v>
      </c>
      <c r="J147" t="s">
        <v>162</v>
      </c>
      <c r="K147" s="62">
        <v>44742</v>
      </c>
      <c r="L147" t="s">
        <v>122</v>
      </c>
      <c r="M147" t="s">
        <v>1692</v>
      </c>
      <c r="N147" t="s">
        <v>1693</v>
      </c>
      <c r="O147">
        <v>1</v>
      </c>
      <c r="P147">
        <v>1</v>
      </c>
      <c r="Q147" s="27">
        <v>7.05</v>
      </c>
      <c r="R147" s="27">
        <v>0</v>
      </c>
      <c r="S147" s="27">
        <v>7.05</v>
      </c>
    </row>
    <row r="148" spans="1:19">
      <c r="A148" t="s">
        <v>80</v>
      </c>
      <c r="B148" t="s">
        <v>455</v>
      </c>
      <c r="C148" t="s">
        <v>456</v>
      </c>
      <c r="D148" t="s">
        <v>2029</v>
      </c>
      <c r="E148" t="s">
        <v>2030</v>
      </c>
      <c r="F148" t="s">
        <v>2592</v>
      </c>
      <c r="G148" t="s">
        <v>2593</v>
      </c>
      <c r="H148" t="s">
        <v>2033</v>
      </c>
      <c r="I148" t="s">
        <v>2322</v>
      </c>
      <c r="J148" t="s">
        <v>162</v>
      </c>
      <c r="K148" s="62">
        <v>44742</v>
      </c>
      <c r="L148" t="s">
        <v>122</v>
      </c>
      <c r="M148" t="s">
        <v>1716</v>
      </c>
      <c r="N148" t="s">
        <v>1717</v>
      </c>
      <c r="O148">
        <v>1</v>
      </c>
      <c r="P148">
        <v>1</v>
      </c>
      <c r="Q148" s="27">
        <v>7.05</v>
      </c>
      <c r="R148" s="27">
        <v>0</v>
      </c>
      <c r="S148" s="27">
        <v>7.05</v>
      </c>
    </row>
    <row r="149" spans="1:19">
      <c r="A149" t="s">
        <v>80</v>
      </c>
      <c r="B149" t="s">
        <v>455</v>
      </c>
      <c r="C149" t="s">
        <v>456</v>
      </c>
      <c r="D149" t="s">
        <v>2029</v>
      </c>
      <c r="E149" t="s">
        <v>2030</v>
      </c>
      <c r="F149" t="s">
        <v>2592</v>
      </c>
      <c r="G149" t="s">
        <v>2593</v>
      </c>
      <c r="H149" t="s">
        <v>2033</v>
      </c>
      <c r="I149" t="s">
        <v>2322</v>
      </c>
      <c r="J149" t="s">
        <v>162</v>
      </c>
      <c r="K149" s="62">
        <v>44742</v>
      </c>
      <c r="L149" t="s">
        <v>122</v>
      </c>
      <c r="M149" t="s">
        <v>1644</v>
      </c>
      <c r="N149" t="s">
        <v>1645</v>
      </c>
      <c r="O149">
        <v>7</v>
      </c>
      <c r="P149">
        <v>7</v>
      </c>
      <c r="Q149" s="27">
        <v>26.95</v>
      </c>
      <c r="R149" s="27">
        <v>0</v>
      </c>
      <c r="S149" s="27">
        <v>26.95</v>
      </c>
    </row>
    <row r="150" spans="1:19">
      <c r="A150" t="s">
        <v>80</v>
      </c>
      <c r="B150" t="s">
        <v>455</v>
      </c>
      <c r="C150" t="s">
        <v>456</v>
      </c>
      <c r="D150" t="s">
        <v>2029</v>
      </c>
      <c r="E150" t="s">
        <v>2030</v>
      </c>
      <c r="F150" t="s">
        <v>2592</v>
      </c>
      <c r="G150" t="s">
        <v>2593</v>
      </c>
      <c r="H150" t="s">
        <v>2033</v>
      </c>
      <c r="I150" t="s">
        <v>2322</v>
      </c>
      <c r="J150" t="s">
        <v>162</v>
      </c>
      <c r="K150" s="62">
        <v>44742</v>
      </c>
      <c r="L150" t="s">
        <v>122</v>
      </c>
      <c r="M150" t="s">
        <v>1646</v>
      </c>
      <c r="N150" t="s">
        <v>1647</v>
      </c>
      <c r="O150">
        <v>6</v>
      </c>
      <c r="P150">
        <v>6</v>
      </c>
      <c r="Q150" s="27">
        <v>58.08</v>
      </c>
      <c r="R150" s="27">
        <v>0</v>
      </c>
      <c r="S150" s="27">
        <v>58.08</v>
      </c>
    </row>
    <row r="151" spans="1:19">
      <c r="A151" t="s">
        <v>80</v>
      </c>
      <c r="B151" t="s">
        <v>455</v>
      </c>
      <c r="C151" t="s">
        <v>456</v>
      </c>
      <c r="D151" t="s">
        <v>2029</v>
      </c>
      <c r="E151" t="s">
        <v>2030</v>
      </c>
      <c r="F151" t="s">
        <v>2592</v>
      </c>
      <c r="G151" t="s">
        <v>2593</v>
      </c>
      <c r="H151" t="s">
        <v>2033</v>
      </c>
      <c r="I151" t="s">
        <v>2322</v>
      </c>
      <c r="J151" t="s">
        <v>162</v>
      </c>
      <c r="K151" s="62">
        <v>44742</v>
      </c>
      <c r="L151" t="s">
        <v>122</v>
      </c>
      <c r="M151" t="s">
        <v>1648</v>
      </c>
      <c r="N151" t="s">
        <v>1649</v>
      </c>
      <c r="O151">
        <v>4</v>
      </c>
      <c r="P151">
        <v>4</v>
      </c>
      <c r="Q151" s="27">
        <v>37.32</v>
      </c>
      <c r="R151" s="27">
        <v>0</v>
      </c>
      <c r="S151" s="27">
        <v>37.32</v>
      </c>
    </row>
    <row r="152" spans="1:19">
      <c r="A152" t="s">
        <v>80</v>
      </c>
      <c r="B152" t="s">
        <v>455</v>
      </c>
      <c r="C152" t="s">
        <v>456</v>
      </c>
      <c r="D152" t="s">
        <v>2029</v>
      </c>
      <c r="E152" t="s">
        <v>2030</v>
      </c>
      <c r="F152" t="s">
        <v>2592</v>
      </c>
      <c r="G152" t="s">
        <v>2593</v>
      </c>
      <c r="H152" t="s">
        <v>2033</v>
      </c>
      <c r="I152" t="s">
        <v>2322</v>
      </c>
      <c r="J152" t="s">
        <v>162</v>
      </c>
      <c r="K152" s="62">
        <v>44742</v>
      </c>
      <c r="L152" t="s">
        <v>122</v>
      </c>
      <c r="M152" t="s">
        <v>1650</v>
      </c>
      <c r="N152" t="s">
        <v>1651</v>
      </c>
      <c r="O152">
        <v>4</v>
      </c>
      <c r="P152">
        <v>4</v>
      </c>
      <c r="Q152" s="27">
        <v>26.44</v>
      </c>
      <c r="R152" s="27">
        <v>0</v>
      </c>
      <c r="S152" s="27">
        <v>26.44</v>
      </c>
    </row>
    <row r="153" spans="1:19">
      <c r="A153" t="s">
        <v>80</v>
      </c>
      <c r="B153" t="s">
        <v>455</v>
      </c>
      <c r="C153" t="s">
        <v>456</v>
      </c>
      <c r="D153" t="s">
        <v>2029</v>
      </c>
      <c r="E153" t="s">
        <v>2030</v>
      </c>
      <c r="F153" t="s">
        <v>2592</v>
      </c>
      <c r="G153" t="s">
        <v>2593</v>
      </c>
      <c r="H153" t="s">
        <v>2033</v>
      </c>
      <c r="I153" t="s">
        <v>2322</v>
      </c>
      <c r="J153" t="s">
        <v>162</v>
      </c>
      <c r="K153" s="62">
        <v>44742</v>
      </c>
      <c r="L153" t="s">
        <v>122</v>
      </c>
      <c r="M153" t="s">
        <v>2594</v>
      </c>
      <c r="N153" t="s">
        <v>2595</v>
      </c>
      <c r="O153">
        <v>1</v>
      </c>
      <c r="P153">
        <v>1</v>
      </c>
      <c r="Q153" s="27">
        <v>7.75</v>
      </c>
      <c r="R153" s="27">
        <v>0</v>
      </c>
      <c r="S153" s="27">
        <v>7.75</v>
      </c>
    </row>
    <row r="154" spans="1:19">
      <c r="A154" t="s">
        <v>80</v>
      </c>
      <c r="B154" t="s">
        <v>455</v>
      </c>
      <c r="C154" t="s">
        <v>456</v>
      </c>
      <c r="D154" t="s">
        <v>2029</v>
      </c>
      <c r="E154" t="s">
        <v>2030</v>
      </c>
      <c r="F154" t="s">
        <v>2592</v>
      </c>
      <c r="G154" t="s">
        <v>2593</v>
      </c>
      <c r="H154" t="s">
        <v>2033</v>
      </c>
      <c r="I154" t="s">
        <v>2322</v>
      </c>
      <c r="J154" t="s">
        <v>162</v>
      </c>
      <c r="K154" s="62">
        <v>44742</v>
      </c>
      <c r="L154" t="s">
        <v>122</v>
      </c>
      <c r="M154" t="s">
        <v>2596</v>
      </c>
      <c r="N154" t="s">
        <v>2597</v>
      </c>
      <c r="O154">
        <v>1</v>
      </c>
      <c r="P154">
        <v>1</v>
      </c>
      <c r="Q154" s="27">
        <v>4.7700000000000005</v>
      </c>
      <c r="R154" s="27">
        <v>0</v>
      </c>
      <c r="S154" s="27">
        <v>4.7700000000000005</v>
      </c>
    </row>
    <row r="155" spans="1:19">
      <c r="A155" t="s">
        <v>80</v>
      </c>
      <c r="B155" t="s">
        <v>455</v>
      </c>
      <c r="C155" t="s">
        <v>456</v>
      </c>
      <c r="D155" t="s">
        <v>2029</v>
      </c>
      <c r="E155" t="s">
        <v>2030</v>
      </c>
      <c r="F155" t="s">
        <v>2592</v>
      </c>
      <c r="G155" t="s">
        <v>2593</v>
      </c>
      <c r="H155" t="s">
        <v>2033</v>
      </c>
      <c r="I155" t="s">
        <v>2322</v>
      </c>
      <c r="J155" t="s">
        <v>162</v>
      </c>
      <c r="K155" s="62">
        <v>44742</v>
      </c>
      <c r="L155" t="s">
        <v>122</v>
      </c>
      <c r="M155" t="s">
        <v>1652</v>
      </c>
      <c r="N155" t="s">
        <v>1653</v>
      </c>
      <c r="O155">
        <v>2</v>
      </c>
      <c r="P155">
        <v>1</v>
      </c>
      <c r="Q155" s="27">
        <v>17.600000000000001</v>
      </c>
      <c r="R155" s="27">
        <v>0</v>
      </c>
      <c r="S155" s="27">
        <v>17.600000000000001</v>
      </c>
    </row>
    <row r="156" spans="1:19">
      <c r="A156" t="s">
        <v>80</v>
      </c>
      <c r="B156" t="s">
        <v>455</v>
      </c>
      <c r="C156" t="s">
        <v>456</v>
      </c>
      <c r="D156" t="s">
        <v>2029</v>
      </c>
      <c r="E156" t="s">
        <v>2030</v>
      </c>
      <c r="F156" t="s">
        <v>2592</v>
      </c>
      <c r="G156" t="s">
        <v>2593</v>
      </c>
      <c r="H156" t="s">
        <v>2033</v>
      </c>
      <c r="I156" t="s">
        <v>2322</v>
      </c>
      <c r="J156" t="s">
        <v>162</v>
      </c>
      <c r="K156" s="62">
        <v>44742</v>
      </c>
      <c r="L156" t="s">
        <v>122</v>
      </c>
      <c r="M156" t="s">
        <v>1654</v>
      </c>
      <c r="N156" t="s">
        <v>1655</v>
      </c>
      <c r="O156">
        <v>1</v>
      </c>
      <c r="P156">
        <v>1</v>
      </c>
      <c r="Q156" s="27">
        <v>39.369999999999997</v>
      </c>
      <c r="R156" s="27">
        <v>0</v>
      </c>
      <c r="S156" s="27">
        <v>39.369999999999997</v>
      </c>
    </row>
    <row r="157" spans="1:19">
      <c r="A157" t="s">
        <v>80</v>
      </c>
      <c r="B157" t="s">
        <v>455</v>
      </c>
      <c r="C157" t="s">
        <v>456</v>
      </c>
      <c r="D157" t="s">
        <v>2029</v>
      </c>
      <c r="E157" t="s">
        <v>2030</v>
      </c>
      <c r="F157" t="s">
        <v>2592</v>
      </c>
      <c r="G157" t="s">
        <v>2593</v>
      </c>
      <c r="H157" t="s">
        <v>2033</v>
      </c>
      <c r="I157" t="s">
        <v>2322</v>
      </c>
      <c r="J157" t="s">
        <v>162</v>
      </c>
      <c r="K157" s="62">
        <v>44742</v>
      </c>
      <c r="L157" t="s">
        <v>122</v>
      </c>
      <c r="M157" t="s">
        <v>1656</v>
      </c>
      <c r="N157" t="s">
        <v>1657</v>
      </c>
      <c r="O157">
        <v>1</v>
      </c>
      <c r="P157">
        <v>1</v>
      </c>
      <c r="Q157" s="27">
        <v>4.22</v>
      </c>
      <c r="R157" s="27">
        <v>0</v>
      </c>
      <c r="S157" s="27">
        <v>4.22</v>
      </c>
    </row>
    <row r="158" spans="1:19">
      <c r="A158" t="s">
        <v>80</v>
      </c>
      <c r="B158" t="s">
        <v>455</v>
      </c>
      <c r="C158" t="s">
        <v>456</v>
      </c>
      <c r="D158" t="s">
        <v>2029</v>
      </c>
      <c r="E158" t="s">
        <v>2030</v>
      </c>
      <c r="F158" t="s">
        <v>2592</v>
      </c>
      <c r="G158" t="s">
        <v>2593</v>
      </c>
      <c r="H158" t="s">
        <v>2033</v>
      </c>
      <c r="I158" t="s">
        <v>2322</v>
      </c>
      <c r="J158" t="s">
        <v>162</v>
      </c>
      <c r="K158" s="62">
        <v>44742</v>
      </c>
      <c r="L158" t="s">
        <v>122</v>
      </c>
      <c r="M158" t="s">
        <v>1658</v>
      </c>
      <c r="N158" t="s">
        <v>1659</v>
      </c>
      <c r="O158">
        <v>1</v>
      </c>
      <c r="P158">
        <v>1</v>
      </c>
      <c r="Q158" s="27">
        <v>4.32</v>
      </c>
      <c r="R158" s="27">
        <v>0</v>
      </c>
      <c r="S158" s="27">
        <v>4.32</v>
      </c>
    </row>
    <row r="159" spans="1:19">
      <c r="A159" t="s">
        <v>80</v>
      </c>
      <c r="B159" t="s">
        <v>455</v>
      </c>
      <c r="C159" t="s">
        <v>456</v>
      </c>
      <c r="D159" t="s">
        <v>2029</v>
      </c>
      <c r="E159" t="s">
        <v>2030</v>
      </c>
      <c r="F159" t="s">
        <v>2592</v>
      </c>
      <c r="G159" t="s">
        <v>2593</v>
      </c>
      <c r="H159" t="s">
        <v>2033</v>
      </c>
      <c r="I159" t="s">
        <v>2322</v>
      </c>
      <c r="J159" t="s">
        <v>162</v>
      </c>
      <c r="K159" s="62">
        <v>44742</v>
      </c>
      <c r="L159" t="s">
        <v>122</v>
      </c>
      <c r="M159" t="s">
        <v>1660</v>
      </c>
      <c r="N159" t="s">
        <v>1661</v>
      </c>
      <c r="O159">
        <v>1</v>
      </c>
      <c r="P159">
        <v>1</v>
      </c>
      <c r="Q159" s="27">
        <v>4.37</v>
      </c>
      <c r="R159" s="27">
        <v>0</v>
      </c>
      <c r="S159" s="27">
        <v>4.37</v>
      </c>
    </row>
    <row r="160" spans="1:19">
      <c r="A160" t="s">
        <v>80</v>
      </c>
      <c r="B160" t="s">
        <v>455</v>
      </c>
      <c r="C160" t="s">
        <v>456</v>
      </c>
      <c r="D160" t="s">
        <v>2029</v>
      </c>
      <c r="E160" t="s">
        <v>2030</v>
      </c>
      <c r="F160" t="s">
        <v>2592</v>
      </c>
      <c r="G160" t="s">
        <v>2593</v>
      </c>
      <c r="H160" t="s">
        <v>2033</v>
      </c>
      <c r="I160" t="s">
        <v>2322</v>
      </c>
      <c r="J160" t="s">
        <v>162</v>
      </c>
      <c r="K160" s="62">
        <v>44742</v>
      </c>
      <c r="L160" t="s">
        <v>122</v>
      </c>
      <c r="M160" t="s">
        <v>1662</v>
      </c>
      <c r="N160" t="s">
        <v>1663</v>
      </c>
      <c r="O160">
        <v>1</v>
      </c>
      <c r="P160">
        <v>1</v>
      </c>
      <c r="Q160" s="27">
        <v>7.76</v>
      </c>
      <c r="R160" s="27">
        <v>0</v>
      </c>
      <c r="S160" s="27">
        <v>7.76</v>
      </c>
    </row>
    <row r="161" spans="1:19">
      <c r="A161" t="s">
        <v>80</v>
      </c>
      <c r="B161" t="s">
        <v>455</v>
      </c>
      <c r="C161" t="s">
        <v>456</v>
      </c>
      <c r="D161" t="s">
        <v>2029</v>
      </c>
      <c r="E161" t="s">
        <v>2030</v>
      </c>
      <c r="F161" t="s">
        <v>2592</v>
      </c>
      <c r="G161" t="s">
        <v>2593</v>
      </c>
      <c r="H161" t="s">
        <v>2033</v>
      </c>
      <c r="I161" t="s">
        <v>2322</v>
      </c>
      <c r="J161" t="s">
        <v>162</v>
      </c>
      <c r="K161" s="62">
        <v>44742</v>
      </c>
      <c r="L161" t="s">
        <v>122</v>
      </c>
      <c r="M161" t="s">
        <v>1668</v>
      </c>
      <c r="N161" t="s">
        <v>1669</v>
      </c>
      <c r="O161">
        <v>1</v>
      </c>
      <c r="P161">
        <v>1</v>
      </c>
      <c r="Q161" s="27">
        <v>9.08</v>
      </c>
      <c r="R161" s="27">
        <v>0</v>
      </c>
      <c r="S161" s="27">
        <v>9.08</v>
      </c>
    </row>
    <row r="162" spans="1:19">
      <c r="A162" t="s">
        <v>80</v>
      </c>
      <c r="B162" t="s">
        <v>455</v>
      </c>
      <c r="C162" t="s">
        <v>456</v>
      </c>
      <c r="D162" t="s">
        <v>2029</v>
      </c>
      <c r="E162" t="s">
        <v>2030</v>
      </c>
      <c r="F162" t="s">
        <v>2592</v>
      </c>
      <c r="G162" t="s">
        <v>2593</v>
      </c>
      <c r="H162" t="s">
        <v>2033</v>
      </c>
      <c r="I162" t="s">
        <v>2322</v>
      </c>
      <c r="J162" t="s">
        <v>162</v>
      </c>
      <c r="K162" s="62">
        <v>44742</v>
      </c>
      <c r="L162" t="s">
        <v>122</v>
      </c>
      <c r="M162" t="s">
        <v>1736</v>
      </c>
      <c r="N162" t="s">
        <v>1737</v>
      </c>
      <c r="O162">
        <v>1</v>
      </c>
      <c r="P162">
        <v>1</v>
      </c>
      <c r="Q162" s="27">
        <v>5.65</v>
      </c>
      <c r="R162" s="27">
        <v>0</v>
      </c>
      <c r="S162" s="27">
        <v>5.65</v>
      </c>
    </row>
    <row r="163" spans="1:19">
      <c r="A163" t="s">
        <v>80</v>
      </c>
      <c r="B163" t="s">
        <v>455</v>
      </c>
      <c r="C163" t="s">
        <v>456</v>
      </c>
      <c r="D163" t="s">
        <v>2029</v>
      </c>
      <c r="E163" t="s">
        <v>2030</v>
      </c>
      <c r="F163" t="s">
        <v>2592</v>
      </c>
      <c r="G163" t="s">
        <v>2593</v>
      </c>
      <c r="H163" t="s">
        <v>2033</v>
      </c>
      <c r="I163" t="s">
        <v>2322</v>
      </c>
      <c r="J163" t="s">
        <v>162</v>
      </c>
      <c r="K163" s="62">
        <v>44742</v>
      </c>
      <c r="L163" t="s">
        <v>122</v>
      </c>
      <c r="M163" t="s">
        <v>2598</v>
      </c>
      <c r="N163" t="s">
        <v>2599</v>
      </c>
      <c r="O163">
        <v>1</v>
      </c>
      <c r="P163">
        <v>1</v>
      </c>
      <c r="Q163" s="27">
        <v>9.6300000000000008</v>
      </c>
      <c r="R163" s="27">
        <v>0</v>
      </c>
      <c r="S163" s="27">
        <v>9.6300000000000008</v>
      </c>
    </row>
    <row r="164" spans="1:19">
      <c r="A164" t="s">
        <v>80</v>
      </c>
      <c r="B164" t="s">
        <v>455</v>
      </c>
      <c r="C164" t="s">
        <v>456</v>
      </c>
      <c r="D164" t="s">
        <v>2029</v>
      </c>
      <c r="E164" t="s">
        <v>2030</v>
      </c>
      <c r="F164" t="s">
        <v>2592</v>
      </c>
      <c r="G164" t="s">
        <v>2593</v>
      </c>
      <c r="H164" t="s">
        <v>2033</v>
      </c>
      <c r="I164" t="s">
        <v>2322</v>
      </c>
      <c r="J164" t="s">
        <v>162</v>
      </c>
      <c r="K164" s="62">
        <v>44742</v>
      </c>
      <c r="L164" t="s">
        <v>122</v>
      </c>
      <c r="M164" t="s">
        <v>2587</v>
      </c>
      <c r="N164" t="s">
        <v>2588</v>
      </c>
      <c r="O164">
        <v>1</v>
      </c>
      <c r="P164">
        <v>1</v>
      </c>
      <c r="Q164" s="27">
        <v>7.33</v>
      </c>
      <c r="R164" s="27">
        <v>0</v>
      </c>
      <c r="S164" s="27">
        <v>7.33</v>
      </c>
    </row>
    <row r="165" spans="1:19">
      <c r="A165" t="s">
        <v>80</v>
      </c>
      <c r="B165" t="s">
        <v>455</v>
      </c>
      <c r="C165" t="s">
        <v>456</v>
      </c>
      <c r="D165" t="s">
        <v>2029</v>
      </c>
      <c r="E165" t="s">
        <v>2030</v>
      </c>
      <c r="F165" t="s">
        <v>2592</v>
      </c>
      <c r="G165" t="s">
        <v>2593</v>
      </c>
      <c r="H165" t="s">
        <v>2033</v>
      </c>
      <c r="I165" t="s">
        <v>2322</v>
      </c>
      <c r="J165" t="s">
        <v>162</v>
      </c>
      <c r="K165" s="62">
        <v>44742</v>
      </c>
      <c r="L165" t="s">
        <v>122</v>
      </c>
      <c r="M165" t="s">
        <v>1672</v>
      </c>
      <c r="N165" t="s">
        <v>1673</v>
      </c>
      <c r="O165">
        <v>2</v>
      </c>
      <c r="P165">
        <v>2</v>
      </c>
      <c r="Q165" s="27">
        <v>8.98</v>
      </c>
      <c r="R165" s="27">
        <v>0</v>
      </c>
      <c r="S165" s="27">
        <v>8.98</v>
      </c>
    </row>
    <row r="166" spans="1:19">
      <c r="A166" t="s">
        <v>80</v>
      </c>
      <c r="B166" t="s">
        <v>455</v>
      </c>
      <c r="C166" t="s">
        <v>456</v>
      </c>
      <c r="D166" t="s">
        <v>2029</v>
      </c>
      <c r="E166" t="s">
        <v>2030</v>
      </c>
      <c r="F166" t="s">
        <v>2592</v>
      </c>
      <c r="G166" t="s">
        <v>2593</v>
      </c>
      <c r="H166" t="s">
        <v>2033</v>
      </c>
      <c r="I166" t="s">
        <v>2322</v>
      </c>
      <c r="J166" t="s">
        <v>162</v>
      </c>
      <c r="K166" s="62">
        <v>44742</v>
      </c>
      <c r="L166" t="s">
        <v>122</v>
      </c>
      <c r="M166" t="s">
        <v>1674</v>
      </c>
      <c r="N166" t="s">
        <v>1675</v>
      </c>
      <c r="O166">
        <v>7</v>
      </c>
      <c r="P166">
        <v>7</v>
      </c>
      <c r="Q166" s="27">
        <v>42.77</v>
      </c>
      <c r="R166" s="27">
        <v>0</v>
      </c>
      <c r="S166" s="27">
        <v>42.77</v>
      </c>
    </row>
    <row r="167" spans="1:19">
      <c r="A167" t="s">
        <v>80</v>
      </c>
      <c r="B167" t="s">
        <v>455</v>
      </c>
      <c r="C167" t="s">
        <v>456</v>
      </c>
      <c r="D167" t="s">
        <v>2029</v>
      </c>
      <c r="E167" t="s">
        <v>2030</v>
      </c>
      <c r="F167" t="s">
        <v>2592</v>
      </c>
      <c r="G167" t="s">
        <v>2593</v>
      </c>
      <c r="H167" t="s">
        <v>2033</v>
      </c>
      <c r="I167" t="s">
        <v>2322</v>
      </c>
      <c r="J167" t="s">
        <v>162</v>
      </c>
      <c r="K167" s="62">
        <v>44742</v>
      </c>
      <c r="L167" t="s">
        <v>122</v>
      </c>
      <c r="M167" t="s">
        <v>1676</v>
      </c>
      <c r="N167" t="s">
        <v>1677</v>
      </c>
      <c r="O167">
        <v>5</v>
      </c>
      <c r="P167">
        <v>5</v>
      </c>
      <c r="Q167" s="27">
        <v>32.5</v>
      </c>
      <c r="R167" s="27">
        <v>0</v>
      </c>
      <c r="S167" s="27">
        <v>32.5</v>
      </c>
    </row>
    <row r="168" spans="1:19">
      <c r="A168" t="s">
        <v>80</v>
      </c>
      <c r="B168" t="s">
        <v>455</v>
      </c>
      <c r="C168" t="s">
        <v>456</v>
      </c>
      <c r="D168" t="s">
        <v>2029</v>
      </c>
      <c r="E168" t="s">
        <v>2030</v>
      </c>
      <c r="F168" t="s">
        <v>2592</v>
      </c>
      <c r="G168" t="s">
        <v>2593</v>
      </c>
      <c r="H168" t="s">
        <v>2033</v>
      </c>
      <c r="I168" t="s">
        <v>2322</v>
      </c>
      <c r="J168" t="s">
        <v>162</v>
      </c>
      <c r="K168" s="62">
        <v>44742</v>
      </c>
      <c r="L168" t="s">
        <v>122</v>
      </c>
      <c r="M168" t="s">
        <v>1678</v>
      </c>
      <c r="N168" t="s">
        <v>1679</v>
      </c>
      <c r="O168">
        <v>3</v>
      </c>
      <c r="P168">
        <v>3</v>
      </c>
      <c r="Q168" s="27">
        <v>19.5</v>
      </c>
      <c r="R168" s="27">
        <v>0</v>
      </c>
      <c r="S168" s="27">
        <v>19.5</v>
      </c>
    </row>
    <row r="169" spans="1:19">
      <c r="A169" t="s">
        <v>80</v>
      </c>
      <c r="B169" t="s">
        <v>455</v>
      </c>
      <c r="C169" t="s">
        <v>456</v>
      </c>
      <c r="D169" t="s">
        <v>2029</v>
      </c>
      <c r="E169" t="s">
        <v>2030</v>
      </c>
      <c r="F169" t="s">
        <v>2592</v>
      </c>
      <c r="G169" t="s">
        <v>2593</v>
      </c>
      <c r="H169" t="s">
        <v>2033</v>
      </c>
      <c r="I169" t="s">
        <v>2322</v>
      </c>
      <c r="J169" t="s">
        <v>162</v>
      </c>
      <c r="K169" s="62">
        <v>44742</v>
      </c>
      <c r="L169" t="s">
        <v>122</v>
      </c>
      <c r="M169" t="s">
        <v>1680</v>
      </c>
      <c r="N169" t="s">
        <v>1681</v>
      </c>
      <c r="O169">
        <v>5</v>
      </c>
      <c r="P169">
        <v>5</v>
      </c>
      <c r="Q169" s="27">
        <v>32.5</v>
      </c>
      <c r="R169" s="27">
        <v>0</v>
      </c>
      <c r="S169" s="27">
        <v>32.5</v>
      </c>
    </row>
    <row r="170" spans="1:19">
      <c r="A170" t="s">
        <v>80</v>
      </c>
      <c r="B170" t="s">
        <v>564</v>
      </c>
      <c r="C170" t="s">
        <v>565</v>
      </c>
      <c r="D170" t="s">
        <v>2029</v>
      </c>
      <c r="E170" t="s">
        <v>2030</v>
      </c>
      <c r="F170" t="s">
        <v>2592</v>
      </c>
      <c r="G170" t="s">
        <v>2593</v>
      </c>
      <c r="H170" t="s">
        <v>2033</v>
      </c>
      <c r="I170" t="s">
        <v>2345</v>
      </c>
      <c r="J170" t="s">
        <v>162</v>
      </c>
      <c r="K170" s="62">
        <v>44742</v>
      </c>
      <c r="L170" t="s">
        <v>122</v>
      </c>
      <c r="M170" t="s">
        <v>1525</v>
      </c>
      <c r="N170" t="s">
        <v>1526</v>
      </c>
      <c r="O170">
        <v>1</v>
      </c>
      <c r="P170">
        <v>1</v>
      </c>
      <c r="Q170" s="27">
        <v>0.49</v>
      </c>
      <c r="R170" s="27">
        <v>0</v>
      </c>
      <c r="S170" s="27">
        <v>0.49</v>
      </c>
    </row>
    <row r="171" spans="1:19">
      <c r="A171" t="s">
        <v>80</v>
      </c>
      <c r="B171" t="s">
        <v>564</v>
      </c>
      <c r="C171" t="s">
        <v>565</v>
      </c>
      <c r="D171" t="s">
        <v>2029</v>
      </c>
      <c r="E171" t="s">
        <v>2030</v>
      </c>
      <c r="F171" t="s">
        <v>2592</v>
      </c>
      <c r="G171" t="s">
        <v>2593</v>
      </c>
      <c r="H171" t="s">
        <v>2033</v>
      </c>
      <c r="I171" t="s">
        <v>2345</v>
      </c>
      <c r="J171" t="s">
        <v>162</v>
      </c>
      <c r="K171" s="62">
        <v>44742</v>
      </c>
      <c r="L171" t="s">
        <v>122</v>
      </c>
      <c r="M171" t="s">
        <v>1529</v>
      </c>
      <c r="N171" t="s">
        <v>1530</v>
      </c>
      <c r="O171">
        <v>0</v>
      </c>
      <c r="P171">
        <v>2</v>
      </c>
      <c r="Q171" s="27">
        <v>0</v>
      </c>
      <c r="R171" s="27">
        <v>0</v>
      </c>
      <c r="S171" s="27">
        <v>0</v>
      </c>
    </row>
    <row r="172" spans="1:19">
      <c r="A172" t="s">
        <v>80</v>
      </c>
      <c r="B172" t="s">
        <v>564</v>
      </c>
      <c r="C172" t="s">
        <v>565</v>
      </c>
      <c r="D172" t="s">
        <v>2029</v>
      </c>
      <c r="E172" t="s">
        <v>2030</v>
      </c>
      <c r="F172" t="s">
        <v>2592</v>
      </c>
      <c r="G172" t="s">
        <v>2593</v>
      </c>
      <c r="H172" t="s">
        <v>2033</v>
      </c>
      <c r="I172" t="s">
        <v>2345</v>
      </c>
      <c r="J172" t="s">
        <v>162</v>
      </c>
      <c r="K172" s="62">
        <v>44742</v>
      </c>
      <c r="L172" t="s">
        <v>122</v>
      </c>
      <c r="M172" t="s">
        <v>1580</v>
      </c>
      <c r="N172" t="s">
        <v>1581</v>
      </c>
      <c r="O172">
        <v>0</v>
      </c>
      <c r="P172">
        <v>1</v>
      </c>
      <c r="Q172" s="27">
        <v>0</v>
      </c>
      <c r="R172" s="27">
        <v>0</v>
      </c>
      <c r="S172" s="27">
        <v>0</v>
      </c>
    </row>
    <row r="173" spans="1:19">
      <c r="A173" t="s">
        <v>80</v>
      </c>
      <c r="B173" t="s">
        <v>564</v>
      </c>
      <c r="C173" t="s">
        <v>565</v>
      </c>
      <c r="D173" t="s">
        <v>2029</v>
      </c>
      <c r="E173" t="s">
        <v>2030</v>
      </c>
      <c r="F173" t="s">
        <v>2592</v>
      </c>
      <c r="G173" t="s">
        <v>2593</v>
      </c>
      <c r="H173" t="s">
        <v>2033</v>
      </c>
      <c r="I173" t="s">
        <v>2345</v>
      </c>
      <c r="J173" t="s">
        <v>162</v>
      </c>
      <c r="K173" s="62">
        <v>44742</v>
      </c>
      <c r="L173" t="s">
        <v>122</v>
      </c>
      <c r="M173" t="s">
        <v>1541</v>
      </c>
      <c r="N173" t="s">
        <v>1542</v>
      </c>
      <c r="O173">
        <v>0</v>
      </c>
      <c r="P173">
        <v>2</v>
      </c>
      <c r="Q173" s="27">
        <v>0</v>
      </c>
      <c r="R173" s="27">
        <v>0</v>
      </c>
      <c r="S173" s="27">
        <v>0</v>
      </c>
    </row>
    <row r="174" spans="1:19">
      <c r="A174" t="s">
        <v>80</v>
      </c>
      <c r="B174" t="s">
        <v>564</v>
      </c>
      <c r="C174" t="s">
        <v>565</v>
      </c>
      <c r="D174" t="s">
        <v>2029</v>
      </c>
      <c r="E174" t="s">
        <v>2030</v>
      </c>
      <c r="F174" t="s">
        <v>2592</v>
      </c>
      <c r="G174" t="s">
        <v>2593</v>
      </c>
      <c r="H174" t="s">
        <v>2033</v>
      </c>
      <c r="I174" t="s">
        <v>2345</v>
      </c>
      <c r="J174" t="s">
        <v>162</v>
      </c>
      <c r="K174" s="62">
        <v>44742</v>
      </c>
      <c r="L174" t="s">
        <v>122</v>
      </c>
      <c r="M174" t="s">
        <v>1543</v>
      </c>
      <c r="N174" t="s">
        <v>1544</v>
      </c>
      <c r="O174">
        <v>0</v>
      </c>
      <c r="P174">
        <v>2</v>
      </c>
      <c r="Q174" s="27">
        <v>0</v>
      </c>
      <c r="R174" s="27">
        <v>0</v>
      </c>
      <c r="S174" s="27">
        <v>0</v>
      </c>
    </row>
    <row r="175" spans="1:19">
      <c r="A175" t="s">
        <v>80</v>
      </c>
      <c r="B175" t="s">
        <v>564</v>
      </c>
      <c r="C175" t="s">
        <v>565</v>
      </c>
      <c r="D175" t="s">
        <v>2029</v>
      </c>
      <c r="E175" t="s">
        <v>2030</v>
      </c>
      <c r="F175" t="s">
        <v>2592</v>
      </c>
      <c r="G175" t="s">
        <v>2593</v>
      </c>
      <c r="H175" t="s">
        <v>2033</v>
      </c>
      <c r="I175" t="s">
        <v>2345</v>
      </c>
      <c r="J175" t="s">
        <v>162</v>
      </c>
      <c r="K175" s="62">
        <v>44742</v>
      </c>
      <c r="L175" t="s">
        <v>122</v>
      </c>
      <c r="M175" t="s">
        <v>1557</v>
      </c>
      <c r="N175" t="s">
        <v>1558</v>
      </c>
      <c r="O175">
        <v>0</v>
      </c>
      <c r="P175">
        <v>1</v>
      </c>
      <c r="Q175" s="27">
        <v>0</v>
      </c>
      <c r="R175" s="27">
        <v>0</v>
      </c>
      <c r="S175" s="27">
        <v>0</v>
      </c>
    </row>
    <row r="176" spans="1:19">
      <c r="A176" t="s">
        <v>80</v>
      </c>
      <c r="B176" t="s">
        <v>564</v>
      </c>
      <c r="C176" t="s">
        <v>565</v>
      </c>
      <c r="D176" t="s">
        <v>2029</v>
      </c>
      <c r="E176" t="s">
        <v>2030</v>
      </c>
      <c r="F176" t="s">
        <v>2592</v>
      </c>
      <c r="G176" t="s">
        <v>2593</v>
      </c>
      <c r="H176" t="s">
        <v>2033</v>
      </c>
      <c r="I176" t="s">
        <v>2345</v>
      </c>
      <c r="J176" t="s">
        <v>162</v>
      </c>
      <c r="K176" s="62">
        <v>44742</v>
      </c>
      <c r="L176" t="s">
        <v>122</v>
      </c>
      <c r="M176" t="s">
        <v>1567</v>
      </c>
      <c r="N176" t="s">
        <v>1568</v>
      </c>
      <c r="O176">
        <v>0</v>
      </c>
      <c r="P176">
        <v>1</v>
      </c>
      <c r="Q176" s="27">
        <v>0</v>
      </c>
      <c r="R176" s="27">
        <v>0</v>
      </c>
      <c r="S176" s="27">
        <v>0</v>
      </c>
    </row>
    <row r="177" spans="1:19">
      <c r="A177" t="s">
        <v>80</v>
      </c>
      <c r="B177" t="s">
        <v>564</v>
      </c>
      <c r="C177" t="s">
        <v>565</v>
      </c>
      <c r="D177" t="s">
        <v>2029</v>
      </c>
      <c r="E177" t="s">
        <v>2030</v>
      </c>
      <c r="F177" t="s">
        <v>2592</v>
      </c>
      <c r="G177" t="s">
        <v>2593</v>
      </c>
      <c r="H177" t="s">
        <v>2033</v>
      </c>
      <c r="I177" t="s">
        <v>2345</v>
      </c>
      <c r="J177" t="s">
        <v>162</v>
      </c>
      <c r="K177" s="62">
        <v>44742</v>
      </c>
      <c r="L177" t="s">
        <v>122</v>
      </c>
      <c r="M177" t="s">
        <v>1634</v>
      </c>
      <c r="N177" t="s">
        <v>1635</v>
      </c>
      <c r="O177">
        <v>1</v>
      </c>
      <c r="P177">
        <v>1</v>
      </c>
      <c r="Q177" s="27">
        <v>6.01</v>
      </c>
      <c r="R177" s="27">
        <v>0</v>
      </c>
      <c r="S177" s="27">
        <v>6.01</v>
      </c>
    </row>
    <row r="178" spans="1:19">
      <c r="A178" t="s">
        <v>80</v>
      </c>
      <c r="B178" t="s">
        <v>564</v>
      </c>
      <c r="C178" t="s">
        <v>565</v>
      </c>
      <c r="D178" t="s">
        <v>2029</v>
      </c>
      <c r="E178" t="s">
        <v>2030</v>
      </c>
      <c r="F178" t="s">
        <v>2592</v>
      </c>
      <c r="G178" t="s">
        <v>2593</v>
      </c>
      <c r="H178" t="s">
        <v>2033</v>
      </c>
      <c r="I178" t="s">
        <v>2345</v>
      </c>
      <c r="J178" t="s">
        <v>162</v>
      </c>
      <c r="K178" s="62">
        <v>44742</v>
      </c>
      <c r="L178" t="s">
        <v>122</v>
      </c>
      <c r="M178" t="s">
        <v>1640</v>
      </c>
      <c r="N178" t="s">
        <v>1641</v>
      </c>
      <c r="O178">
        <v>0</v>
      </c>
      <c r="P178">
        <v>1</v>
      </c>
      <c r="Q178" s="27">
        <v>0</v>
      </c>
      <c r="R178" s="27">
        <v>0</v>
      </c>
      <c r="S178" s="27">
        <v>0</v>
      </c>
    </row>
    <row r="179" spans="1:19">
      <c r="A179" t="s">
        <v>80</v>
      </c>
      <c r="B179" t="s">
        <v>564</v>
      </c>
      <c r="C179" t="s">
        <v>565</v>
      </c>
      <c r="D179" t="s">
        <v>2029</v>
      </c>
      <c r="E179" t="s">
        <v>2030</v>
      </c>
      <c r="F179" t="s">
        <v>2592</v>
      </c>
      <c r="G179" t="s">
        <v>2593</v>
      </c>
      <c r="H179" t="s">
        <v>2033</v>
      </c>
      <c r="I179" t="s">
        <v>2345</v>
      </c>
      <c r="J179" t="s">
        <v>162</v>
      </c>
      <c r="K179" s="62">
        <v>44742</v>
      </c>
      <c r="L179" t="s">
        <v>122</v>
      </c>
      <c r="M179" t="s">
        <v>2600</v>
      </c>
      <c r="N179" t="s">
        <v>2601</v>
      </c>
      <c r="O179">
        <v>0</v>
      </c>
      <c r="P179">
        <v>1</v>
      </c>
      <c r="Q179" s="27">
        <v>0</v>
      </c>
      <c r="R179" s="27">
        <v>0</v>
      </c>
      <c r="S179" s="27">
        <v>0</v>
      </c>
    </row>
    <row r="180" spans="1:19">
      <c r="A180" t="s">
        <v>80</v>
      </c>
      <c r="B180" t="s">
        <v>564</v>
      </c>
      <c r="C180" t="s">
        <v>565</v>
      </c>
      <c r="D180" t="s">
        <v>2029</v>
      </c>
      <c r="E180" t="s">
        <v>2030</v>
      </c>
      <c r="F180" t="s">
        <v>2592</v>
      </c>
      <c r="G180" t="s">
        <v>2593</v>
      </c>
      <c r="H180" t="s">
        <v>2033</v>
      </c>
      <c r="I180" t="s">
        <v>2345</v>
      </c>
      <c r="J180" t="s">
        <v>162</v>
      </c>
      <c r="K180" s="62">
        <v>44742</v>
      </c>
      <c r="L180" t="s">
        <v>122</v>
      </c>
      <c r="M180" t="s">
        <v>1644</v>
      </c>
      <c r="N180" t="s">
        <v>1645</v>
      </c>
      <c r="O180">
        <v>0</v>
      </c>
      <c r="P180">
        <v>2</v>
      </c>
      <c r="Q180" s="27">
        <v>0</v>
      </c>
      <c r="R180" s="27">
        <v>0</v>
      </c>
      <c r="S180" s="27">
        <v>0</v>
      </c>
    </row>
    <row r="181" spans="1:19">
      <c r="A181" t="s">
        <v>80</v>
      </c>
      <c r="B181" t="s">
        <v>564</v>
      </c>
      <c r="C181" t="s">
        <v>565</v>
      </c>
      <c r="D181" t="s">
        <v>2029</v>
      </c>
      <c r="E181" t="s">
        <v>2030</v>
      </c>
      <c r="F181" t="s">
        <v>2592</v>
      </c>
      <c r="G181" t="s">
        <v>2593</v>
      </c>
      <c r="H181" t="s">
        <v>2033</v>
      </c>
      <c r="I181" t="s">
        <v>2345</v>
      </c>
      <c r="J181" t="s">
        <v>162</v>
      </c>
      <c r="K181" s="62">
        <v>44742</v>
      </c>
      <c r="L181" t="s">
        <v>122</v>
      </c>
      <c r="M181" t="s">
        <v>1812</v>
      </c>
      <c r="N181" t="s">
        <v>1813</v>
      </c>
      <c r="O181">
        <v>0</v>
      </c>
      <c r="P181">
        <v>1</v>
      </c>
      <c r="Q181" s="27">
        <v>0</v>
      </c>
      <c r="R181" s="27">
        <v>0</v>
      </c>
      <c r="S181" s="27">
        <v>0</v>
      </c>
    </row>
    <row r="182" spans="1:19">
      <c r="A182" t="s">
        <v>80</v>
      </c>
      <c r="B182" t="s">
        <v>564</v>
      </c>
      <c r="C182" t="s">
        <v>565</v>
      </c>
      <c r="D182" t="s">
        <v>2029</v>
      </c>
      <c r="E182" t="s">
        <v>2030</v>
      </c>
      <c r="F182" t="s">
        <v>2592</v>
      </c>
      <c r="G182" t="s">
        <v>2593</v>
      </c>
      <c r="H182" t="s">
        <v>2033</v>
      </c>
      <c r="I182" t="s">
        <v>2345</v>
      </c>
      <c r="J182" t="s">
        <v>162</v>
      </c>
      <c r="K182" s="62">
        <v>44742</v>
      </c>
      <c r="L182" t="s">
        <v>122</v>
      </c>
      <c r="M182" t="s">
        <v>1646</v>
      </c>
      <c r="N182" t="s">
        <v>1647</v>
      </c>
      <c r="O182">
        <v>0</v>
      </c>
      <c r="P182">
        <v>2</v>
      </c>
      <c r="Q182" s="27">
        <v>0</v>
      </c>
      <c r="R182" s="27">
        <v>0</v>
      </c>
      <c r="S182" s="27">
        <v>0</v>
      </c>
    </row>
    <row r="183" spans="1:19">
      <c r="A183" t="s">
        <v>80</v>
      </c>
      <c r="B183" t="s">
        <v>564</v>
      </c>
      <c r="C183" t="s">
        <v>565</v>
      </c>
      <c r="D183" t="s">
        <v>2029</v>
      </c>
      <c r="E183" t="s">
        <v>2030</v>
      </c>
      <c r="F183" t="s">
        <v>2592</v>
      </c>
      <c r="G183" t="s">
        <v>2593</v>
      </c>
      <c r="H183" t="s">
        <v>2033</v>
      </c>
      <c r="I183" t="s">
        <v>2345</v>
      </c>
      <c r="J183" t="s">
        <v>162</v>
      </c>
      <c r="K183" s="62">
        <v>44742</v>
      </c>
      <c r="L183" t="s">
        <v>122</v>
      </c>
      <c r="M183" t="s">
        <v>1648</v>
      </c>
      <c r="N183" t="s">
        <v>1649</v>
      </c>
      <c r="O183">
        <v>0</v>
      </c>
      <c r="P183">
        <v>2</v>
      </c>
      <c r="Q183" s="27">
        <v>0</v>
      </c>
      <c r="R183" s="27">
        <v>0</v>
      </c>
      <c r="S183" s="27">
        <v>0</v>
      </c>
    </row>
    <row r="184" spans="1:19">
      <c r="A184" t="s">
        <v>80</v>
      </c>
      <c r="B184" t="s">
        <v>564</v>
      </c>
      <c r="C184" t="s">
        <v>565</v>
      </c>
      <c r="D184" t="s">
        <v>2029</v>
      </c>
      <c r="E184" t="s">
        <v>2030</v>
      </c>
      <c r="F184" t="s">
        <v>2592</v>
      </c>
      <c r="G184" t="s">
        <v>2593</v>
      </c>
      <c r="H184" t="s">
        <v>2033</v>
      </c>
      <c r="I184" t="s">
        <v>2345</v>
      </c>
      <c r="J184" t="s">
        <v>162</v>
      </c>
      <c r="K184" s="62">
        <v>44742</v>
      </c>
      <c r="L184" t="s">
        <v>122</v>
      </c>
      <c r="M184" t="s">
        <v>1694</v>
      </c>
      <c r="N184" t="s">
        <v>1695</v>
      </c>
      <c r="O184">
        <v>0</v>
      </c>
      <c r="P184">
        <v>2</v>
      </c>
      <c r="Q184" s="27">
        <v>0</v>
      </c>
      <c r="R184" s="27">
        <v>0</v>
      </c>
      <c r="S184" s="27">
        <v>0</v>
      </c>
    </row>
    <row r="185" spans="1:19">
      <c r="A185" t="s">
        <v>80</v>
      </c>
      <c r="B185" t="s">
        <v>564</v>
      </c>
      <c r="C185" t="s">
        <v>565</v>
      </c>
      <c r="D185" t="s">
        <v>2029</v>
      </c>
      <c r="E185" t="s">
        <v>2030</v>
      </c>
      <c r="F185" t="s">
        <v>2592</v>
      </c>
      <c r="G185" t="s">
        <v>2593</v>
      </c>
      <c r="H185" t="s">
        <v>2033</v>
      </c>
      <c r="I185" t="s">
        <v>2345</v>
      </c>
      <c r="J185" t="s">
        <v>162</v>
      </c>
      <c r="K185" s="62">
        <v>44742</v>
      </c>
      <c r="L185" t="s">
        <v>122</v>
      </c>
      <c r="M185" t="s">
        <v>1525</v>
      </c>
      <c r="N185" t="s">
        <v>1526</v>
      </c>
      <c r="O185">
        <v>2</v>
      </c>
      <c r="P185">
        <v>1</v>
      </c>
      <c r="Q185" s="27">
        <v>0.98</v>
      </c>
      <c r="R185" s="27">
        <v>0</v>
      </c>
      <c r="S185" s="27">
        <v>0.98</v>
      </c>
    </row>
    <row r="186" spans="1:19">
      <c r="A186" t="s">
        <v>80</v>
      </c>
      <c r="B186" t="s">
        <v>564</v>
      </c>
      <c r="C186" t="s">
        <v>565</v>
      </c>
      <c r="D186" t="s">
        <v>2029</v>
      </c>
      <c r="E186" t="s">
        <v>2030</v>
      </c>
      <c r="F186" t="s">
        <v>2592</v>
      </c>
      <c r="G186" t="s">
        <v>2593</v>
      </c>
      <c r="H186" t="s">
        <v>2033</v>
      </c>
      <c r="I186" t="s">
        <v>2345</v>
      </c>
      <c r="J186" t="s">
        <v>162</v>
      </c>
      <c r="K186" s="62">
        <v>44742</v>
      </c>
      <c r="L186" t="s">
        <v>122</v>
      </c>
      <c r="M186" t="s">
        <v>1529</v>
      </c>
      <c r="N186" t="s">
        <v>1530</v>
      </c>
      <c r="O186">
        <v>0</v>
      </c>
      <c r="P186">
        <v>1</v>
      </c>
      <c r="Q186" s="27">
        <v>0</v>
      </c>
      <c r="R186" s="27">
        <v>0</v>
      </c>
      <c r="S186" s="27">
        <v>0</v>
      </c>
    </row>
    <row r="187" spans="1:19">
      <c r="A187" t="s">
        <v>80</v>
      </c>
      <c r="B187" t="s">
        <v>564</v>
      </c>
      <c r="C187" t="s">
        <v>565</v>
      </c>
      <c r="D187" t="s">
        <v>2029</v>
      </c>
      <c r="E187" t="s">
        <v>2030</v>
      </c>
      <c r="F187" t="s">
        <v>2592</v>
      </c>
      <c r="G187" t="s">
        <v>2593</v>
      </c>
      <c r="H187" t="s">
        <v>2033</v>
      </c>
      <c r="I187" t="s">
        <v>2345</v>
      </c>
      <c r="J187" t="s">
        <v>162</v>
      </c>
      <c r="K187" s="62">
        <v>44742</v>
      </c>
      <c r="L187" t="s">
        <v>122</v>
      </c>
      <c r="M187" t="s">
        <v>1602</v>
      </c>
      <c r="N187" t="s">
        <v>1603</v>
      </c>
      <c r="O187">
        <v>0</v>
      </c>
      <c r="P187">
        <v>1</v>
      </c>
      <c r="Q187" s="27">
        <v>0</v>
      </c>
      <c r="R187" s="27">
        <v>0</v>
      </c>
      <c r="S187" s="27">
        <v>0</v>
      </c>
    </row>
    <row r="188" spans="1:19">
      <c r="A188" t="s">
        <v>80</v>
      </c>
      <c r="B188" t="s">
        <v>564</v>
      </c>
      <c r="C188" t="s">
        <v>565</v>
      </c>
      <c r="D188" t="s">
        <v>2029</v>
      </c>
      <c r="E188" t="s">
        <v>2030</v>
      </c>
      <c r="F188" t="s">
        <v>2592</v>
      </c>
      <c r="G188" t="s">
        <v>2593</v>
      </c>
      <c r="H188" t="s">
        <v>2033</v>
      </c>
      <c r="I188" t="s">
        <v>2345</v>
      </c>
      <c r="J188" t="s">
        <v>162</v>
      </c>
      <c r="K188" s="62">
        <v>44742</v>
      </c>
      <c r="L188" t="s">
        <v>122</v>
      </c>
      <c r="M188" t="s">
        <v>1580</v>
      </c>
      <c r="N188" t="s">
        <v>1581</v>
      </c>
      <c r="O188">
        <v>0</v>
      </c>
      <c r="P188">
        <v>1</v>
      </c>
      <c r="Q188" s="27">
        <v>0</v>
      </c>
      <c r="R188" s="27">
        <v>0</v>
      </c>
      <c r="S188" s="27">
        <v>0</v>
      </c>
    </row>
    <row r="189" spans="1:19">
      <c r="A189" t="s">
        <v>80</v>
      </c>
      <c r="B189" t="s">
        <v>564</v>
      </c>
      <c r="C189" t="s">
        <v>565</v>
      </c>
      <c r="D189" t="s">
        <v>2029</v>
      </c>
      <c r="E189" t="s">
        <v>2030</v>
      </c>
      <c r="F189" t="s">
        <v>2592</v>
      </c>
      <c r="G189" t="s">
        <v>2593</v>
      </c>
      <c r="H189" t="s">
        <v>2033</v>
      </c>
      <c r="I189" t="s">
        <v>2345</v>
      </c>
      <c r="J189" t="s">
        <v>162</v>
      </c>
      <c r="K189" s="62">
        <v>44742</v>
      </c>
      <c r="L189" t="s">
        <v>122</v>
      </c>
      <c r="M189" t="s">
        <v>1539</v>
      </c>
      <c r="N189" t="s">
        <v>1540</v>
      </c>
      <c r="O189">
        <v>0</v>
      </c>
      <c r="P189">
        <v>1</v>
      </c>
      <c r="Q189" s="27">
        <v>0</v>
      </c>
      <c r="R189" s="27">
        <v>0</v>
      </c>
      <c r="S189" s="27">
        <v>0</v>
      </c>
    </row>
    <row r="190" spans="1:19">
      <c r="A190" t="s">
        <v>80</v>
      </c>
      <c r="B190" t="s">
        <v>564</v>
      </c>
      <c r="C190" t="s">
        <v>565</v>
      </c>
      <c r="D190" t="s">
        <v>2029</v>
      </c>
      <c r="E190" t="s">
        <v>2030</v>
      </c>
      <c r="F190" t="s">
        <v>2592</v>
      </c>
      <c r="G190" t="s">
        <v>2593</v>
      </c>
      <c r="H190" t="s">
        <v>2033</v>
      </c>
      <c r="I190" t="s">
        <v>2345</v>
      </c>
      <c r="J190" t="s">
        <v>162</v>
      </c>
      <c r="K190" s="62">
        <v>44742</v>
      </c>
      <c r="L190" t="s">
        <v>122</v>
      </c>
      <c r="M190" t="s">
        <v>1541</v>
      </c>
      <c r="N190" t="s">
        <v>1542</v>
      </c>
      <c r="O190">
        <v>0</v>
      </c>
      <c r="P190">
        <v>1</v>
      </c>
      <c r="Q190" s="27">
        <v>0</v>
      </c>
      <c r="R190" s="27">
        <v>0</v>
      </c>
      <c r="S190" s="27">
        <v>0</v>
      </c>
    </row>
    <row r="191" spans="1:19">
      <c r="A191" t="s">
        <v>80</v>
      </c>
      <c r="B191" t="s">
        <v>564</v>
      </c>
      <c r="C191" t="s">
        <v>565</v>
      </c>
      <c r="D191" t="s">
        <v>2029</v>
      </c>
      <c r="E191" t="s">
        <v>2030</v>
      </c>
      <c r="F191" t="s">
        <v>2592</v>
      </c>
      <c r="G191" t="s">
        <v>2593</v>
      </c>
      <c r="H191" t="s">
        <v>2033</v>
      </c>
      <c r="I191" t="s">
        <v>2345</v>
      </c>
      <c r="J191" t="s">
        <v>162</v>
      </c>
      <c r="K191" s="62">
        <v>44742</v>
      </c>
      <c r="L191" t="s">
        <v>122</v>
      </c>
      <c r="M191" t="s">
        <v>1543</v>
      </c>
      <c r="N191" t="s">
        <v>1544</v>
      </c>
      <c r="O191">
        <v>0</v>
      </c>
      <c r="P191">
        <v>1</v>
      </c>
      <c r="Q191" s="27">
        <v>0</v>
      </c>
      <c r="R191" s="27">
        <v>0</v>
      </c>
      <c r="S191" s="27">
        <v>0</v>
      </c>
    </row>
    <row r="192" spans="1:19">
      <c r="A192" t="s">
        <v>80</v>
      </c>
      <c r="B192" t="s">
        <v>564</v>
      </c>
      <c r="C192" t="s">
        <v>565</v>
      </c>
      <c r="D192" t="s">
        <v>2029</v>
      </c>
      <c r="E192" t="s">
        <v>2030</v>
      </c>
      <c r="F192" t="s">
        <v>2592</v>
      </c>
      <c r="G192" t="s">
        <v>2593</v>
      </c>
      <c r="H192" t="s">
        <v>2033</v>
      </c>
      <c r="I192" t="s">
        <v>2345</v>
      </c>
      <c r="J192" t="s">
        <v>162</v>
      </c>
      <c r="K192" s="62">
        <v>44742</v>
      </c>
      <c r="L192" t="s">
        <v>122</v>
      </c>
      <c r="M192" t="s">
        <v>1549</v>
      </c>
      <c r="N192" t="s">
        <v>1550</v>
      </c>
      <c r="O192">
        <v>0</v>
      </c>
      <c r="P192">
        <v>1</v>
      </c>
      <c r="Q192" s="27">
        <v>0</v>
      </c>
      <c r="R192" s="27">
        <v>0</v>
      </c>
      <c r="S192" s="27">
        <v>0</v>
      </c>
    </row>
    <row r="193" spans="1:19">
      <c r="A193" t="s">
        <v>80</v>
      </c>
      <c r="B193" t="s">
        <v>564</v>
      </c>
      <c r="C193" t="s">
        <v>565</v>
      </c>
      <c r="D193" t="s">
        <v>2029</v>
      </c>
      <c r="E193" t="s">
        <v>2030</v>
      </c>
      <c r="F193" t="s">
        <v>2592</v>
      </c>
      <c r="G193" t="s">
        <v>2593</v>
      </c>
      <c r="H193" t="s">
        <v>2033</v>
      </c>
      <c r="I193" t="s">
        <v>2345</v>
      </c>
      <c r="J193" t="s">
        <v>162</v>
      </c>
      <c r="K193" s="62">
        <v>44742</v>
      </c>
      <c r="L193" t="s">
        <v>122</v>
      </c>
      <c r="M193" t="s">
        <v>1584</v>
      </c>
      <c r="N193" t="s">
        <v>1585</v>
      </c>
      <c r="O193">
        <v>0</v>
      </c>
      <c r="P193">
        <v>1</v>
      </c>
      <c r="Q193" s="27">
        <v>0</v>
      </c>
      <c r="R193" s="27">
        <v>0</v>
      </c>
      <c r="S193" s="27">
        <v>0</v>
      </c>
    </row>
    <row r="194" spans="1:19">
      <c r="A194" t="s">
        <v>80</v>
      </c>
      <c r="B194" t="s">
        <v>564</v>
      </c>
      <c r="C194" t="s">
        <v>565</v>
      </c>
      <c r="D194" t="s">
        <v>2029</v>
      </c>
      <c r="E194" t="s">
        <v>2030</v>
      </c>
      <c r="F194" t="s">
        <v>2592</v>
      </c>
      <c r="G194" t="s">
        <v>2593</v>
      </c>
      <c r="H194" t="s">
        <v>2033</v>
      </c>
      <c r="I194" t="s">
        <v>2345</v>
      </c>
      <c r="J194" t="s">
        <v>162</v>
      </c>
      <c r="K194" s="62">
        <v>44742</v>
      </c>
      <c r="L194" t="s">
        <v>122</v>
      </c>
      <c r="M194" t="s">
        <v>1551</v>
      </c>
      <c r="N194" t="s">
        <v>1552</v>
      </c>
      <c r="O194">
        <v>0</v>
      </c>
      <c r="P194">
        <v>1</v>
      </c>
      <c r="Q194" s="27">
        <v>0</v>
      </c>
      <c r="R194" s="27">
        <v>0</v>
      </c>
      <c r="S194" s="27">
        <v>0</v>
      </c>
    </row>
    <row r="195" spans="1:19">
      <c r="A195" t="s">
        <v>80</v>
      </c>
      <c r="B195" t="s">
        <v>564</v>
      </c>
      <c r="C195" t="s">
        <v>565</v>
      </c>
      <c r="D195" t="s">
        <v>2029</v>
      </c>
      <c r="E195" t="s">
        <v>2030</v>
      </c>
      <c r="F195" t="s">
        <v>2592</v>
      </c>
      <c r="G195" t="s">
        <v>2593</v>
      </c>
      <c r="H195" t="s">
        <v>2033</v>
      </c>
      <c r="I195" t="s">
        <v>2345</v>
      </c>
      <c r="J195" t="s">
        <v>162</v>
      </c>
      <c r="K195" s="62">
        <v>44742</v>
      </c>
      <c r="L195" t="s">
        <v>122</v>
      </c>
      <c r="M195" t="s">
        <v>1553</v>
      </c>
      <c r="N195" t="s">
        <v>1554</v>
      </c>
      <c r="O195">
        <v>0</v>
      </c>
      <c r="P195">
        <v>1</v>
      </c>
      <c r="Q195" s="27">
        <v>0</v>
      </c>
      <c r="R195" s="27">
        <v>0</v>
      </c>
      <c r="S195" s="27">
        <v>0</v>
      </c>
    </row>
    <row r="196" spans="1:19">
      <c r="A196" t="s">
        <v>80</v>
      </c>
      <c r="B196" t="s">
        <v>564</v>
      </c>
      <c r="C196" t="s">
        <v>565</v>
      </c>
      <c r="D196" t="s">
        <v>2029</v>
      </c>
      <c r="E196" t="s">
        <v>2030</v>
      </c>
      <c r="F196" t="s">
        <v>2592</v>
      </c>
      <c r="G196" t="s">
        <v>2593</v>
      </c>
      <c r="H196" t="s">
        <v>2033</v>
      </c>
      <c r="I196" t="s">
        <v>2345</v>
      </c>
      <c r="J196" t="s">
        <v>162</v>
      </c>
      <c r="K196" s="62">
        <v>44742</v>
      </c>
      <c r="L196" t="s">
        <v>122</v>
      </c>
      <c r="M196" t="s">
        <v>1557</v>
      </c>
      <c r="N196" t="s">
        <v>1558</v>
      </c>
      <c r="O196">
        <v>0</v>
      </c>
      <c r="P196">
        <v>1</v>
      </c>
      <c r="Q196" s="27">
        <v>0</v>
      </c>
      <c r="R196" s="27">
        <v>0</v>
      </c>
      <c r="S196" s="27">
        <v>0</v>
      </c>
    </row>
    <row r="197" spans="1:19">
      <c r="A197" t="s">
        <v>80</v>
      </c>
      <c r="B197" t="s">
        <v>564</v>
      </c>
      <c r="C197" t="s">
        <v>565</v>
      </c>
      <c r="D197" t="s">
        <v>2029</v>
      </c>
      <c r="E197" t="s">
        <v>2030</v>
      </c>
      <c r="F197" t="s">
        <v>2592</v>
      </c>
      <c r="G197" t="s">
        <v>2593</v>
      </c>
      <c r="H197" t="s">
        <v>2033</v>
      </c>
      <c r="I197" t="s">
        <v>2345</v>
      </c>
      <c r="J197" t="s">
        <v>162</v>
      </c>
      <c r="K197" s="62">
        <v>44742</v>
      </c>
      <c r="L197" t="s">
        <v>122</v>
      </c>
      <c r="M197" t="s">
        <v>1559</v>
      </c>
      <c r="N197" t="s">
        <v>1560</v>
      </c>
      <c r="O197">
        <v>0</v>
      </c>
      <c r="P197">
        <v>1</v>
      </c>
      <c r="Q197" s="27">
        <v>0</v>
      </c>
      <c r="R197" s="27">
        <v>0</v>
      </c>
      <c r="S197" s="27">
        <v>0</v>
      </c>
    </row>
    <row r="198" spans="1:19">
      <c r="A198" t="s">
        <v>80</v>
      </c>
      <c r="B198" t="s">
        <v>564</v>
      </c>
      <c r="C198" t="s">
        <v>565</v>
      </c>
      <c r="D198" t="s">
        <v>2029</v>
      </c>
      <c r="E198" t="s">
        <v>2030</v>
      </c>
      <c r="F198" t="s">
        <v>2592</v>
      </c>
      <c r="G198" t="s">
        <v>2593</v>
      </c>
      <c r="H198" t="s">
        <v>2033</v>
      </c>
      <c r="I198" t="s">
        <v>2345</v>
      </c>
      <c r="J198" t="s">
        <v>162</v>
      </c>
      <c r="K198" s="62">
        <v>44742</v>
      </c>
      <c r="L198" t="s">
        <v>122</v>
      </c>
      <c r="M198" t="s">
        <v>1561</v>
      </c>
      <c r="N198" t="s">
        <v>1562</v>
      </c>
      <c r="O198">
        <v>0</v>
      </c>
      <c r="P198">
        <v>1</v>
      </c>
      <c r="Q198" s="27">
        <v>0</v>
      </c>
      <c r="R198" s="27">
        <v>0</v>
      </c>
      <c r="S198" s="27">
        <v>0</v>
      </c>
    </row>
    <row r="199" spans="1:19">
      <c r="A199" t="s">
        <v>80</v>
      </c>
      <c r="B199" t="s">
        <v>564</v>
      </c>
      <c r="C199" t="s">
        <v>565</v>
      </c>
      <c r="D199" t="s">
        <v>2029</v>
      </c>
      <c r="E199" t="s">
        <v>2030</v>
      </c>
      <c r="F199" t="s">
        <v>2592</v>
      </c>
      <c r="G199" t="s">
        <v>2593</v>
      </c>
      <c r="H199" t="s">
        <v>2033</v>
      </c>
      <c r="I199" t="s">
        <v>2345</v>
      </c>
      <c r="J199" t="s">
        <v>162</v>
      </c>
      <c r="K199" s="62">
        <v>44742</v>
      </c>
      <c r="L199" t="s">
        <v>122</v>
      </c>
      <c r="M199" t="s">
        <v>1626</v>
      </c>
      <c r="N199" t="s">
        <v>1627</v>
      </c>
      <c r="O199">
        <v>0</v>
      </c>
      <c r="P199">
        <v>1</v>
      </c>
      <c r="Q199" s="27">
        <v>0</v>
      </c>
      <c r="R199" s="27">
        <v>0</v>
      </c>
      <c r="S199" s="27">
        <v>0</v>
      </c>
    </row>
    <row r="200" spans="1:19">
      <c r="A200" t="s">
        <v>80</v>
      </c>
      <c r="B200" t="s">
        <v>564</v>
      </c>
      <c r="C200" t="s">
        <v>565</v>
      </c>
      <c r="D200" t="s">
        <v>2029</v>
      </c>
      <c r="E200" t="s">
        <v>2030</v>
      </c>
      <c r="F200" t="s">
        <v>2592</v>
      </c>
      <c r="G200" t="s">
        <v>2593</v>
      </c>
      <c r="H200" t="s">
        <v>2033</v>
      </c>
      <c r="I200" t="s">
        <v>2345</v>
      </c>
      <c r="J200" t="s">
        <v>162</v>
      </c>
      <c r="K200" s="62">
        <v>44742</v>
      </c>
      <c r="L200" t="s">
        <v>122</v>
      </c>
      <c r="M200" t="s">
        <v>1766</v>
      </c>
      <c r="N200" t="s">
        <v>1767</v>
      </c>
      <c r="O200">
        <v>0</v>
      </c>
      <c r="P200">
        <v>1</v>
      </c>
      <c r="Q200" s="27">
        <v>0</v>
      </c>
      <c r="R200" s="27">
        <v>0</v>
      </c>
      <c r="S200" s="27">
        <v>0</v>
      </c>
    </row>
    <row r="201" spans="1:19">
      <c r="A201" t="s">
        <v>80</v>
      </c>
      <c r="B201" t="s">
        <v>564</v>
      </c>
      <c r="C201" t="s">
        <v>565</v>
      </c>
      <c r="D201" t="s">
        <v>2029</v>
      </c>
      <c r="E201" t="s">
        <v>2030</v>
      </c>
      <c r="F201" t="s">
        <v>2592</v>
      </c>
      <c r="G201" t="s">
        <v>2593</v>
      </c>
      <c r="H201" t="s">
        <v>2033</v>
      </c>
      <c r="I201" t="s">
        <v>2345</v>
      </c>
      <c r="J201" t="s">
        <v>162</v>
      </c>
      <c r="K201" s="62">
        <v>44742</v>
      </c>
      <c r="L201" t="s">
        <v>122</v>
      </c>
      <c r="M201" t="s">
        <v>424</v>
      </c>
      <c r="N201" t="s">
        <v>425</v>
      </c>
      <c r="O201">
        <v>0</v>
      </c>
      <c r="P201">
        <v>1</v>
      </c>
      <c r="Q201" s="27">
        <v>0</v>
      </c>
      <c r="R201" s="27">
        <v>0</v>
      </c>
      <c r="S201" s="27">
        <v>0</v>
      </c>
    </row>
    <row r="202" spans="1:19">
      <c r="A202" t="s">
        <v>80</v>
      </c>
      <c r="B202" t="s">
        <v>564</v>
      </c>
      <c r="C202" t="s">
        <v>565</v>
      </c>
      <c r="D202" t="s">
        <v>2029</v>
      </c>
      <c r="E202" t="s">
        <v>2030</v>
      </c>
      <c r="F202" t="s">
        <v>2592</v>
      </c>
      <c r="G202" t="s">
        <v>2593</v>
      </c>
      <c r="H202" t="s">
        <v>2033</v>
      </c>
      <c r="I202" t="s">
        <v>2345</v>
      </c>
      <c r="J202" t="s">
        <v>162</v>
      </c>
      <c r="K202" s="62">
        <v>44742</v>
      </c>
      <c r="L202" t="s">
        <v>122</v>
      </c>
      <c r="M202" t="s">
        <v>1565</v>
      </c>
      <c r="N202" t="s">
        <v>1566</v>
      </c>
      <c r="O202">
        <v>0</v>
      </c>
      <c r="P202">
        <v>1</v>
      </c>
      <c r="Q202" s="27">
        <v>0</v>
      </c>
      <c r="R202" s="27">
        <v>0</v>
      </c>
      <c r="S202" s="27">
        <v>0</v>
      </c>
    </row>
    <row r="203" spans="1:19">
      <c r="A203" t="s">
        <v>80</v>
      </c>
      <c r="B203" t="s">
        <v>564</v>
      </c>
      <c r="C203" t="s">
        <v>565</v>
      </c>
      <c r="D203" t="s">
        <v>2029</v>
      </c>
      <c r="E203" t="s">
        <v>2030</v>
      </c>
      <c r="F203" t="s">
        <v>2592</v>
      </c>
      <c r="G203" t="s">
        <v>2593</v>
      </c>
      <c r="H203" t="s">
        <v>2033</v>
      </c>
      <c r="I203" t="s">
        <v>2345</v>
      </c>
      <c r="J203" t="s">
        <v>162</v>
      </c>
      <c r="K203" s="62">
        <v>44742</v>
      </c>
      <c r="L203" t="s">
        <v>122</v>
      </c>
      <c r="M203" t="s">
        <v>1567</v>
      </c>
      <c r="N203" t="s">
        <v>1568</v>
      </c>
      <c r="O203">
        <v>0</v>
      </c>
      <c r="P203">
        <v>1</v>
      </c>
      <c r="Q203" s="27">
        <v>0</v>
      </c>
      <c r="R203" s="27">
        <v>0</v>
      </c>
      <c r="S203" s="27">
        <v>0</v>
      </c>
    </row>
    <row r="204" spans="1:19">
      <c r="A204" t="s">
        <v>80</v>
      </c>
      <c r="B204" t="s">
        <v>564</v>
      </c>
      <c r="C204" t="s">
        <v>565</v>
      </c>
      <c r="D204" t="s">
        <v>2029</v>
      </c>
      <c r="E204" t="s">
        <v>2030</v>
      </c>
      <c r="F204" t="s">
        <v>2592</v>
      </c>
      <c r="G204" t="s">
        <v>2593</v>
      </c>
      <c r="H204" t="s">
        <v>2033</v>
      </c>
      <c r="I204" t="s">
        <v>2345</v>
      </c>
      <c r="J204" t="s">
        <v>162</v>
      </c>
      <c r="K204" s="62">
        <v>44742</v>
      </c>
      <c r="L204" t="s">
        <v>122</v>
      </c>
      <c r="M204" t="s">
        <v>1632</v>
      </c>
      <c r="N204" t="s">
        <v>1633</v>
      </c>
      <c r="O204">
        <v>0</v>
      </c>
      <c r="P204">
        <v>1</v>
      </c>
      <c r="Q204" s="27">
        <v>0</v>
      </c>
      <c r="R204" s="27">
        <v>0</v>
      </c>
      <c r="S204" s="27">
        <v>0</v>
      </c>
    </row>
    <row r="205" spans="1:19">
      <c r="A205" t="s">
        <v>80</v>
      </c>
      <c r="B205" t="s">
        <v>564</v>
      </c>
      <c r="C205" t="s">
        <v>565</v>
      </c>
      <c r="D205" t="s">
        <v>2029</v>
      </c>
      <c r="E205" t="s">
        <v>2030</v>
      </c>
      <c r="F205" t="s">
        <v>2592</v>
      </c>
      <c r="G205" t="s">
        <v>2593</v>
      </c>
      <c r="H205" t="s">
        <v>2033</v>
      </c>
      <c r="I205" t="s">
        <v>2345</v>
      </c>
      <c r="J205" t="s">
        <v>162</v>
      </c>
      <c r="K205" s="62">
        <v>44742</v>
      </c>
      <c r="L205" t="s">
        <v>122</v>
      </c>
      <c r="M205" t="s">
        <v>1634</v>
      </c>
      <c r="N205" t="s">
        <v>1635</v>
      </c>
      <c r="O205">
        <v>1</v>
      </c>
      <c r="P205">
        <v>1</v>
      </c>
      <c r="Q205" s="27">
        <v>6.01</v>
      </c>
      <c r="R205" s="27">
        <v>0</v>
      </c>
      <c r="S205" s="27">
        <v>6.01</v>
      </c>
    </row>
    <row r="206" spans="1:19">
      <c r="A206" t="s">
        <v>80</v>
      </c>
      <c r="B206" t="s">
        <v>564</v>
      </c>
      <c r="C206" t="s">
        <v>565</v>
      </c>
      <c r="D206" t="s">
        <v>2029</v>
      </c>
      <c r="E206" t="s">
        <v>2030</v>
      </c>
      <c r="F206" t="s">
        <v>2592</v>
      </c>
      <c r="G206" t="s">
        <v>2593</v>
      </c>
      <c r="H206" t="s">
        <v>2033</v>
      </c>
      <c r="I206" t="s">
        <v>2345</v>
      </c>
      <c r="J206" t="s">
        <v>162</v>
      </c>
      <c r="K206" s="62">
        <v>44742</v>
      </c>
      <c r="L206" t="s">
        <v>122</v>
      </c>
      <c r="M206" t="s">
        <v>1531</v>
      </c>
      <c r="N206" t="s">
        <v>1532</v>
      </c>
      <c r="O206">
        <v>2</v>
      </c>
      <c r="P206">
        <v>2</v>
      </c>
      <c r="Q206" s="27">
        <v>3.8000000000000003</v>
      </c>
      <c r="R206" s="27">
        <v>0</v>
      </c>
      <c r="S206" s="27">
        <v>3.8000000000000003</v>
      </c>
    </row>
    <row r="207" spans="1:19">
      <c r="A207" t="s">
        <v>80</v>
      </c>
      <c r="B207" t="s">
        <v>564</v>
      </c>
      <c r="C207" t="s">
        <v>565</v>
      </c>
      <c r="D207" t="s">
        <v>2029</v>
      </c>
      <c r="E207" t="s">
        <v>2030</v>
      </c>
      <c r="F207" t="s">
        <v>2592</v>
      </c>
      <c r="G207" t="s">
        <v>2593</v>
      </c>
      <c r="H207" t="s">
        <v>2033</v>
      </c>
      <c r="I207" t="s">
        <v>2345</v>
      </c>
      <c r="J207" t="s">
        <v>162</v>
      </c>
      <c r="K207" s="62">
        <v>44742</v>
      </c>
      <c r="L207" t="s">
        <v>122</v>
      </c>
      <c r="M207" t="s">
        <v>1592</v>
      </c>
      <c r="N207" t="s">
        <v>1593</v>
      </c>
      <c r="O207">
        <v>2</v>
      </c>
      <c r="P207">
        <v>2</v>
      </c>
      <c r="Q207" s="27">
        <v>4.9800000000000004</v>
      </c>
      <c r="R207" s="27">
        <v>0</v>
      </c>
      <c r="S207" s="27">
        <v>4.9800000000000004</v>
      </c>
    </row>
    <row r="208" spans="1:19">
      <c r="A208" t="s">
        <v>80</v>
      </c>
      <c r="B208" t="s">
        <v>564</v>
      </c>
      <c r="C208" t="s">
        <v>565</v>
      </c>
      <c r="D208" t="s">
        <v>2029</v>
      </c>
      <c r="E208" t="s">
        <v>2030</v>
      </c>
      <c r="F208" t="s">
        <v>2592</v>
      </c>
      <c r="G208" t="s">
        <v>2593</v>
      </c>
      <c r="H208" t="s">
        <v>2033</v>
      </c>
      <c r="I208" t="s">
        <v>2345</v>
      </c>
      <c r="J208" t="s">
        <v>162</v>
      </c>
      <c r="K208" s="62">
        <v>44742</v>
      </c>
      <c r="L208" t="s">
        <v>122</v>
      </c>
      <c r="M208" t="s">
        <v>1594</v>
      </c>
      <c r="N208" t="s">
        <v>1595</v>
      </c>
      <c r="O208">
        <v>2</v>
      </c>
      <c r="P208">
        <v>2</v>
      </c>
      <c r="Q208" s="27">
        <v>5.76</v>
      </c>
      <c r="R208" s="27">
        <v>0</v>
      </c>
      <c r="S208" s="27">
        <v>5.76</v>
      </c>
    </row>
    <row r="209" spans="1:19">
      <c r="A209" t="s">
        <v>80</v>
      </c>
      <c r="B209" t="s">
        <v>564</v>
      </c>
      <c r="C209" t="s">
        <v>565</v>
      </c>
      <c r="D209" t="s">
        <v>2029</v>
      </c>
      <c r="E209" t="s">
        <v>2030</v>
      </c>
      <c r="F209" t="s">
        <v>2592</v>
      </c>
      <c r="G209" t="s">
        <v>2593</v>
      </c>
      <c r="H209" t="s">
        <v>2033</v>
      </c>
      <c r="I209" t="s">
        <v>2345</v>
      </c>
      <c r="J209" t="s">
        <v>162</v>
      </c>
      <c r="K209" s="62">
        <v>44742</v>
      </c>
      <c r="L209" t="s">
        <v>122</v>
      </c>
      <c r="M209" t="s">
        <v>1596</v>
      </c>
      <c r="N209" t="s">
        <v>1597</v>
      </c>
      <c r="O209">
        <v>1</v>
      </c>
      <c r="P209">
        <v>1</v>
      </c>
      <c r="Q209" s="27">
        <v>2.88</v>
      </c>
      <c r="R209" s="27">
        <v>0</v>
      </c>
      <c r="S209" s="27">
        <v>2.88</v>
      </c>
    </row>
    <row r="210" spans="1:19">
      <c r="A210" t="s">
        <v>80</v>
      </c>
      <c r="B210" t="s">
        <v>564</v>
      </c>
      <c r="C210" t="s">
        <v>565</v>
      </c>
      <c r="D210" t="s">
        <v>2029</v>
      </c>
      <c r="E210" t="s">
        <v>2030</v>
      </c>
      <c r="F210" t="s">
        <v>2592</v>
      </c>
      <c r="G210" t="s">
        <v>2593</v>
      </c>
      <c r="H210" t="s">
        <v>2033</v>
      </c>
      <c r="I210" t="s">
        <v>2345</v>
      </c>
      <c r="J210" t="s">
        <v>162</v>
      </c>
      <c r="K210" s="62">
        <v>44742</v>
      </c>
      <c r="L210" t="s">
        <v>122</v>
      </c>
      <c r="M210" t="s">
        <v>1533</v>
      </c>
      <c r="N210" t="s">
        <v>1534</v>
      </c>
      <c r="O210">
        <v>1</v>
      </c>
      <c r="P210">
        <v>1</v>
      </c>
      <c r="Q210" s="27">
        <v>8.0299999999999994</v>
      </c>
      <c r="R210" s="27">
        <v>0</v>
      </c>
      <c r="S210" s="27">
        <v>8.0299999999999994</v>
      </c>
    </row>
    <row r="211" spans="1:19">
      <c r="A211" t="s">
        <v>80</v>
      </c>
      <c r="B211" t="s">
        <v>564</v>
      </c>
      <c r="C211" t="s">
        <v>565</v>
      </c>
      <c r="D211" t="s">
        <v>2029</v>
      </c>
      <c r="E211" t="s">
        <v>2030</v>
      </c>
      <c r="F211" t="s">
        <v>2592</v>
      </c>
      <c r="G211" t="s">
        <v>2593</v>
      </c>
      <c r="H211" t="s">
        <v>2033</v>
      </c>
      <c r="I211" t="s">
        <v>2345</v>
      </c>
      <c r="J211" t="s">
        <v>162</v>
      </c>
      <c r="K211" s="62">
        <v>44742</v>
      </c>
      <c r="L211" t="s">
        <v>122</v>
      </c>
      <c r="M211" t="s">
        <v>1580</v>
      </c>
      <c r="N211" t="s">
        <v>1581</v>
      </c>
      <c r="O211">
        <v>2</v>
      </c>
      <c r="P211">
        <v>2</v>
      </c>
      <c r="Q211" s="27">
        <v>3.94</v>
      </c>
      <c r="R211" s="27">
        <v>0</v>
      </c>
      <c r="S211" s="27">
        <v>3.94</v>
      </c>
    </row>
    <row r="212" spans="1:19">
      <c r="A212" t="s">
        <v>80</v>
      </c>
      <c r="B212" t="s">
        <v>564</v>
      </c>
      <c r="C212" t="s">
        <v>565</v>
      </c>
      <c r="D212" t="s">
        <v>2029</v>
      </c>
      <c r="E212" t="s">
        <v>2030</v>
      </c>
      <c r="F212" t="s">
        <v>2592</v>
      </c>
      <c r="G212" t="s">
        <v>2593</v>
      </c>
      <c r="H212" t="s">
        <v>2033</v>
      </c>
      <c r="I212" t="s">
        <v>2345</v>
      </c>
      <c r="J212" t="s">
        <v>162</v>
      </c>
      <c r="K212" s="62">
        <v>44742</v>
      </c>
      <c r="L212" t="s">
        <v>122</v>
      </c>
      <c r="M212" t="s">
        <v>1541</v>
      </c>
      <c r="N212" t="s">
        <v>1542</v>
      </c>
      <c r="O212">
        <v>2</v>
      </c>
      <c r="P212">
        <v>2</v>
      </c>
      <c r="Q212" s="27">
        <v>2.84</v>
      </c>
      <c r="R212" s="27">
        <v>0</v>
      </c>
      <c r="S212" s="27">
        <v>2.84</v>
      </c>
    </row>
    <row r="213" spans="1:19">
      <c r="A213" t="s">
        <v>80</v>
      </c>
      <c r="B213" t="s">
        <v>564</v>
      </c>
      <c r="C213" t="s">
        <v>565</v>
      </c>
      <c r="D213" t="s">
        <v>2029</v>
      </c>
      <c r="E213" t="s">
        <v>2030</v>
      </c>
      <c r="F213" t="s">
        <v>2592</v>
      </c>
      <c r="G213" t="s">
        <v>2593</v>
      </c>
      <c r="H213" t="s">
        <v>2033</v>
      </c>
      <c r="I213" t="s">
        <v>2345</v>
      </c>
      <c r="J213" t="s">
        <v>162</v>
      </c>
      <c r="K213" s="62">
        <v>44742</v>
      </c>
      <c r="L213" t="s">
        <v>122</v>
      </c>
      <c r="M213" t="s">
        <v>1543</v>
      </c>
      <c r="N213" t="s">
        <v>1544</v>
      </c>
      <c r="O213">
        <v>2</v>
      </c>
      <c r="P213">
        <v>2</v>
      </c>
      <c r="Q213" s="27">
        <v>2.6</v>
      </c>
      <c r="R213" s="27">
        <v>0</v>
      </c>
      <c r="S213" s="27">
        <v>2.6</v>
      </c>
    </row>
    <row r="214" spans="1:19">
      <c r="A214" t="s">
        <v>80</v>
      </c>
      <c r="B214" t="s">
        <v>564</v>
      </c>
      <c r="C214" t="s">
        <v>565</v>
      </c>
      <c r="D214" t="s">
        <v>2029</v>
      </c>
      <c r="E214" t="s">
        <v>2030</v>
      </c>
      <c r="F214" t="s">
        <v>2592</v>
      </c>
      <c r="G214" t="s">
        <v>2593</v>
      </c>
      <c r="H214" t="s">
        <v>2033</v>
      </c>
      <c r="I214" t="s">
        <v>2345</v>
      </c>
      <c r="J214" t="s">
        <v>162</v>
      </c>
      <c r="K214" s="62">
        <v>44742</v>
      </c>
      <c r="L214" t="s">
        <v>122</v>
      </c>
      <c r="M214" t="s">
        <v>1608</v>
      </c>
      <c r="N214" t="s">
        <v>1609</v>
      </c>
      <c r="O214">
        <v>1</v>
      </c>
      <c r="P214">
        <v>1</v>
      </c>
      <c r="Q214" s="27">
        <v>1.3</v>
      </c>
      <c r="R214" s="27">
        <v>0</v>
      </c>
      <c r="S214" s="27">
        <v>1.3</v>
      </c>
    </row>
    <row r="215" spans="1:19">
      <c r="A215" t="s">
        <v>80</v>
      </c>
      <c r="B215" t="s">
        <v>564</v>
      </c>
      <c r="C215" t="s">
        <v>565</v>
      </c>
      <c r="D215" t="s">
        <v>2029</v>
      </c>
      <c r="E215" t="s">
        <v>2030</v>
      </c>
      <c r="F215" t="s">
        <v>2592</v>
      </c>
      <c r="G215" t="s">
        <v>2593</v>
      </c>
      <c r="H215" t="s">
        <v>2033</v>
      </c>
      <c r="I215" t="s">
        <v>2345</v>
      </c>
      <c r="J215" t="s">
        <v>162</v>
      </c>
      <c r="K215" s="62">
        <v>44742</v>
      </c>
      <c r="L215" t="s">
        <v>122</v>
      </c>
      <c r="M215" t="s">
        <v>1610</v>
      </c>
      <c r="N215" t="s">
        <v>1611</v>
      </c>
      <c r="O215">
        <v>1</v>
      </c>
      <c r="P215">
        <v>1</v>
      </c>
      <c r="Q215" s="27">
        <v>1.46</v>
      </c>
      <c r="R215" s="27">
        <v>0</v>
      </c>
      <c r="S215" s="27">
        <v>1.46</v>
      </c>
    </row>
    <row r="216" spans="1:19">
      <c r="A216" t="s">
        <v>80</v>
      </c>
      <c r="B216" t="s">
        <v>564</v>
      </c>
      <c r="C216" t="s">
        <v>565</v>
      </c>
      <c r="D216" t="s">
        <v>2029</v>
      </c>
      <c r="E216" t="s">
        <v>2030</v>
      </c>
      <c r="F216" t="s">
        <v>2592</v>
      </c>
      <c r="G216" t="s">
        <v>2593</v>
      </c>
      <c r="H216" t="s">
        <v>2033</v>
      </c>
      <c r="I216" t="s">
        <v>2345</v>
      </c>
      <c r="J216" t="s">
        <v>162</v>
      </c>
      <c r="K216" s="62">
        <v>44742</v>
      </c>
      <c r="L216" t="s">
        <v>122</v>
      </c>
      <c r="M216" t="s">
        <v>1590</v>
      </c>
      <c r="N216" t="s">
        <v>1591</v>
      </c>
      <c r="O216">
        <v>1</v>
      </c>
      <c r="P216">
        <v>1</v>
      </c>
      <c r="Q216" s="27">
        <v>3.3000000000000003</v>
      </c>
      <c r="R216" s="27">
        <v>0</v>
      </c>
      <c r="S216" s="27">
        <v>3.3000000000000003</v>
      </c>
    </row>
    <row r="217" spans="1:19">
      <c r="A217" t="s">
        <v>80</v>
      </c>
      <c r="B217" t="s">
        <v>564</v>
      </c>
      <c r="C217" t="s">
        <v>565</v>
      </c>
      <c r="D217" t="s">
        <v>2029</v>
      </c>
      <c r="E217" t="s">
        <v>2030</v>
      </c>
      <c r="F217" t="s">
        <v>2592</v>
      </c>
      <c r="G217" t="s">
        <v>2593</v>
      </c>
      <c r="H217" t="s">
        <v>2033</v>
      </c>
      <c r="I217" t="s">
        <v>2345</v>
      </c>
      <c r="J217" t="s">
        <v>162</v>
      </c>
      <c r="K217" s="62">
        <v>44742</v>
      </c>
      <c r="L217" t="s">
        <v>122</v>
      </c>
      <c r="M217" t="s">
        <v>1688</v>
      </c>
      <c r="N217" t="s">
        <v>1689</v>
      </c>
      <c r="O217">
        <v>1</v>
      </c>
      <c r="P217">
        <v>1</v>
      </c>
      <c r="Q217" s="27">
        <v>6.97</v>
      </c>
      <c r="R217" s="27">
        <v>0</v>
      </c>
      <c r="S217" s="27">
        <v>6.97</v>
      </c>
    </row>
    <row r="218" spans="1:19">
      <c r="A218" t="s">
        <v>80</v>
      </c>
      <c r="B218" t="s">
        <v>564</v>
      </c>
      <c r="C218" t="s">
        <v>565</v>
      </c>
      <c r="D218" t="s">
        <v>2029</v>
      </c>
      <c r="E218" t="s">
        <v>2030</v>
      </c>
      <c r="F218" t="s">
        <v>2592</v>
      </c>
      <c r="G218" t="s">
        <v>2593</v>
      </c>
      <c r="H218" t="s">
        <v>2033</v>
      </c>
      <c r="I218" t="s">
        <v>2345</v>
      </c>
      <c r="J218" t="s">
        <v>162</v>
      </c>
      <c r="K218" s="62">
        <v>44742</v>
      </c>
      <c r="L218" t="s">
        <v>122</v>
      </c>
      <c r="M218" t="s">
        <v>1584</v>
      </c>
      <c r="N218" t="s">
        <v>1585</v>
      </c>
      <c r="O218">
        <v>1</v>
      </c>
      <c r="P218">
        <v>1</v>
      </c>
      <c r="Q218" s="27">
        <v>1.59</v>
      </c>
      <c r="R218" s="27">
        <v>0</v>
      </c>
      <c r="S218" s="27">
        <v>1.59</v>
      </c>
    </row>
    <row r="219" spans="1:19">
      <c r="A219" t="s">
        <v>80</v>
      </c>
      <c r="B219" t="s">
        <v>564</v>
      </c>
      <c r="C219" t="s">
        <v>565</v>
      </c>
      <c r="D219" t="s">
        <v>2029</v>
      </c>
      <c r="E219" t="s">
        <v>2030</v>
      </c>
      <c r="F219" t="s">
        <v>2592</v>
      </c>
      <c r="G219" t="s">
        <v>2593</v>
      </c>
      <c r="H219" t="s">
        <v>2033</v>
      </c>
      <c r="I219" t="s">
        <v>2345</v>
      </c>
      <c r="J219" t="s">
        <v>162</v>
      </c>
      <c r="K219" s="62">
        <v>44742</v>
      </c>
      <c r="L219" t="s">
        <v>122</v>
      </c>
      <c r="M219" t="s">
        <v>1557</v>
      </c>
      <c r="N219" t="s">
        <v>1558</v>
      </c>
      <c r="O219">
        <v>2</v>
      </c>
      <c r="P219">
        <v>2</v>
      </c>
      <c r="Q219" s="27">
        <v>2.6</v>
      </c>
      <c r="R219" s="27">
        <v>0</v>
      </c>
      <c r="S219" s="27">
        <v>2.6</v>
      </c>
    </row>
    <row r="220" spans="1:19">
      <c r="A220" t="s">
        <v>80</v>
      </c>
      <c r="B220" t="s">
        <v>564</v>
      </c>
      <c r="C220" t="s">
        <v>565</v>
      </c>
      <c r="D220" t="s">
        <v>2029</v>
      </c>
      <c r="E220" t="s">
        <v>2030</v>
      </c>
      <c r="F220" t="s">
        <v>2592</v>
      </c>
      <c r="G220" t="s">
        <v>2593</v>
      </c>
      <c r="H220" t="s">
        <v>2033</v>
      </c>
      <c r="I220" t="s">
        <v>2345</v>
      </c>
      <c r="J220" t="s">
        <v>162</v>
      </c>
      <c r="K220" s="62">
        <v>44742</v>
      </c>
      <c r="L220" t="s">
        <v>122</v>
      </c>
      <c r="M220" t="s">
        <v>1559</v>
      </c>
      <c r="N220" t="s">
        <v>1560</v>
      </c>
      <c r="O220">
        <v>2</v>
      </c>
      <c r="P220">
        <v>2</v>
      </c>
      <c r="Q220" s="27">
        <v>2.6</v>
      </c>
      <c r="R220" s="27">
        <v>0</v>
      </c>
      <c r="S220" s="27">
        <v>2.6</v>
      </c>
    </row>
    <row r="221" spans="1:19">
      <c r="A221" t="s">
        <v>80</v>
      </c>
      <c r="B221" t="s">
        <v>564</v>
      </c>
      <c r="C221" t="s">
        <v>565</v>
      </c>
      <c r="D221" t="s">
        <v>2029</v>
      </c>
      <c r="E221" t="s">
        <v>2030</v>
      </c>
      <c r="F221" t="s">
        <v>2592</v>
      </c>
      <c r="G221" t="s">
        <v>2593</v>
      </c>
      <c r="H221" t="s">
        <v>2033</v>
      </c>
      <c r="I221" t="s">
        <v>2345</v>
      </c>
      <c r="J221" t="s">
        <v>162</v>
      </c>
      <c r="K221" s="62">
        <v>44742</v>
      </c>
      <c r="L221" t="s">
        <v>122</v>
      </c>
      <c r="M221" t="s">
        <v>1604</v>
      </c>
      <c r="N221" t="s">
        <v>1605</v>
      </c>
      <c r="O221">
        <v>1</v>
      </c>
      <c r="P221">
        <v>1</v>
      </c>
      <c r="Q221" s="27">
        <v>1.6</v>
      </c>
      <c r="R221" s="27">
        <v>0</v>
      </c>
      <c r="S221" s="27">
        <v>1.6</v>
      </c>
    </row>
    <row r="222" spans="1:19">
      <c r="A222" t="s">
        <v>80</v>
      </c>
      <c r="B222" t="s">
        <v>564</v>
      </c>
      <c r="C222" t="s">
        <v>565</v>
      </c>
      <c r="D222" t="s">
        <v>2029</v>
      </c>
      <c r="E222" t="s">
        <v>2030</v>
      </c>
      <c r="F222" t="s">
        <v>2592</v>
      </c>
      <c r="G222" t="s">
        <v>2593</v>
      </c>
      <c r="H222" t="s">
        <v>2033</v>
      </c>
      <c r="I222" t="s">
        <v>2345</v>
      </c>
      <c r="J222" t="s">
        <v>162</v>
      </c>
      <c r="K222" s="62">
        <v>44742</v>
      </c>
      <c r="L222" t="s">
        <v>122</v>
      </c>
      <c r="M222" t="s">
        <v>424</v>
      </c>
      <c r="N222" t="s">
        <v>425</v>
      </c>
      <c r="O222">
        <v>1</v>
      </c>
      <c r="P222">
        <v>1</v>
      </c>
      <c r="Q222" s="27">
        <v>1.62</v>
      </c>
      <c r="R222" s="27">
        <v>0</v>
      </c>
      <c r="S222" s="27">
        <v>1.62</v>
      </c>
    </row>
    <row r="223" spans="1:19">
      <c r="A223" t="s">
        <v>80</v>
      </c>
      <c r="B223" t="s">
        <v>564</v>
      </c>
      <c r="C223" t="s">
        <v>565</v>
      </c>
      <c r="D223" t="s">
        <v>2029</v>
      </c>
      <c r="E223" t="s">
        <v>2030</v>
      </c>
      <c r="F223" t="s">
        <v>2592</v>
      </c>
      <c r="G223" t="s">
        <v>2593</v>
      </c>
      <c r="H223" t="s">
        <v>2033</v>
      </c>
      <c r="I223" t="s">
        <v>2345</v>
      </c>
      <c r="J223" t="s">
        <v>162</v>
      </c>
      <c r="K223" s="62">
        <v>44742</v>
      </c>
      <c r="L223" t="s">
        <v>122</v>
      </c>
      <c r="M223" t="s">
        <v>1567</v>
      </c>
      <c r="N223" t="s">
        <v>1568</v>
      </c>
      <c r="O223">
        <v>2</v>
      </c>
      <c r="P223">
        <v>2</v>
      </c>
      <c r="Q223" s="27">
        <v>5.32</v>
      </c>
      <c r="R223" s="27">
        <v>0</v>
      </c>
      <c r="S223" s="27">
        <v>5.32</v>
      </c>
    </row>
    <row r="224" spans="1:19">
      <c r="A224" t="s">
        <v>80</v>
      </c>
      <c r="B224" t="s">
        <v>564</v>
      </c>
      <c r="C224" t="s">
        <v>565</v>
      </c>
      <c r="D224" t="s">
        <v>2029</v>
      </c>
      <c r="E224" t="s">
        <v>2030</v>
      </c>
      <c r="F224" t="s">
        <v>2592</v>
      </c>
      <c r="G224" t="s">
        <v>2593</v>
      </c>
      <c r="H224" t="s">
        <v>2033</v>
      </c>
      <c r="I224" t="s">
        <v>2345</v>
      </c>
      <c r="J224" t="s">
        <v>162</v>
      </c>
      <c r="K224" s="62">
        <v>44742</v>
      </c>
      <c r="L224" t="s">
        <v>122</v>
      </c>
      <c r="M224" t="s">
        <v>1634</v>
      </c>
      <c r="N224" t="s">
        <v>1635</v>
      </c>
      <c r="O224">
        <v>1</v>
      </c>
      <c r="P224">
        <v>1</v>
      </c>
      <c r="Q224" s="27">
        <v>6.01</v>
      </c>
      <c r="R224" s="27">
        <v>0</v>
      </c>
      <c r="S224" s="27">
        <v>6.01</v>
      </c>
    </row>
    <row r="225" spans="1:19">
      <c r="A225" t="s">
        <v>80</v>
      </c>
      <c r="B225" t="s">
        <v>564</v>
      </c>
      <c r="C225" t="s">
        <v>565</v>
      </c>
      <c r="D225" t="s">
        <v>2029</v>
      </c>
      <c r="E225" t="s">
        <v>2030</v>
      </c>
      <c r="F225" t="s">
        <v>2592</v>
      </c>
      <c r="G225" t="s">
        <v>2593</v>
      </c>
      <c r="H225" t="s">
        <v>2033</v>
      </c>
      <c r="I225" t="s">
        <v>2345</v>
      </c>
      <c r="J225" t="s">
        <v>162</v>
      </c>
      <c r="K225" s="62">
        <v>44742</v>
      </c>
      <c r="L225" t="s">
        <v>122</v>
      </c>
      <c r="M225" t="s">
        <v>1575</v>
      </c>
      <c r="N225" t="s">
        <v>1576</v>
      </c>
      <c r="O225">
        <v>1</v>
      </c>
      <c r="P225">
        <v>1</v>
      </c>
      <c r="Q225" s="27">
        <v>5.91</v>
      </c>
      <c r="R225" s="27">
        <v>0</v>
      </c>
      <c r="S225" s="27">
        <v>5.91</v>
      </c>
    </row>
    <row r="226" spans="1:19">
      <c r="A226" t="s">
        <v>80</v>
      </c>
      <c r="B226" t="s">
        <v>564</v>
      </c>
      <c r="C226" t="s">
        <v>565</v>
      </c>
      <c r="D226" t="s">
        <v>2029</v>
      </c>
      <c r="E226" t="s">
        <v>2030</v>
      </c>
      <c r="F226" t="s">
        <v>2592</v>
      </c>
      <c r="G226" t="s">
        <v>2593</v>
      </c>
      <c r="H226" t="s">
        <v>2033</v>
      </c>
      <c r="I226" t="s">
        <v>2345</v>
      </c>
      <c r="J226" t="s">
        <v>162</v>
      </c>
      <c r="K226" s="62">
        <v>44742</v>
      </c>
      <c r="L226" t="s">
        <v>122</v>
      </c>
      <c r="M226" t="s">
        <v>1525</v>
      </c>
      <c r="N226" t="s">
        <v>1526</v>
      </c>
      <c r="O226">
        <v>2</v>
      </c>
      <c r="P226">
        <v>2</v>
      </c>
      <c r="Q226" s="27">
        <v>0.98</v>
      </c>
      <c r="R226" s="27">
        <v>0</v>
      </c>
      <c r="S226" s="27">
        <v>0.98</v>
      </c>
    </row>
    <row r="227" spans="1:19">
      <c r="A227" t="s">
        <v>80</v>
      </c>
      <c r="B227" t="s">
        <v>564</v>
      </c>
      <c r="C227" t="s">
        <v>565</v>
      </c>
      <c r="D227" t="s">
        <v>2029</v>
      </c>
      <c r="E227" t="s">
        <v>2030</v>
      </c>
      <c r="F227" t="s">
        <v>2592</v>
      </c>
      <c r="G227" t="s">
        <v>2593</v>
      </c>
      <c r="H227" t="s">
        <v>2033</v>
      </c>
      <c r="I227" t="s">
        <v>2345</v>
      </c>
      <c r="J227" t="s">
        <v>162</v>
      </c>
      <c r="K227" s="62">
        <v>44742</v>
      </c>
      <c r="L227" t="s">
        <v>122</v>
      </c>
      <c r="M227" t="s">
        <v>1529</v>
      </c>
      <c r="N227" t="s">
        <v>1530</v>
      </c>
      <c r="O227">
        <v>9</v>
      </c>
      <c r="P227">
        <v>9</v>
      </c>
      <c r="Q227" s="27">
        <v>39.42</v>
      </c>
      <c r="R227" s="27">
        <v>0</v>
      </c>
      <c r="S227" s="27">
        <v>39.42</v>
      </c>
    </row>
    <row r="228" spans="1:19">
      <c r="A228" t="s">
        <v>80</v>
      </c>
      <c r="B228" t="s">
        <v>564</v>
      </c>
      <c r="C228" t="s">
        <v>565</v>
      </c>
      <c r="D228" t="s">
        <v>2029</v>
      </c>
      <c r="E228" t="s">
        <v>2030</v>
      </c>
      <c r="F228" t="s">
        <v>2592</v>
      </c>
      <c r="G228" t="s">
        <v>2593</v>
      </c>
      <c r="H228" t="s">
        <v>2033</v>
      </c>
      <c r="I228" t="s">
        <v>2345</v>
      </c>
      <c r="J228" t="s">
        <v>162</v>
      </c>
      <c r="K228" s="62">
        <v>44742</v>
      </c>
      <c r="L228" t="s">
        <v>122</v>
      </c>
      <c r="M228" t="s">
        <v>1531</v>
      </c>
      <c r="N228" t="s">
        <v>1532</v>
      </c>
      <c r="O228">
        <v>9</v>
      </c>
      <c r="P228">
        <v>9</v>
      </c>
      <c r="Q228" s="27">
        <v>17.100000000000001</v>
      </c>
      <c r="R228" s="27">
        <v>0</v>
      </c>
      <c r="S228" s="27">
        <v>17.100000000000001</v>
      </c>
    </row>
    <row r="229" spans="1:19">
      <c r="A229" t="s">
        <v>80</v>
      </c>
      <c r="B229" t="s">
        <v>564</v>
      </c>
      <c r="C229" t="s">
        <v>565</v>
      </c>
      <c r="D229" t="s">
        <v>2029</v>
      </c>
      <c r="E229" t="s">
        <v>2030</v>
      </c>
      <c r="F229" t="s">
        <v>2592</v>
      </c>
      <c r="G229" t="s">
        <v>2593</v>
      </c>
      <c r="H229" t="s">
        <v>2033</v>
      </c>
      <c r="I229" t="s">
        <v>2345</v>
      </c>
      <c r="J229" t="s">
        <v>162</v>
      </c>
      <c r="K229" s="62">
        <v>44742</v>
      </c>
      <c r="L229" t="s">
        <v>122</v>
      </c>
      <c r="M229" t="s">
        <v>1592</v>
      </c>
      <c r="N229" t="s">
        <v>1593</v>
      </c>
      <c r="O229">
        <v>14</v>
      </c>
      <c r="P229">
        <v>14</v>
      </c>
      <c r="Q229" s="27">
        <v>34.86</v>
      </c>
      <c r="R229" s="27">
        <v>0</v>
      </c>
      <c r="S229" s="27">
        <v>34.86</v>
      </c>
    </row>
    <row r="230" spans="1:19">
      <c r="A230" t="s">
        <v>80</v>
      </c>
      <c r="B230" t="s">
        <v>564</v>
      </c>
      <c r="C230" t="s">
        <v>565</v>
      </c>
      <c r="D230" t="s">
        <v>2029</v>
      </c>
      <c r="E230" t="s">
        <v>2030</v>
      </c>
      <c r="F230" t="s">
        <v>2592</v>
      </c>
      <c r="G230" t="s">
        <v>2593</v>
      </c>
      <c r="H230" t="s">
        <v>2033</v>
      </c>
      <c r="I230" t="s">
        <v>2345</v>
      </c>
      <c r="J230" t="s">
        <v>162</v>
      </c>
      <c r="K230" s="62">
        <v>44742</v>
      </c>
      <c r="L230" t="s">
        <v>122</v>
      </c>
      <c r="M230" t="s">
        <v>1594</v>
      </c>
      <c r="N230" t="s">
        <v>1595</v>
      </c>
      <c r="O230">
        <v>12</v>
      </c>
      <c r="P230">
        <v>12</v>
      </c>
      <c r="Q230" s="27">
        <v>34.56</v>
      </c>
      <c r="R230" s="27">
        <v>0</v>
      </c>
      <c r="S230" s="27">
        <v>34.56</v>
      </c>
    </row>
    <row r="231" spans="1:19">
      <c r="A231" t="s">
        <v>80</v>
      </c>
      <c r="B231" t="s">
        <v>564</v>
      </c>
      <c r="C231" t="s">
        <v>565</v>
      </c>
      <c r="D231" t="s">
        <v>2029</v>
      </c>
      <c r="E231" t="s">
        <v>2030</v>
      </c>
      <c r="F231" t="s">
        <v>2592</v>
      </c>
      <c r="G231" t="s">
        <v>2593</v>
      </c>
      <c r="H231" t="s">
        <v>2033</v>
      </c>
      <c r="I231" t="s">
        <v>2345</v>
      </c>
      <c r="J231" t="s">
        <v>162</v>
      </c>
      <c r="K231" s="62">
        <v>44742</v>
      </c>
      <c r="L231" t="s">
        <v>122</v>
      </c>
      <c r="M231" t="s">
        <v>1596</v>
      </c>
      <c r="N231" t="s">
        <v>1597</v>
      </c>
      <c r="O231">
        <v>12</v>
      </c>
      <c r="P231">
        <v>12</v>
      </c>
      <c r="Q231" s="27">
        <v>34.56</v>
      </c>
      <c r="R231" s="27">
        <v>0</v>
      </c>
      <c r="S231" s="27">
        <v>34.56</v>
      </c>
    </row>
    <row r="232" spans="1:19">
      <c r="A232" t="s">
        <v>80</v>
      </c>
      <c r="B232" t="s">
        <v>564</v>
      </c>
      <c r="C232" t="s">
        <v>565</v>
      </c>
      <c r="D232" t="s">
        <v>2029</v>
      </c>
      <c r="E232" t="s">
        <v>2030</v>
      </c>
      <c r="F232" t="s">
        <v>2592</v>
      </c>
      <c r="G232" t="s">
        <v>2593</v>
      </c>
      <c r="H232" t="s">
        <v>2033</v>
      </c>
      <c r="I232" t="s">
        <v>2345</v>
      </c>
      <c r="J232" t="s">
        <v>162</v>
      </c>
      <c r="K232" s="62">
        <v>44742</v>
      </c>
      <c r="L232" t="s">
        <v>122</v>
      </c>
      <c r="M232" t="s">
        <v>1533</v>
      </c>
      <c r="N232" t="s">
        <v>1534</v>
      </c>
      <c r="O232">
        <v>10</v>
      </c>
      <c r="P232">
        <v>10</v>
      </c>
      <c r="Q232" s="27">
        <v>80.3</v>
      </c>
      <c r="R232" s="27">
        <v>0</v>
      </c>
      <c r="S232" s="27">
        <v>80.3</v>
      </c>
    </row>
    <row r="233" spans="1:19">
      <c r="A233" t="s">
        <v>80</v>
      </c>
      <c r="B233" t="s">
        <v>564</v>
      </c>
      <c r="C233" t="s">
        <v>565</v>
      </c>
      <c r="D233" t="s">
        <v>2029</v>
      </c>
      <c r="E233" t="s">
        <v>2030</v>
      </c>
      <c r="F233" t="s">
        <v>2592</v>
      </c>
      <c r="G233" t="s">
        <v>2593</v>
      </c>
      <c r="H233" t="s">
        <v>2033</v>
      </c>
      <c r="I233" t="s">
        <v>2345</v>
      </c>
      <c r="J233" t="s">
        <v>162</v>
      </c>
      <c r="K233" s="62">
        <v>44742</v>
      </c>
      <c r="L233" t="s">
        <v>122</v>
      </c>
      <c r="M233" t="s">
        <v>984</v>
      </c>
      <c r="N233" t="s">
        <v>985</v>
      </c>
      <c r="O233">
        <v>8</v>
      </c>
      <c r="P233">
        <v>8</v>
      </c>
      <c r="Q233" s="27">
        <v>12.16</v>
      </c>
      <c r="R233" s="27">
        <v>0</v>
      </c>
      <c r="S233" s="27">
        <v>12.16</v>
      </c>
    </row>
    <row r="234" spans="1:19">
      <c r="A234" t="s">
        <v>80</v>
      </c>
      <c r="B234" t="s">
        <v>564</v>
      </c>
      <c r="C234" t="s">
        <v>565</v>
      </c>
      <c r="D234" t="s">
        <v>2029</v>
      </c>
      <c r="E234" t="s">
        <v>2030</v>
      </c>
      <c r="F234" t="s">
        <v>2592</v>
      </c>
      <c r="G234" t="s">
        <v>2593</v>
      </c>
      <c r="H234" t="s">
        <v>2033</v>
      </c>
      <c r="I234" t="s">
        <v>2345</v>
      </c>
      <c r="J234" t="s">
        <v>162</v>
      </c>
      <c r="K234" s="62">
        <v>44742</v>
      </c>
      <c r="L234" t="s">
        <v>122</v>
      </c>
      <c r="M234" t="s">
        <v>1535</v>
      </c>
      <c r="N234" t="s">
        <v>1536</v>
      </c>
      <c r="O234">
        <v>4</v>
      </c>
      <c r="P234">
        <v>4</v>
      </c>
      <c r="Q234" s="27">
        <v>8.24</v>
      </c>
      <c r="R234" s="27">
        <v>0</v>
      </c>
      <c r="S234" s="27">
        <v>8.24</v>
      </c>
    </row>
    <row r="235" spans="1:19">
      <c r="A235" t="s">
        <v>80</v>
      </c>
      <c r="B235" t="s">
        <v>564</v>
      </c>
      <c r="C235" t="s">
        <v>565</v>
      </c>
      <c r="D235" t="s">
        <v>2029</v>
      </c>
      <c r="E235" t="s">
        <v>2030</v>
      </c>
      <c r="F235" t="s">
        <v>2592</v>
      </c>
      <c r="G235" t="s">
        <v>2593</v>
      </c>
      <c r="H235" t="s">
        <v>2033</v>
      </c>
      <c r="I235" t="s">
        <v>2345</v>
      </c>
      <c r="J235" t="s">
        <v>162</v>
      </c>
      <c r="K235" s="62">
        <v>44742</v>
      </c>
      <c r="L235" t="s">
        <v>122</v>
      </c>
      <c r="M235" t="s">
        <v>1598</v>
      </c>
      <c r="N235" t="s">
        <v>1599</v>
      </c>
      <c r="O235">
        <v>1</v>
      </c>
      <c r="P235">
        <v>1</v>
      </c>
      <c r="Q235" s="27">
        <v>4.3600000000000003</v>
      </c>
      <c r="R235" s="27">
        <v>0</v>
      </c>
      <c r="S235" s="27">
        <v>4.3600000000000003</v>
      </c>
    </row>
    <row r="236" spans="1:19">
      <c r="A236" t="s">
        <v>80</v>
      </c>
      <c r="B236" t="s">
        <v>564</v>
      </c>
      <c r="C236" t="s">
        <v>565</v>
      </c>
      <c r="D236" t="s">
        <v>2029</v>
      </c>
      <c r="E236" t="s">
        <v>2030</v>
      </c>
      <c r="F236" t="s">
        <v>2592</v>
      </c>
      <c r="G236" t="s">
        <v>2593</v>
      </c>
      <c r="H236" t="s">
        <v>2033</v>
      </c>
      <c r="I236" t="s">
        <v>2345</v>
      </c>
      <c r="J236" t="s">
        <v>162</v>
      </c>
      <c r="K236" s="62">
        <v>44742</v>
      </c>
      <c r="L236" t="s">
        <v>122</v>
      </c>
      <c r="M236" t="s">
        <v>806</v>
      </c>
      <c r="N236" t="s">
        <v>807</v>
      </c>
      <c r="O236">
        <v>5</v>
      </c>
      <c r="P236">
        <v>5</v>
      </c>
      <c r="Q236" s="27">
        <v>17.400000000000002</v>
      </c>
      <c r="R236" s="27">
        <v>0</v>
      </c>
      <c r="S236" s="27">
        <v>17.400000000000002</v>
      </c>
    </row>
    <row r="237" spans="1:19">
      <c r="A237" t="s">
        <v>80</v>
      </c>
      <c r="B237" t="s">
        <v>564</v>
      </c>
      <c r="C237" t="s">
        <v>565</v>
      </c>
      <c r="D237" t="s">
        <v>2029</v>
      </c>
      <c r="E237" t="s">
        <v>2030</v>
      </c>
      <c r="F237" t="s">
        <v>2592</v>
      </c>
      <c r="G237" t="s">
        <v>2593</v>
      </c>
      <c r="H237" t="s">
        <v>2033</v>
      </c>
      <c r="I237" t="s">
        <v>2345</v>
      </c>
      <c r="J237" t="s">
        <v>162</v>
      </c>
      <c r="K237" s="62">
        <v>44742</v>
      </c>
      <c r="L237" t="s">
        <v>122</v>
      </c>
      <c r="M237" t="s">
        <v>808</v>
      </c>
      <c r="N237" t="s">
        <v>809</v>
      </c>
      <c r="O237">
        <v>5</v>
      </c>
      <c r="P237">
        <v>5</v>
      </c>
      <c r="Q237" s="27">
        <v>29</v>
      </c>
      <c r="R237" s="27">
        <v>0</v>
      </c>
      <c r="S237" s="27">
        <v>29</v>
      </c>
    </row>
    <row r="238" spans="1:19">
      <c r="A238" t="s">
        <v>80</v>
      </c>
      <c r="B238" t="s">
        <v>564</v>
      </c>
      <c r="C238" t="s">
        <v>565</v>
      </c>
      <c r="D238" t="s">
        <v>2029</v>
      </c>
      <c r="E238" t="s">
        <v>2030</v>
      </c>
      <c r="F238" t="s">
        <v>2592</v>
      </c>
      <c r="G238" t="s">
        <v>2593</v>
      </c>
      <c r="H238" t="s">
        <v>2033</v>
      </c>
      <c r="I238" t="s">
        <v>2345</v>
      </c>
      <c r="J238" t="s">
        <v>162</v>
      </c>
      <c r="K238" s="62">
        <v>44742</v>
      </c>
      <c r="L238" t="s">
        <v>122</v>
      </c>
      <c r="M238" t="s">
        <v>810</v>
      </c>
      <c r="N238" t="s">
        <v>811</v>
      </c>
      <c r="O238">
        <v>5</v>
      </c>
      <c r="P238">
        <v>5</v>
      </c>
      <c r="Q238" s="27">
        <v>25.1</v>
      </c>
      <c r="R238" s="27">
        <v>0</v>
      </c>
      <c r="S238" s="27">
        <v>25.1</v>
      </c>
    </row>
    <row r="239" spans="1:19">
      <c r="A239" t="s">
        <v>80</v>
      </c>
      <c r="B239" t="s">
        <v>564</v>
      </c>
      <c r="C239" t="s">
        <v>565</v>
      </c>
      <c r="D239" t="s">
        <v>2029</v>
      </c>
      <c r="E239" t="s">
        <v>2030</v>
      </c>
      <c r="F239" t="s">
        <v>2592</v>
      </c>
      <c r="G239" t="s">
        <v>2593</v>
      </c>
      <c r="H239" t="s">
        <v>2033</v>
      </c>
      <c r="I239" t="s">
        <v>2345</v>
      </c>
      <c r="J239" t="s">
        <v>162</v>
      </c>
      <c r="K239" s="62">
        <v>44742</v>
      </c>
      <c r="L239" t="s">
        <v>122</v>
      </c>
      <c r="M239" t="s">
        <v>1600</v>
      </c>
      <c r="N239" t="s">
        <v>1601</v>
      </c>
      <c r="O239">
        <v>1</v>
      </c>
      <c r="P239">
        <v>1</v>
      </c>
      <c r="Q239" s="27">
        <v>1.58</v>
      </c>
      <c r="R239" s="27">
        <v>0</v>
      </c>
      <c r="S239" s="27">
        <v>1.58</v>
      </c>
    </row>
    <row r="240" spans="1:19">
      <c r="A240" t="s">
        <v>80</v>
      </c>
      <c r="B240" t="s">
        <v>564</v>
      </c>
      <c r="C240" t="s">
        <v>565</v>
      </c>
      <c r="D240" t="s">
        <v>2029</v>
      </c>
      <c r="E240" t="s">
        <v>2030</v>
      </c>
      <c r="F240" t="s">
        <v>2592</v>
      </c>
      <c r="G240" t="s">
        <v>2593</v>
      </c>
      <c r="H240" t="s">
        <v>2033</v>
      </c>
      <c r="I240" t="s">
        <v>2345</v>
      </c>
      <c r="J240" t="s">
        <v>162</v>
      </c>
      <c r="K240" s="62">
        <v>44742</v>
      </c>
      <c r="L240" t="s">
        <v>122</v>
      </c>
      <c r="M240" t="s">
        <v>1602</v>
      </c>
      <c r="N240" t="s">
        <v>1603</v>
      </c>
      <c r="O240">
        <v>1</v>
      </c>
      <c r="P240">
        <v>1</v>
      </c>
      <c r="Q240" s="27">
        <v>1.58</v>
      </c>
      <c r="R240" s="27">
        <v>0</v>
      </c>
      <c r="S240" s="27">
        <v>1.58</v>
      </c>
    </row>
    <row r="241" spans="1:19">
      <c r="A241" t="s">
        <v>80</v>
      </c>
      <c r="B241" t="s">
        <v>564</v>
      </c>
      <c r="C241" t="s">
        <v>565</v>
      </c>
      <c r="D241" t="s">
        <v>2029</v>
      </c>
      <c r="E241" t="s">
        <v>2030</v>
      </c>
      <c r="F241" t="s">
        <v>2592</v>
      </c>
      <c r="G241" t="s">
        <v>2593</v>
      </c>
      <c r="H241" t="s">
        <v>2033</v>
      </c>
      <c r="I241" t="s">
        <v>2345</v>
      </c>
      <c r="J241" t="s">
        <v>162</v>
      </c>
      <c r="K241" s="62">
        <v>44742</v>
      </c>
      <c r="L241" t="s">
        <v>122</v>
      </c>
      <c r="M241" t="s">
        <v>1580</v>
      </c>
      <c r="N241" t="s">
        <v>1581</v>
      </c>
      <c r="O241">
        <v>13</v>
      </c>
      <c r="P241">
        <v>13</v>
      </c>
      <c r="Q241" s="27">
        <v>25.61</v>
      </c>
      <c r="R241" s="27">
        <v>0</v>
      </c>
      <c r="S241" s="27">
        <v>25.61</v>
      </c>
    </row>
    <row r="242" spans="1:19">
      <c r="A242" t="s">
        <v>80</v>
      </c>
      <c r="B242" t="s">
        <v>564</v>
      </c>
      <c r="C242" t="s">
        <v>565</v>
      </c>
      <c r="D242" t="s">
        <v>2029</v>
      </c>
      <c r="E242" t="s">
        <v>2030</v>
      </c>
      <c r="F242" t="s">
        <v>2592</v>
      </c>
      <c r="G242" t="s">
        <v>2593</v>
      </c>
      <c r="H242" t="s">
        <v>2033</v>
      </c>
      <c r="I242" t="s">
        <v>2345</v>
      </c>
      <c r="J242" t="s">
        <v>162</v>
      </c>
      <c r="K242" s="62">
        <v>44742</v>
      </c>
      <c r="L242" t="s">
        <v>122</v>
      </c>
      <c r="M242" t="s">
        <v>1541</v>
      </c>
      <c r="N242" t="s">
        <v>1542</v>
      </c>
      <c r="O242">
        <v>17</v>
      </c>
      <c r="P242">
        <v>17</v>
      </c>
      <c r="Q242" s="27">
        <v>24.14</v>
      </c>
      <c r="R242" s="27">
        <v>0</v>
      </c>
      <c r="S242" s="27">
        <v>24.14</v>
      </c>
    </row>
    <row r="243" spans="1:19">
      <c r="A243" t="s">
        <v>80</v>
      </c>
      <c r="B243" t="s">
        <v>564</v>
      </c>
      <c r="C243" t="s">
        <v>565</v>
      </c>
      <c r="D243" t="s">
        <v>2029</v>
      </c>
      <c r="E243" t="s">
        <v>2030</v>
      </c>
      <c r="F243" t="s">
        <v>2592</v>
      </c>
      <c r="G243" t="s">
        <v>2593</v>
      </c>
      <c r="H243" t="s">
        <v>2033</v>
      </c>
      <c r="I243" t="s">
        <v>2345</v>
      </c>
      <c r="J243" t="s">
        <v>162</v>
      </c>
      <c r="K243" s="62">
        <v>44742</v>
      </c>
      <c r="L243" t="s">
        <v>122</v>
      </c>
      <c r="M243" t="s">
        <v>1582</v>
      </c>
      <c r="N243" t="s">
        <v>1583</v>
      </c>
      <c r="O243">
        <v>4</v>
      </c>
      <c r="P243">
        <v>4</v>
      </c>
      <c r="Q243" s="27">
        <v>5.2</v>
      </c>
      <c r="R243" s="27">
        <v>0</v>
      </c>
      <c r="S243" s="27">
        <v>5.2</v>
      </c>
    </row>
    <row r="244" spans="1:19">
      <c r="A244" t="s">
        <v>80</v>
      </c>
      <c r="B244" t="s">
        <v>564</v>
      </c>
      <c r="C244" t="s">
        <v>565</v>
      </c>
      <c r="D244" t="s">
        <v>2029</v>
      </c>
      <c r="E244" t="s">
        <v>2030</v>
      </c>
      <c r="F244" t="s">
        <v>2592</v>
      </c>
      <c r="G244" t="s">
        <v>2593</v>
      </c>
      <c r="H244" t="s">
        <v>2033</v>
      </c>
      <c r="I244" t="s">
        <v>2345</v>
      </c>
      <c r="J244" t="s">
        <v>162</v>
      </c>
      <c r="K244" s="62">
        <v>44742</v>
      </c>
      <c r="L244" t="s">
        <v>122</v>
      </c>
      <c r="M244" t="s">
        <v>1543</v>
      </c>
      <c r="N244" t="s">
        <v>1544</v>
      </c>
      <c r="O244">
        <v>16</v>
      </c>
      <c r="P244">
        <v>16</v>
      </c>
      <c r="Q244" s="27">
        <v>20.8</v>
      </c>
      <c r="R244" s="27">
        <v>0</v>
      </c>
      <c r="S244" s="27">
        <v>20.8</v>
      </c>
    </row>
    <row r="245" spans="1:19">
      <c r="A245" t="s">
        <v>80</v>
      </c>
      <c r="B245" t="s">
        <v>564</v>
      </c>
      <c r="C245" t="s">
        <v>565</v>
      </c>
      <c r="D245" t="s">
        <v>2029</v>
      </c>
      <c r="E245" t="s">
        <v>2030</v>
      </c>
      <c r="F245" t="s">
        <v>2592</v>
      </c>
      <c r="G245" t="s">
        <v>2593</v>
      </c>
      <c r="H245" t="s">
        <v>2033</v>
      </c>
      <c r="I245" t="s">
        <v>2345</v>
      </c>
      <c r="J245" t="s">
        <v>162</v>
      </c>
      <c r="K245" s="62">
        <v>44742</v>
      </c>
      <c r="L245" t="s">
        <v>122</v>
      </c>
      <c r="M245" t="s">
        <v>1608</v>
      </c>
      <c r="N245" t="s">
        <v>1609</v>
      </c>
      <c r="O245">
        <v>4</v>
      </c>
      <c r="P245">
        <v>4</v>
      </c>
      <c r="Q245" s="27">
        <v>5.2</v>
      </c>
      <c r="R245" s="27">
        <v>0</v>
      </c>
      <c r="S245" s="27">
        <v>5.2</v>
      </c>
    </row>
    <row r="246" spans="1:19">
      <c r="A246" t="s">
        <v>80</v>
      </c>
      <c r="B246" t="s">
        <v>564</v>
      </c>
      <c r="C246" t="s">
        <v>565</v>
      </c>
      <c r="D246" t="s">
        <v>2029</v>
      </c>
      <c r="E246" t="s">
        <v>2030</v>
      </c>
      <c r="F246" t="s">
        <v>2592</v>
      </c>
      <c r="G246" t="s">
        <v>2593</v>
      </c>
      <c r="H246" t="s">
        <v>2033</v>
      </c>
      <c r="I246" t="s">
        <v>2345</v>
      </c>
      <c r="J246" t="s">
        <v>162</v>
      </c>
      <c r="K246" s="62">
        <v>44742</v>
      </c>
      <c r="L246" t="s">
        <v>122</v>
      </c>
      <c r="M246" t="s">
        <v>1610</v>
      </c>
      <c r="N246" t="s">
        <v>1611</v>
      </c>
      <c r="O246">
        <v>6</v>
      </c>
      <c r="P246">
        <v>6</v>
      </c>
      <c r="Q246" s="27">
        <v>8.76</v>
      </c>
      <c r="R246" s="27">
        <v>0</v>
      </c>
      <c r="S246" s="27">
        <v>8.76</v>
      </c>
    </row>
    <row r="247" spans="1:19">
      <c r="A247" t="s">
        <v>80</v>
      </c>
      <c r="B247" t="s">
        <v>564</v>
      </c>
      <c r="C247" t="s">
        <v>565</v>
      </c>
      <c r="D247" t="s">
        <v>2029</v>
      </c>
      <c r="E247" t="s">
        <v>2030</v>
      </c>
      <c r="F247" t="s">
        <v>2592</v>
      </c>
      <c r="G247" t="s">
        <v>2593</v>
      </c>
      <c r="H247" t="s">
        <v>2033</v>
      </c>
      <c r="I247" t="s">
        <v>2345</v>
      </c>
      <c r="J247" t="s">
        <v>162</v>
      </c>
      <c r="K247" s="62">
        <v>44742</v>
      </c>
      <c r="L247" t="s">
        <v>122</v>
      </c>
      <c r="M247" t="s">
        <v>1622</v>
      </c>
      <c r="N247" t="s">
        <v>1623</v>
      </c>
      <c r="O247">
        <v>6</v>
      </c>
      <c r="P247">
        <v>6</v>
      </c>
      <c r="Q247" s="27">
        <v>7.8</v>
      </c>
      <c r="R247" s="27">
        <v>0</v>
      </c>
      <c r="S247" s="27">
        <v>7.8</v>
      </c>
    </row>
    <row r="248" spans="1:19">
      <c r="A248" t="s">
        <v>80</v>
      </c>
      <c r="B248" t="s">
        <v>564</v>
      </c>
      <c r="C248" t="s">
        <v>565</v>
      </c>
      <c r="D248" t="s">
        <v>2029</v>
      </c>
      <c r="E248" t="s">
        <v>2030</v>
      </c>
      <c r="F248" t="s">
        <v>2592</v>
      </c>
      <c r="G248" t="s">
        <v>2593</v>
      </c>
      <c r="H248" t="s">
        <v>2033</v>
      </c>
      <c r="I248" t="s">
        <v>2345</v>
      </c>
      <c r="J248" t="s">
        <v>162</v>
      </c>
      <c r="K248" s="62">
        <v>44742</v>
      </c>
      <c r="L248" t="s">
        <v>122</v>
      </c>
      <c r="M248" t="s">
        <v>1590</v>
      </c>
      <c r="N248" t="s">
        <v>1591</v>
      </c>
      <c r="O248">
        <v>5</v>
      </c>
      <c r="P248">
        <v>5</v>
      </c>
      <c r="Q248" s="27">
        <v>16.5</v>
      </c>
      <c r="R248" s="27">
        <v>0</v>
      </c>
      <c r="S248" s="27">
        <v>16.5</v>
      </c>
    </row>
    <row r="249" spans="1:19">
      <c r="A249" t="s">
        <v>80</v>
      </c>
      <c r="B249" t="s">
        <v>564</v>
      </c>
      <c r="C249" t="s">
        <v>565</v>
      </c>
      <c r="D249" t="s">
        <v>2029</v>
      </c>
      <c r="E249" t="s">
        <v>2030</v>
      </c>
      <c r="F249" t="s">
        <v>2592</v>
      </c>
      <c r="G249" t="s">
        <v>2593</v>
      </c>
      <c r="H249" t="s">
        <v>2033</v>
      </c>
      <c r="I249" t="s">
        <v>2345</v>
      </c>
      <c r="J249" t="s">
        <v>162</v>
      </c>
      <c r="K249" s="62">
        <v>44742</v>
      </c>
      <c r="L249" t="s">
        <v>122</v>
      </c>
      <c r="M249" t="s">
        <v>1688</v>
      </c>
      <c r="N249" t="s">
        <v>1689</v>
      </c>
      <c r="O249">
        <v>12</v>
      </c>
      <c r="P249">
        <v>12</v>
      </c>
      <c r="Q249" s="27">
        <v>83.64</v>
      </c>
      <c r="R249" s="27">
        <v>0</v>
      </c>
      <c r="S249" s="27">
        <v>83.64</v>
      </c>
    </row>
    <row r="250" spans="1:19">
      <c r="A250" t="s">
        <v>80</v>
      </c>
      <c r="B250" t="s">
        <v>564</v>
      </c>
      <c r="C250" t="s">
        <v>565</v>
      </c>
      <c r="D250" t="s">
        <v>2029</v>
      </c>
      <c r="E250" t="s">
        <v>2030</v>
      </c>
      <c r="F250" t="s">
        <v>2592</v>
      </c>
      <c r="G250" t="s">
        <v>2593</v>
      </c>
      <c r="H250" t="s">
        <v>2033</v>
      </c>
      <c r="I250" t="s">
        <v>2345</v>
      </c>
      <c r="J250" t="s">
        <v>162</v>
      </c>
      <c r="K250" s="62">
        <v>44742</v>
      </c>
      <c r="L250" t="s">
        <v>122</v>
      </c>
      <c r="M250" t="s">
        <v>1547</v>
      </c>
      <c r="N250" t="s">
        <v>1548</v>
      </c>
      <c r="O250">
        <v>4</v>
      </c>
      <c r="P250">
        <v>4</v>
      </c>
      <c r="Q250" s="27">
        <v>9.52</v>
      </c>
      <c r="R250" s="27">
        <v>0</v>
      </c>
      <c r="S250" s="27">
        <v>9.52</v>
      </c>
    </row>
    <row r="251" spans="1:19">
      <c r="A251" t="s">
        <v>80</v>
      </c>
      <c r="B251" t="s">
        <v>564</v>
      </c>
      <c r="C251" t="s">
        <v>565</v>
      </c>
      <c r="D251" t="s">
        <v>2029</v>
      </c>
      <c r="E251" t="s">
        <v>2030</v>
      </c>
      <c r="F251" t="s">
        <v>2592</v>
      </c>
      <c r="G251" t="s">
        <v>2593</v>
      </c>
      <c r="H251" t="s">
        <v>2033</v>
      </c>
      <c r="I251" t="s">
        <v>2345</v>
      </c>
      <c r="J251" t="s">
        <v>162</v>
      </c>
      <c r="K251" s="62">
        <v>44742</v>
      </c>
      <c r="L251" t="s">
        <v>122</v>
      </c>
      <c r="M251" t="s">
        <v>1549</v>
      </c>
      <c r="N251" t="s">
        <v>1550</v>
      </c>
      <c r="O251">
        <v>1</v>
      </c>
      <c r="P251">
        <v>1</v>
      </c>
      <c r="Q251" s="27">
        <v>2.08</v>
      </c>
      <c r="R251" s="27">
        <v>0</v>
      </c>
      <c r="S251" s="27">
        <v>2.08</v>
      </c>
    </row>
    <row r="252" spans="1:19">
      <c r="A252" t="s">
        <v>80</v>
      </c>
      <c r="B252" t="s">
        <v>564</v>
      </c>
      <c r="C252" t="s">
        <v>565</v>
      </c>
      <c r="D252" t="s">
        <v>2029</v>
      </c>
      <c r="E252" t="s">
        <v>2030</v>
      </c>
      <c r="F252" t="s">
        <v>2592</v>
      </c>
      <c r="G252" t="s">
        <v>2593</v>
      </c>
      <c r="H252" t="s">
        <v>2033</v>
      </c>
      <c r="I252" t="s">
        <v>2345</v>
      </c>
      <c r="J252" t="s">
        <v>162</v>
      </c>
      <c r="K252" s="62">
        <v>44742</v>
      </c>
      <c r="L252" t="s">
        <v>122</v>
      </c>
      <c r="M252" t="s">
        <v>1612</v>
      </c>
      <c r="N252" t="s">
        <v>1613</v>
      </c>
      <c r="O252">
        <v>1</v>
      </c>
      <c r="P252">
        <v>1</v>
      </c>
      <c r="Q252" s="27">
        <v>3.24</v>
      </c>
      <c r="R252" s="27">
        <v>0</v>
      </c>
      <c r="S252" s="27">
        <v>3.24</v>
      </c>
    </row>
    <row r="253" spans="1:19">
      <c r="A253" t="s">
        <v>80</v>
      </c>
      <c r="B253" t="s">
        <v>564</v>
      </c>
      <c r="C253" t="s">
        <v>565</v>
      </c>
      <c r="D253" t="s">
        <v>2029</v>
      </c>
      <c r="E253" t="s">
        <v>2030</v>
      </c>
      <c r="F253" t="s">
        <v>2592</v>
      </c>
      <c r="G253" t="s">
        <v>2593</v>
      </c>
      <c r="H253" t="s">
        <v>2033</v>
      </c>
      <c r="I253" t="s">
        <v>2345</v>
      </c>
      <c r="J253" t="s">
        <v>162</v>
      </c>
      <c r="K253" s="62">
        <v>44742</v>
      </c>
      <c r="L253" t="s">
        <v>122</v>
      </c>
      <c r="M253" t="s">
        <v>1584</v>
      </c>
      <c r="N253" t="s">
        <v>1585</v>
      </c>
      <c r="O253">
        <v>9</v>
      </c>
      <c r="P253">
        <v>9</v>
      </c>
      <c r="Q253" s="27">
        <v>14.31</v>
      </c>
      <c r="R253" s="27">
        <v>0</v>
      </c>
      <c r="S253" s="27">
        <v>14.31</v>
      </c>
    </row>
    <row r="254" spans="1:19">
      <c r="A254" t="s">
        <v>80</v>
      </c>
      <c r="B254" t="s">
        <v>564</v>
      </c>
      <c r="C254" t="s">
        <v>565</v>
      </c>
      <c r="D254" t="s">
        <v>2029</v>
      </c>
      <c r="E254" t="s">
        <v>2030</v>
      </c>
      <c r="F254" t="s">
        <v>2592</v>
      </c>
      <c r="G254" t="s">
        <v>2593</v>
      </c>
      <c r="H254" t="s">
        <v>2033</v>
      </c>
      <c r="I254" t="s">
        <v>2345</v>
      </c>
      <c r="J254" t="s">
        <v>162</v>
      </c>
      <c r="K254" s="62">
        <v>44742</v>
      </c>
      <c r="L254" t="s">
        <v>122</v>
      </c>
      <c r="M254" t="s">
        <v>1614</v>
      </c>
      <c r="N254" t="s">
        <v>1615</v>
      </c>
      <c r="O254">
        <v>1</v>
      </c>
      <c r="P254">
        <v>1</v>
      </c>
      <c r="Q254" s="27">
        <v>1.51</v>
      </c>
      <c r="R254" s="27">
        <v>0</v>
      </c>
      <c r="S254" s="27">
        <v>1.51</v>
      </c>
    </row>
    <row r="255" spans="1:19">
      <c r="A255" t="s">
        <v>80</v>
      </c>
      <c r="B255" t="s">
        <v>564</v>
      </c>
      <c r="C255" t="s">
        <v>565</v>
      </c>
      <c r="D255" t="s">
        <v>2029</v>
      </c>
      <c r="E255" t="s">
        <v>2030</v>
      </c>
      <c r="F255" t="s">
        <v>2592</v>
      </c>
      <c r="G255" t="s">
        <v>2593</v>
      </c>
      <c r="H255" t="s">
        <v>2033</v>
      </c>
      <c r="I255" t="s">
        <v>2345</v>
      </c>
      <c r="J255" t="s">
        <v>162</v>
      </c>
      <c r="K255" s="62">
        <v>44742</v>
      </c>
      <c r="L255" t="s">
        <v>122</v>
      </c>
      <c r="M255" t="s">
        <v>1557</v>
      </c>
      <c r="N255" t="s">
        <v>1558</v>
      </c>
      <c r="O255">
        <v>15</v>
      </c>
      <c r="P255">
        <v>15</v>
      </c>
      <c r="Q255" s="27">
        <v>19.5</v>
      </c>
      <c r="R255" s="27">
        <v>0</v>
      </c>
      <c r="S255" s="27">
        <v>19.5</v>
      </c>
    </row>
    <row r="256" spans="1:19">
      <c r="A256" t="s">
        <v>80</v>
      </c>
      <c r="B256" t="s">
        <v>564</v>
      </c>
      <c r="C256" t="s">
        <v>565</v>
      </c>
      <c r="D256" t="s">
        <v>2029</v>
      </c>
      <c r="E256" t="s">
        <v>2030</v>
      </c>
      <c r="F256" t="s">
        <v>2592</v>
      </c>
      <c r="G256" t="s">
        <v>2593</v>
      </c>
      <c r="H256" t="s">
        <v>2033</v>
      </c>
      <c r="I256" t="s">
        <v>2345</v>
      </c>
      <c r="J256" t="s">
        <v>162</v>
      </c>
      <c r="K256" s="62">
        <v>44742</v>
      </c>
      <c r="L256" t="s">
        <v>122</v>
      </c>
      <c r="M256" t="s">
        <v>1559</v>
      </c>
      <c r="N256" t="s">
        <v>1560</v>
      </c>
      <c r="O256">
        <v>13</v>
      </c>
      <c r="P256">
        <v>13</v>
      </c>
      <c r="Q256" s="27">
        <v>16.899999999999999</v>
      </c>
      <c r="R256" s="27">
        <v>0</v>
      </c>
      <c r="S256" s="27">
        <v>16.899999999999999</v>
      </c>
    </row>
    <row r="257" spans="1:19">
      <c r="A257" t="s">
        <v>80</v>
      </c>
      <c r="B257" t="s">
        <v>564</v>
      </c>
      <c r="C257" t="s">
        <v>565</v>
      </c>
      <c r="D257" t="s">
        <v>2029</v>
      </c>
      <c r="E257" t="s">
        <v>2030</v>
      </c>
      <c r="F257" t="s">
        <v>2592</v>
      </c>
      <c r="G257" t="s">
        <v>2593</v>
      </c>
      <c r="H257" t="s">
        <v>2033</v>
      </c>
      <c r="I257" t="s">
        <v>2345</v>
      </c>
      <c r="J257" t="s">
        <v>162</v>
      </c>
      <c r="K257" s="62">
        <v>44742</v>
      </c>
      <c r="L257" t="s">
        <v>122</v>
      </c>
      <c r="M257" t="s">
        <v>1561</v>
      </c>
      <c r="N257" t="s">
        <v>1562</v>
      </c>
      <c r="O257">
        <v>5</v>
      </c>
      <c r="P257">
        <v>5</v>
      </c>
      <c r="Q257" s="27">
        <v>6.5</v>
      </c>
      <c r="R257" s="27">
        <v>0</v>
      </c>
      <c r="S257" s="27">
        <v>6.5</v>
      </c>
    </row>
    <row r="258" spans="1:19">
      <c r="A258" t="s">
        <v>80</v>
      </c>
      <c r="B258" t="s">
        <v>564</v>
      </c>
      <c r="C258" t="s">
        <v>565</v>
      </c>
      <c r="D258" t="s">
        <v>2029</v>
      </c>
      <c r="E258" t="s">
        <v>2030</v>
      </c>
      <c r="F258" t="s">
        <v>2592</v>
      </c>
      <c r="G258" t="s">
        <v>2593</v>
      </c>
      <c r="H258" t="s">
        <v>2033</v>
      </c>
      <c r="I258" t="s">
        <v>2345</v>
      </c>
      <c r="J258" t="s">
        <v>162</v>
      </c>
      <c r="K258" s="62">
        <v>44742</v>
      </c>
      <c r="L258" t="s">
        <v>122</v>
      </c>
      <c r="M258" t="s">
        <v>1626</v>
      </c>
      <c r="N258" t="s">
        <v>1627</v>
      </c>
      <c r="O258">
        <v>1</v>
      </c>
      <c r="P258">
        <v>1</v>
      </c>
      <c r="Q258" s="27">
        <v>1.6</v>
      </c>
      <c r="R258" s="27">
        <v>0</v>
      </c>
      <c r="S258" s="27">
        <v>1.6</v>
      </c>
    </row>
    <row r="259" spans="1:19">
      <c r="A259" t="s">
        <v>80</v>
      </c>
      <c r="B259" t="s">
        <v>564</v>
      </c>
      <c r="C259" t="s">
        <v>565</v>
      </c>
      <c r="D259" t="s">
        <v>2029</v>
      </c>
      <c r="E259" t="s">
        <v>2030</v>
      </c>
      <c r="F259" t="s">
        <v>2592</v>
      </c>
      <c r="G259" t="s">
        <v>2593</v>
      </c>
      <c r="H259" t="s">
        <v>2033</v>
      </c>
      <c r="I259" t="s">
        <v>2345</v>
      </c>
      <c r="J259" t="s">
        <v>162</v>
      </c>
      <c r="K259" s="62">
        <v>44742</v>
      </c>
      <c r="L259" t="s">
        <v>122</v>
      </c>
      <c r="M259" t="s">
        <v>1604</v>
      </c>
      <c r="N259" t="s">
        <v>1605</v>
      </c>
      <c r="O259">
        <v>13</v>
      </c>
      <c r="P259">
        <v>13</v>
      </c>
      <c r="Q259" s="27">
        <v>20.8</v>
      </c>
      <c r="R259" s="27">
        <v>0</v>
      </c>
      <c r="S259" s="27">
        <v>20.8</v>
      </c>
    </row>
    <row r="260" spans="1:19">
      <c r="A260" t="s">
        <v>80</v>
      </c>
      <c r="B260" t="s">
        <v>564</v>
      </c>
      <c r="C260" t="s">
        <v>565</v>
      </c>
      <c r="D260" t="s">
        <v>2029</v>
      </c>
      <c r="E260" t="s">
        <v>2030</v>
      </c>
      <c r="F260" t="s">
        <v>2592</v>
      </c>
      <c r="G260" t="s">
        <v>2593</v>
      </c>
      <c r="H260" t="s">
        <v>2033</v>
      </c>
      <c r="I260" t="s">
        <v>2345</v>
      </c>
      <c r="J260" t="s">
        <v>162</v>
      </c>
      <c r="K260" s="62">
        <v>44742</v>
      </c>
      <c r="L260" t="s">
        <v>122</v>
      </c>
      <c r="M260" t="s">
        <v>424</v>
      </c>
      <c r="N260" t="s">
        <v>425</v>
      </c>
      <c r="O260">
        <v>14</v>
      </c>
      <c r="P260">
        <v>14</v>
      </c>
      <c r="Q260" s="27">
        <v>22.68</v>
      </c>
      <c r="R260" s="27">
        <v>0</v>
      </c>
      <c r="S260" s="27">
        <v>22.68</v>
      </c>
    </row>
    <row r="261" spans="1:19">
      <c r="A261" t="s">
        <v>80</v>
      </c>
      <c r="B261" t="s">
        <v>564</v>
      </c>
      <c r="C261" t="s">
        <v>565</v>
      </c>
      <c r="D261" t="s">
        <v>2029</v>
      </c>
      <c r="E261" t="s">
        <v>2030</v>
      </c>
      <c r="F261" t="s">
        <v>2592</v>
      </c>
      <c r="G261" t="s">
        <v>2593</v>
      </c>
      <c r="H261" t="s">
        <v>2033</v>
      </c>
      <c r="I261" t="s">
        <v>2345</v>
      </c>
      <c r="J261" t="s">
        <v>162</v>
      </c>
      <c r="K261" s="62">
        <v>44742</v>
      </c>
      <c r="L261" t="s">
        <v>122</v>
      </c>
      <c r="M261" t="s">
        <v>1565</v>
      </c>
      <c r="N261" t="s">
        <v>1566</v>
      </c>
      <c r="O261">
        <v>2</v>
      </c>
      <c r="P261">
        <v>2</v>
      </c>
      <c r="Q261" s="27">
        <v>14.84</v>
      </c>
      <c r="R261" s="27">
        <v>0</v>
      </c>
      <c r="S261" s="27">
        <v>14.84</v>
      </c>
    </row>
    <row r="262" spans="1:19">
      <c r="A262" t="s">
        <v>80</v>
      </c>
      <c r="B262" t="s">
        <v>564</v>
      </c>
      <c r="C262" t="s">
        <v>565</v>
      </c>
      <c r="D262" t="s">
        <v>2029</v>
      </c>
      <c r="E262" t="s">
        <v>2030</v>
      </c>
      <c r="F262" t="s">
        <v>2592</v>
      </c>
      <c r="G262" t="s">
        <v>2593</v>
      </c>
      <c r="H262" t="s">
        <v>2033</v>
      </c>
      <c r="I262" t="s">
        <v>2345</v>
      </c>
      <c r="J262" t="s">
        <v>162</v>
      </c>
      <c r="K262" s="62">
        <v>44742</v>
      </c>
      <c r="L262" t="s">
        <v>122</v>
      </c>
      <c r="M262" t="s">
        <v>1567</v>
      </c>
      <c r="N262" t="s">
        <v>1568</v>
      </c>
      <c r="O262">
        <v>18</v>
      </c>
      <c r="P262">
        <v>18</v>
      </c>
      <c r="Q262" s="27">
        <v>47.88</v>
      </c>
      <c r="R262" s="27">
        <v>0</v>
      </c>
      <c r="S262" s="27">
        <v>47.88</v>
      </c>
    </row>
    <row r="263" spans="1:19">
      <c r="A263" t="s">
        <v>80</v>
      </c>
      <c r="B263" t="s">
        <v>564</v>
      </c>
      <c r="C263" t="s">
        <v>565</v>
      </c>
      <c r="D263" t="s">
        <v>2029</v>
      </c>
      <c r="E263" t="s">
        <v>2030</v>
      </c>
      <c r="F263" t="s">
        <v>2592</v>
      </c>
      <c r="G263" t="s">
        <v>2593</v>
      </c>
      <c r="H263" t="s">
        <v>2033</v>
      </c>
      <c r="I263" t="s">
        <v>2345</v>
      </c>
      <c r="J263" t="s">
        <v>162</v>
      </c>
      <c r="K263" s="62">
        <v>44742</v>
      </c>
      <c r="L263" t="s">
        <v>122</v>
      </c>
      <c r="M263" t="s">
        <v>1571</v>
      </c>
      <c r="N263" t="s">
        <v>1572</v>
      </c>
      <c r="O263">
        <v>1</v>
      </c>
      <c r="P263">
        <v>1</v>
      </c>
      <c r="Q263" s="27">
        <v>5.34</v>
      </c>
      <c r="R263" s="27">
        <v>0</v>
      </c>
      <c r="S263" s="27">
        <v>5.34</v>
      </c>
    </row>
    <row r="264" spans="1:19">
      <c r="A264" t="s">
        <v>80</v>
      </c>
      <c r="B264" t="s">
        <v>564</v>
      </c>
      <c r="C264" t="s">
        <v>565</v>
      </c>
      <c r="D264" t="s">
        <v>2029</v>
      </c>
      <c r="E264" t="s">
        <v>2030</v>
      </c>
      <c r="F264" t="s">
        <v>2592</v>
      </c>
      <c r="G264" t="s">
        <v>2593</v>
      </c>
      <c r="H264" t="s">
        <v>2033</v>
      </c>
      <c r="I264" t="s">
        <v>2345</v>
      </c>
      <c r="J264" t="s">
        <v>162</v>
      </c>
      <c r="K264" s="62">
        <v>44742</v>
      </c>
      <c r="L264" t="s">
        <v>122</v>
      </c>
      <c r="M264" t="s">
        <v>1573</v>
      </c>
      <c r="N264" t="s">
        <v>1574</v>
      </c>
      <c r="O264">
        <v>1</v>
      </c>
      <c r="P264">
        <v>1</v>
      </c>
      <c r="Q264" s="27">
        <v>4.99</v>
      </c>
      <c r="R264" s="27">
        <v>0</v>
      </c>
      <c r="S264" s="27">
        <v>4.99</v>
      </c>
    </row>
    <row r="265" spans="1:19">
      <c r="A265" t="s">
        <v>80</v>
      </c>
      <c r="B265" t="s">
        <v>564</v>
      </c>
      <c r="C265" t="s">
        <v>565</v>
      </c>
      <c r="D265" t="s">
        <v>2029</v>
      </c>
      <c r="E265" t="s">
        <v>2030</v>
      </c>
      <c r="F265" t="s">
        <v>2592</v>
      </c>
      <c r="G265" t="s">
        <v>2593</v>
      </c>
      <c r="H265" t="s">
        <v>2033</v>
      </c>
      <c r="I265" t="s">
        <v>2345</v>
      </c>
      <c r="J265" t="s">
        <v>162</v>
      </c>
      <c r="K265" s="62">
        <v>44742</v>
      </c>
      <c r="L265" t="s">
        <v>122</v>
      </c>
      <c r="M265" t="s">
        <v>1690</v>
      </c>
      <c r="N265" t="s">
        <v>1691</v>
      </c>
      <c r="O265">
        <v>3</v>
      </c>
      <c r="P265">
        <v>3</v>
      </c>
      <c r="Q265" s="27">
        <v>20.7</v>
      </c>
      <c r="R265" s="27">
        <v>0</v>
      </c>
      <c r="S265" s="27">
        <v>20.7</v>
      </c>
    </row>
    <row r="266" spans="1:19">
      <c r="A266" t="s">
        <v>80</v>
      </c>
      <c r="B266" t="s">
        <v>564</v>
      </c>
      <c r="C266" t="s">
        <v>565</v>
      </c>
      <c r="D266" t="s">
        <v>2029</v>
      </c>
      <c r="E266" t="s">
        <v>2030</v>
      </c>
      <c r="F266" t="s">
        <v>2592</v>
      </c>
      <c r="G266" t="s">
        <v>2593</v>
      </c>
      <c r="H266" t="s">
        <v>2033</v>
      </c>
      <c r="I266" t="s">
        <v>2345</v>
      </c>
      <c r="J266" t="s">
        <v>162</v>
      </c>
      <c r="K266" s="62">
        <v>44742</v>
      </c>
      <c r="L266" t="s">
        <v>122</v>
      </c>
      <c r="M266" t="s">
        <v>1632</v>
      </c>
      <c r="N266" t="s">
        <v>1633</v>
      </c>
      <c r="O266">
        <v>1</v>
      </c>
      <c r="P266">
        <v>1</v>
      </c>
      <c r="Q266" s="27">
        <v>7.04</v>
      </c>
      <c r="R266" s="27">
        <v>0</v>
      </c>
      <c r="S266" s="27">
        <v>7.04</v>
      </c>
    </row>
    <row r="267" spans="1:19">
      <c r="A267" t="s">
        <v>80</v>
      </c>
      <c r="B267" t="s">
        <v>564</v>
      </c>
      <c r="C267" t="s">
        <v>565</v>
      </c>
      <c r="D267" t="s">
        <v>2029</v>
      </c>
      <c r="E267" t="s">
        <v>2030</v>
      </c>
      <c r="F267" t="s">
        <v>2592</v>
      </c>
      <c r="G267" t="s">
        <v>2593</v>
      </c>
      <c r="H267" t="s">
        <v>2033</v>
      </c>
      <c r="I267" t="s">
        <v>2345</v>
      </c>
      <c r="J267" t="s">
        <v>162</v>
      </c>
      <c r="K267" s="62">
        <v>44742</v>
      </c>
      <c r="L267" t="s">
        <v>122</v>
      </c>
      <c r="M267" t="s">
        <v>1634</v>
      </c>
      <c r="N267" t="s">
        <v>1635</v>
      </c>
      <c r="O267">
        <v>1</v>
      </c>
      <c r="P267">
        <v>1</v>
      </c>
      <c r="Q267" s="27">
        <v>6.01</v>
      </c>
      <c r="R267" s="27">
        <v>0</v>
      </c>
      <c r="S267" s="27">
        <v>6.01</v>
      </c>
    </row>
    <row r="268" spans="1:19">
      <c r="A268" t="s">
        <v>80</v>
      </c>
      <c r="B268" t="s">
        <v>564</v>
      </c>
      <c r="C268" t="s">
        <v>565</v>
      </c>
      <c r="D268" t="s">
        <v>2029</v>
      </c>
      <c r="E268" t="s">
        <v>2030</v>
      </c>
      <c r="F268" t="s">
        <v>2592</v>
      </c>
      <c r="G268" t="s">
        <v>2593</v>
      </c>
      <c r="H268" t="s">
        <v>2033</v>
      </c>
      <c r="I268" t="s">
        <v>2345</v>
      </c>
      <c r="J268" t="s">
        <v>162</v>
      </c>
      <c r="K268" s="62">
        <v>44742</v>
      </c>
      <c r="L268" t="s">
        <v>122</v>
      </c>
      <c r="M268" t="s">
        <v>1575</v>
      </c>
      <c r="N268" t="s">
        <v>1576</v>
      </c>
      <c r="O268">
        <v>11</v>
      </c>
      <c r="P268">
        <v>11</v>
      </c>
      <c r="Q268" s="27">
        <v>65.010000000000005</v>
      </c>
      <c r="R268" s="27">
        <v>0</v>
      </c>
      <c r="S268" s="27">
        <v>65.010000000000005</v>
      </c>
    </row>
    <row r="269" spans="1:19">
      <c r="A269" t="s">
        <v>80</v>
      </c>
      <c r="B269" t="s">
        <v>564</v>
      </c>
      <c r="C269" t="s">
        <v>565</v>
      </c>
      <c r="D269" t="s">
        <v>2029</v>
      </c>
      <c r="E269" t="s">
        <v>2030</v>
      </c>
      <c r="F269" t="s">
        <v>2592</v>
      </c>
      <c r="G269" t="s">
        <v>2593</v>
      </c>
      <c r="H269" t="s">
        <v>2033</v>
      </c>
      <c r="I269" t="s">
        <v>2345</v>
      </c>
      <c r="J269" t="s">
        <v>162</v>
      </c>
      <c r="K269" s="62">
        <v>44742</v>
      </c>
      <c r="L269" t="s">
        <v>122</v>
      </c>
      <c r="M269" t="s">
        <v>1644</v>
      </c>
      <c r="N269" t="s">
        <v>1645</v>
      </c>
      <c r="O269">
        <v>1</v>
      </c>
      <c r="P269">
        <v>1</v>
      </c>
      <c r="Q269" s="27">
        <v>3.85</v>
      </c>
      <c r="R269" s="27">
        <v>0</v>
      </c>
      <c r="S269" s="27">
        <v>3.85</v>
      </c>
    </row>
    <row r="270" spans="1:19">
      <c r="A270" t="s">
        <v>80</v>
      </c>
      <c r="B270" t="s">
        <v>564</v>
      </c>
      <c r="C270" t="s">
        <v>565</v>
      </c>
      <c r="D270" t="s">
        <v>2029</v>
      </c>
      <c r="E270" t="s">
        <v>2030</v>
      </c>
      <c r="F270" t="s">
        <v>2592</v>
      </c>
      <c r="G270" t="s">
        <v>2593</v>
      </c>
      <c r="H270" t="s">
        <v>2033</v>
      </c>
      <c r="I270" t="s">
        <v>2345</v>
      </c>
      <c r="J270" t="s">
        <v>162</v>
      </c>
      <c r="K270" s="62">
        <v>44742</v>
      </c>
      <c r="L270" t="s">
        <v>122</v>
      </c>
      <c r="M270" t="s">
        <v>1646</v>
      </c>
      <c r="N270" t="s">
        <v>1647</v>
      </c>
      <c r="O270">
        <v>1</v>
      </c>
      <c r="P270">
        <v>1</v>
      </c>
      <c r="Q270" s="27">
        <v>9.68</v>
      </c>
      <c r="R270" s="27">
        <v>0</v>
      </c>
      <c r="S270" s="27">
        <v>9.68</v>
      </c>
    </row>
    <row r="271" spans="1:19">
      <c r="A271" t="s">
        <v>80</v>
      </c>
      <c r="B271" t="s">
        <v>564</v>
      </c>
      <c r="C271" t="s">
        <v>565</v>
      </c>
      <c r="D271" t="s">
        <v>2029</v>
      </c>
      <c r="E271" t="s">
        <v>2030</v>
      </c>
      <c r="F271" t="s">
        <v>2592</v>
      </c>
      <c r="G271" t="s">
        <v>2593</v>
      </c>
      <c r="H271" t="s">
        <v>2033</v>
      </c>
      <c r="I271" t="s">
        <v>2345</v>
      </c>
      <c r="J271" t="s">
        <v>162</v>
      </c>
      <c r="K271" s="62">
        <v>44742</v>
      </c>
      <c r="L271" t="s">
        <v>122</v>
      </c>
      <c r="M271" t="s">
        <v>1784</v>
      </c>
      <c r="N271" t="s">
        <v>1785</v>
      </c>
      <c r="O271">
        <v>1</v>
      </c>
      <c r="P271">
        <v>1</v>
      </c>
      <c r="Q271" s="27">
        <v>16.39</v>
      </c>
      <c r="R271" s="27">
        <v>0</v>
      </c>
      <c r="S271" s="27">
        <v>16.39</v>
      </c>
    </row>
    <row r="272" spans="1:19">
      <c r="A272" t="s">
        <v>80</v>
      </c>
      <c r="B272" t="s">
        <v>564</v>
      </c>
      <c r="C272" t="s">
        <v>565</v>
      </c>
      <c r="D272" t="s">
        <v>2029</v>
      </c>
      <c r="E272" t="s">
        <v>2030</v>
      </c>
      <c r="F272" t="s">
        <v>2592</v>
      </c>
      <c r="G272" t="s">
        <v>2593</v>
      </c>
      <c r="H272" t="s">
        <v>2033</v>
      </c>
      <c r="I272" t="s">
        <v>2345</v>
      </c>
      <c r="J272" t="s">
        <v>162</v>
      </c>
      <c r="K272" s="62">
        <v>44742</v>
      </c>
      <c r="L272" t="s">
        <v>122</v>
      </c>
      <c r="M272" t="s">
        <v>1738</v>
      </c>
      <c r="N272" t="s">
        <v>1739</v>
      </c>
      <c r="O272">
        <v>1</v>
      </c>
      <c r="P272">
        <v>1</v>
      </c>
      <c r="Q272" s="27">
        <v>21.580000000000002</v>
      </c>
      <c r="R272" s="27">
        <v>0</v>
      </c>
      <c r="S272" s="27">
        <v>21.580000000000002</v>
      </c>
    </row>
    <row r="273" spans="1:19">
      <c r="A273" t="s">
        <v>80</v>
      </c>
      <c r="B273" t="s">
        <v>564</v>
      </c>
      <c r="C273" t="s">
        <v>565</v>
      </c>
      <c r="D273" t="s">
        <v>2029</v>
      </c>
      <c r="E273" t="s">
        <v>2030</v>
      </c>
      <c r="F273" t="s">
        <v>2592</v>
      </c>
      <c r="G273" t="s">
        <v>2593</v>
      </c>
      <c r="H273" t="s">
        <v>2033</v>
      </c>
      <c r="I273" t="s">
        <v>2345</v>
      </c>
      <c r="J273" t="s">
        <v>162</v>
      </c>
      <c r="K273" s="62">
        <v>44742</v>
      </c>
      <c r="L273" t="s">
        <v>122</v>
      </c>
      <c r="M273" t="s">
        <v>1702</v>
      </c>
      <c r="N273" t="s">
        <v>1703</v>
      </c>
      <c r="O273">
        <v>1</v>
      </c>
      <c r="P273">
        <v>1</v>
      </c>
      <c r="Q273" s="27">
        <v>11.43</v>
      </c>
      <c r="R273" s="27">
        <v>0</v>
      </c>
      <c r="S273" s="27">
        <v>11.43</v>
      </c>
    </row>
    <row r="274" spans="1:19">
      <c r="A274" t="s">
        <v>80</v>
      </c>
      <c r="B274" t="s">
        <v>588</v>
      </c>
      <c r="C274" t="s">
        <v>589</v>
      </c>
      <c r="D274" t="s">
        <v>2029</v>
      </c>
      <c r="E274" t="s">
        <v>2030</v>
      </c>
      <c r="F274" t="s">
        <v>2592</v>
      </c>
      <c r="G274" t="s">
        <v>2593</v>
      </c>
      <c r="H274" t="s">
        <v>2033</v>
      </c>
      <c r="I274" t="s">
        <v>2360</v>
      </c>
      <c r="J274" t="s">
        <v>162</v>
      </c>
      <c r="K274" s="62">
        <v>44742</v>
      </c>
      <c r="L274" t="s">
        <v>122</v>
      </c>
      <c r="M274" t="s">
        <v>1525</v>
      </c>
      <c r="N274" t="s">
        <v>1526</v>
      </c>
      <c r="O274">
        <v>1</v>
      </c>
      <c r="P274">
        <v>1</v>
      </c>
      <c r="Q274" s="27">
        <v>0.49</v>
      </c>
      <c r="R274" s="27">
        <v>0</v>
      </c>
      <c r="S274" s="27">
        <v>0.49</v>
      </c>
    </row>
    <row r="275" spans="1:19">
      <c r="A275" t="s">
        <v>80</v>
      </c>
      <c r="B275" t="s">
        <v>588</v>
      </c>
      <c r="C275" t="s">
        <v>589</v>
      </c>
      <c r="D275" t="s">
        <v>2029</v>
      </c>
      <c r="E275" t="s">
        <v>2030</v>
      </c>
      <c r="F275" t="s">
        <v>2592</v>
      </c>
      <c r="G275" t="s">
        <v>2593</v>
      </c>
      <c r="H275" t="s">
        <v>2033</v>
      </c>
      <c r="I275" t="s">
        <v>2360</v>
      </c>
      <c r="J275" t="s">
        <v>162</v>
      </c>
      <c r="K275" s="62">
        <v>44742</v>
      </c>
      <c r="L275" t="s">
        <v>122</v>
      </c>
      <c r="M275" t="s">
        <v>637</v>
      </c>
      <c r="N275" t="s">
        <v>638</v>
      </c>
      <c r="O275">
        <v>1</v>
      </c>
      <c r="P275">
        <v>1</v>
      </c>
      <c r="Q275" s="27">
        <v>1.52</v>
      </c>
      <c r="R275" s="27">
        <v>0</v>
      </c>
      <c r="S275" s="27">
        <v>1.52</v>
      </c>
    </row>
    <row r="276" spans="1:19">
      <c r="A276" t="s">
        <v>80</v>
      </c>
      <c r="B276" t="s">
        <v>588</v>
      </c>
      <c r="C276" t="s">
        <v>589</v>
      </c>
      <c r="D276" t="s">
        <v>2029</v>
      </c>
      <c r="E276" t="s">
        <v>2030</v>
      </c>
      <c r="F276" t="s">
        <v>2592</v>
      </c>
      <c r="G276" t="s">
        <v>2593</v>
      </c>
      <c r="H276" t="s">
        <v>2033</v>
      </c>
      <c r="I276" t="s">
        <v>2360</v>
      </c>
      <c r="J276" t="s">
        <v>162</v>
      </c>
      <c r="K276" s="62">
        <v>44742</v>
      </c>
      <c r="L276" t="s">
        <v>122</v>
      </c>
      <c r="M276" t="s">
        <v>1529</v>
      </c>
      <c r="N276" t="s">
        <v>1530</v>
      </c>
      <c r="O276">
        <v>1</v>
      </c>
      <c r="P276">
        <v>1</v>
      </c>
      <c r="Q276" s="27">
        <v>4.38</v>
      </c>
      <c r="R276" s="27">
        <v>0</v>
      </c>
      <c r="S276" s="27">
        <v>4.38</v>
      </c>
    </row>
    <row r="277" spans="1:19">
      <c r="A277" t="s">
        <v>80</v>
      </c>
      <c r="B277" t="s">
        <v>588</v>
      </c>
      <c r="C277" t="s">
        <v>589</v>
      </c>
      <c r="D277" t="s">
        <v>2029</v>
      </c>
      <c r="E277" t="s">
        <v>2030</v>
      </c>
      <c r="F277" t="s">
        <v>2592</v>
      </c>
      <c r="G277" t="s">
        <v>2593</v>
      </c>
      <c r="H277" t="s">
        <v>2033</v>
      </c>
      <c r="I277" t="s">
        <v>2360</v>
      </c>
      <c r="J277" t="s">
        <v>162</v>
      </c>
      <c r="K277" s="62">
        <v>44742</v>
      </c>
      <c r="L277" t="s">
        <v>122</v>
      </c>
      <c r="M277" t="s">
        <v>1600</v>
      </c>
      <c r="N277" t="s">
        <v>1601</v>
      </c>
      <c r="O277">
        <v>1</v>
      </c>
      <c r="P277">
        <v>1</v>
      </c>
      <c r="Q277" s="27">
        <v>1.58</v>
      </c>
      <c r="R277" s="27">
        <v>0</v>
      </c>
      <c r="S277" s="27">
        <v>1.58</v>
      </c>
    </row>
    <row r="278" spans="1:19">
      <c r="A278" t="s">
        <v>80</v>
      </c>
      <c r="B278" t="s">
        <v>588</v>
      </c>
      <c r="C278" t="s">
        <v>589</v>
      </c>
      <c r="D278" t="s">
        <v>2029</v>
      </c>
      <c r="E278" t="s">
        <v>2030</v>
      </c>
      <c r="F278" t="s">
        <v>2592</v>
      </c>
      <c r="G278" t="s">
        <v>2593</v>
      </c>
      <c r="H278" t="s">
        <v>2033</v>
      </c>
      <c r="I278" t="s">
        <v>2360</v>
      </c>
      <c r="J278" t="s">
        <v>162</v>
      </c>
      <c r="K278" s="62">
        <v>44742</v>
      </c>
      <c r="L278" t="s">
        <v>122</v>
      </c>
      <c r="M278" t="s">
        <v>1602</v>
      </c>
      <c r="N278" t="s">
        <v>1603</v>
      </c>
      <c r="O278">
        <v>1</v>
      </c>
      <c r="P278">
        <v>1</v>
      </c>
      <c r="Q278" s="27">
        <v>1.58</v>
      </c>
      <c r="R278" s="27">
        <v>0</v>
      </c>
      <c r="S278" s="27">
        <v>1.58</v>
      </c>
    </row>
    <row r="279" spans="1:19">
      <c r="A279" t="s">
        <v>80</v>
      </c>
      <c r="B279" t="s">
        <v>588</v>
      </c>
      <c r="C279" t="s">
        <v>589</v>
      </c>
      <c r="D279" t="s">
        <v>2029</v>
      </c>
      <c r="E279" t="s">
        <v>2030</v>
      </c>
      <c r="F279" t="s">
        <v>2592</v>
      </c>
      <c r="G279" t="s">
        <v>2593</v>
      </c>
      <c r="H279" t="s">
        <v>2033</v>
      </c>
      <c r="I279" t="s">
        <v>2360</v>
      </c>
      <c r="J279" t="s">
        <v>162</v>
      </c>
      <c r="K279" s="62">
        <v>44742</v>
      </c>
      <c r="L279" t="s">
        <v>122</v>
      </c>
      <c r="M279" t="s">
        <v>1580</v>
      </c>
      <c r="N279" t="s">
        <v>1581</v>
      </c>
      <c r="O279">
        <v>1</v>
      </c>
      <c r="P279">
        <v>1</v>
      </c>
      <c r="Q279" s="27">
        <v>1.97</v>
      </c>
      <c r="R279" s="27">
        <v>0</v>
      </c>
      <c r="S279" s="27">
        <v>1.97</v>
      </c>
    </row>
    <row r="280" spans="1:19">
      <c r="A280" t="s">
        <v>80</v>
      </c>
      <c r="B280" t="s">
        <v>588</v>
      </c>
      <c r="C280" t="s">
        <v>589</v>
      </c>
      <c r="D280" t="s">
        <v>2029</v>
      </c>
      <c r="E280" t="s">
        <v>2030</v>
      </c>
      <c r="F280" t="s">
        <v>2592</v>
      </c>
      <c r="G280" t="s">
        <v>2593</v>
      </c>
      <c r="H280" t="s">
        <v>2033</v>
      </c>
      <c r="I280" t="s">
        <v>2360</v>
      </c>
      <c r="J280" t="s">
        <v>162</v>
      </c>
      <c r="K280" s="62">
        <v>44742</v>
      </c>
      <c r="L280" t="s">
        <v>122</v>
      </c>
      <c r="M280" t="s">
        <v>1539</v>
      </c>
      <c r="N280" t="s">
        <v>1540</v>
      </c>
      <c r="O280">
        <v>1</v>
      </c>
      <c r="P280">
        <v>1</v>
      </c>
      <c r="Q280" s="27">
        <v>1.79</v>
      </c>
      <c r="R280" s="27">
        <v>0</v>
      </c>
      <c r="S280" s="27">
        <v>1.79</v>
      </c>
    </row>
    <row r="281" spans="1:19">
      <c r="A281" t="s">
        <v>80</v>
      </c>
      <c r="B281" t="s">
        <v>588</v>
      </c>
      <c r="C281" t="s">
        <v>589</v>
      </c>
      <c r="D281" t="s">
        <v>2029</v>
      </c>
      <c r="E281" t="s">
        <v>2030</v>
      </c>
      <c r="F281" t="s">
        <v>2592</v>
      </c>
      <c r="G281" t="s">
        <v>2593</v>
      </c>
      <c r="H281" t="s">
        <v>2033</v>
      </c>
      <c r="I281" t="s">
        <v>2360</v>
      </c>
      <c r="J281" t="s">
        <v>162</v>
      </c>
      <c r="K281" s="62">
        <v>44742</v>
      </c>
      <c r="L281" t="s">
        <v>122</v>
      </c>
      <c r="M281" t="s">
        <v>1541</v>
      </c>
      <c r="N281" t="s">
        <v>1542</v>
      </c>
      <c r="O281">
        <v>1</v>
      </c>
      <c r="P281">
        <v>1</v>
      </c>
      <c r="Q281" s="27">
        <v>1.42</v>
      </c>
      <c r="R281" s="27">
        <v>0</v>
      </c>
      <c r="S281" s="27">
        <v>1.42</v>
      </c>
    </row>
    <row r="282" spans="1:19">
      <c r="A282" t="s">
        <v>80</v>
      </c>
      <c r="B282" t="s">
        <v>588</v>
      </c>
      <c r="C282" t="s">
        <v>589</v>
      </c>
      <c r="D282" t="s">
        <v>2029</v>
      </c>
      <c r="E282" t="s">
        <v>2030</v>
      </c>
      <c r="F282" t="s">
        <v>2592</v>
      </c>
      <c r="G282" t="s">
        <v>2593</v>
      </c>
      <c r="H282" t="s">
        <v>2033</v>
      </c>
      <c r="I282" t="s">
        <v>2360</v>
      </c>
      <c r="J282" t="s">
        <v>162</v>
      </c>
      <c r="K282" s="62">
        <v>44742</v>
      </c>
      <c r="L282" t="s">
        <v>122</v>
      </c>
      <c r="M282" t="s">
        <v>1543</v>
      </c>
      <c r="N282" t="s">
        <v>1544</v>
      </c>
      <c r="O282">
        <v>1</v>
      </c>
      <c r="P282">
        <v>1</v>
      </c>
      <c r="Q282" s="27">
        <v>1.3</v>
      </c>
      <c r="R282" s="27">
        <v>0</v>
      </c>
      <c r="S282" s="27">
        <v>1.3</v>
      </c>
    </row>
    <row r="283" spans="1:19">
      <c r="A283" t="s">
        <v>80</v>
      </c>
      <c r="B283" t="s">
        <v>588</v>
      </c>
      <c r="C283" t="s">
        <v>589</v>
      </c>
      <c r="D283" t="s">
        <v>2029</v>
      </c>
      <c r="E283" t="s">
        <v>2030</v>
      </c>
      <c r="F283" t="s">
        <v>2592</v>
      </c>
      <c r="G283" t="s">
        <v>2593</v>
      </c>
      <c r="H283" t="s">
        <v>2033</v>
      </c>
      <c r="I283" t="s">
        <v>2360</v>
      </c>
      <c r="J283" t="s">
        <v>162</v>
      </c>
      <c r="K283" s="62">
        <v>44742</v>
      </c>
      <c r="L283" t="s">
        <v>122</v>
      </c>
      <c r="M283" t="s">
        <v>1584</v>
      </c>
      <c r="N283" t="s">
        <v>1585</v>
      </c>
      <c r="O283">
        <v>1</v>
      </c>
      <c r="P283">
        <v>1</v>
      </c>
      <c r="Q283" s="27">
        <v>1.59</v>
      </c>
      <c r="R283" s="27">
        <v>0</v>
      </c>
      <c r="S283" s="27">
        <v>1.59</v>
      </c>
    </row>
    <row r="284" spans="1:19">
      <c r="A284" t="s">
        <v>80</v>
      </c>
      <c r="B284" t="s">
        <v>588</v>
      </c>
      <c r="C284" t="s">
        <v>589</v>
      </c>
      <c r="D284" t="s">
        <v>2029</v>
      </c>
      <c r="E284" t="s">
        <v>2030</v>
      </c>
      <c r="F284" t="s">
        <v>2592</v>
      </c>
      <c r="G284" t="s">
        <v>2593</v>
      </c>
      <c r="H284" t="s">
        <v>2033</v>
      </c>
      <c r="I284" t="s">
        <v>2360</v>
      </c>
      <c r="J284" t="s">
        <v>162</v>
      </c>
      <c r="K284" s="62">
        <v>44742</v>
      </c>
      <c r="L284" t="s">
        <v>122</v>
      </c>
      <c r="M284" t="s">
        <v>1614</v>
      </c>
      <c r="N284" t="s">
        <v>1615</v>
      </c>
      <c r="O284">
        <v>1</v>
      </c>
      <c r="P284">
        <v>1</v>
      </c>
      <c r="Q284" s="27">
        <v>1.51</v>
      </c>
      <c r="R284" s="27">
        <v>0</v>
      </c>
      <c r="S284" s="27">
        <v>1.51</v>
      </c>
    </row>
    <row r="285" spans="1:19">
      <c r="A285" t="s">
        <v>80</v>
      </c>
      <c r="B285" t="s">
        <v>588</v>
      </c>
      <c r="C285" t="s">
        <v>589</v>
      </c>
      <c r="D285" t="s">
        <v>2029</v>
      </c>
      <c r="E285" t="s">
        <v>2030</v>
      </c>
      <c r="F285" t="s">
        <v>2592</v>
      </c>
      <c r="G285" t="s">
        <v>2593</v>
      </c>
      <c r="H285" t="s">
        <v>2033</v>
      </c>
      <c r="I285" t="s">
        <v>2360</v>
      </c>
      <c r="J285" t="s">
        <v>162</v>
      </c>
      <c r="K285" s="62">
        <v>44742</v>
      </c>
      <c r="L285" t="s">
        <v>122</v>
      </c>
      <c r="M285" t="s">
        <v>1557</v>
      </c>
      <c r="N285" t="s">
        <v>1558</v>
      </c>
      <c r="O285">
        <v>1</v>
      </c>
      <c r="P285">
        <v>1</v>
      </c>
      <c r="Q285" s="27">
        <v>1.3</v>
      </c>
      <c r="R285" s="27">
        <v>0</v>
      </c>
      <c r="S285" s="27">
        <v>1.3</v>
      </c>
    </row>
    <row r="286" spans="1:19">
      <c r="A286" t="s">
        <v>80</v>
      </c>
      <c r="B286" t="s">
        <v>588</v>
      </c>
      <c r="C286" t="s">
        <v>589</v>
      </c>
      <c r="D286" t="s">
        <v>2029</v>
      </c>
      <c r="E286" t="s">
        <v>2030</v>
      </c>
      <c r="F286" t="s">
        <v>2592</v>
      </c>
      <c r="G286" t="s">
        <v>2593</v>
      </c>
      <c r="H286" t="s">
        <v>2033</v>
      </c>
      <c r="I286" t="s">
        <v>2360</v>
      </c>
      <c r="J286" t="s">
        <v>162</v>
      </c>
      <c r="K286" s="62">
        <v>44742</v>
      </c>
      <c r="L286" t="s">
        <v>122</v>
      </c>
      <c r="M286" t="s">
        <v>1559</v>
      </c>
      <c r="N286" t="s">
        <v>1560</v>
      </c>
      <c r="O286">
        <v>1</v>
      </c>
      <c r="P286">
        <v>1</v>
      </c>
      <c r="Q286" s="27">
        <v>1.3</v>
      </c>
      <c r="R286" s="27">
        <v>0</v>
      </c>
      <c r="S286" s="27">
        <v>1.3</v>
      </c>
    </row>
    <row r="287" spans="1:19">
      <c r="A287" t="s">
        <v>80</v>
      </c>
      <c r="B287" t="s">
        <v>588</v>
      </c>
      <c r="C287" t="s">
        <v>589</v>
      </c>
      <c r="D287" t="s">
        <v>2029</v>
      </c>
      <c r="E287" t="s">
        <v>2030</v>
      </c>
      <c r="F287" t="s">
        <v>2592</v>
      </c>
      <c r="G287" t="s">
        <v>2593</v>
      </c>
      <c r="H287" t="s">
        <v>2033</v>
      </c>
      <c r="I287" t="s">
        <v>2360</v>
      </c>
      <c r="J287" t="s">
        <v>162</v>
      </c>
      <c r="K287" s="62">
        <v>44742</v>
      </c>
      <c r="L287" t="s">
        <v>122</v>
      </c>
      <c r="M287" t="s">
        <v>1561</v>
      </c>
      <c r="N287" t="s">
        <v>1562</v>
      </c>
      <c r="O287">
        <v>1</v>
      </c>
      <c r="P287">
        <v>1</v>
      </c>
      <c r="Q287" s="27">
        <v>1.3</v>
      </c>
      <c r="R287" s="27">
        <v>0</v>
      </c>
      <c r="S287" s="27">
        <v>1.3</v>
      </c>
    </row>
    <row r="288" spans="1:19">
      <c r="A288" t="s">
        <v>80</v>
      </c>
      <c r="B288" t="s">
        <v>588</v>
      </c>
      <c r="C288" t="s">
        <v>589</v>
      </c>
      <c r="D288" t="s">
        <v>2029</v>
      </c>
      <c r="E288" t="s">
        <v>2030</v>
      </c>
      <c r="F288" t="s">
        <v>2592</v>
      </c>
      <c r="G288" t="s">
        <v>2593</v>
      </c>
      <c r="H288" t="s">
        <v>2033</v>
      </c>
      <c r="I288" t="s">
        <v>2360</v>
      </c>
      <c r="J288" t="s">
        <v>162</v>
      </c>
      <c r="K288" s="62">
        <v>44742</v>
      </c>
      <c r="L288" t="s">
        <v>122</v>
      </c>
      <c r="M288" t="s">
        <v>1626</v>
      </c>
      <c r="N288" t="s">
        <v>1627</v>
      </c>
      <c r="O288">
        <v>1</v>
      </c>
      <c r="P288">
        <v>1</v>
      </c>
      <c r="Q288" s="27">
        <v>1.6</v>
      </c>
      <c r="R288" s="27">
        <v>0</v>
      </c>
      <c r="S288" s="27">
        <v>1.6</v>
      </c>
    </row>
    <row r="289" spans="1:19">
      <c r="A289" t="s">
        <v>80</v>
      </c>
      <c r="B289" t="s">
        <v>588</v>
      </c>
      <c r="C289" t="s">
        <v>589</v>
      </c>
      <c r="D289" t="s">
        <v>2029</v>
      </c>
      <c r="E289" t="s">
        <v>2030</v>
      </c>
      <c r="F289" t="s">
        <v>2592</v>
      </c>
      <c r="G289" t="s">
        <v>2593</v>
      </c>
      <c r="H289" t="s">
        <v>2033</v>
      </c>
      <c r="I289" t="s">
        <v>2360</v>
      </c>
      <c r="J289" t="s">
        <v>162</v>
      </c>
      <c r="K289" s="62">
        <v>44742</v>
      </c>
      <c r="L289" t="s">
        <v>122</v>
      </c>
      <c r="M289" t="s">
        <v>1628</v>
      </c>
      <c r="N289" t="s">
        <v>1629</v>
      </c>
      <c r="O289">
        <v>1</v>
      </c>
      <c r="P289">
        <v>1</v>
      </c>
      <c r="Q289" s="27">
        <v>1.32</v>
      </c>
      <c r="R289" s="27">
        <v>0</v>
      </c>
      <c r="S289" s="27">
        <v>1.32</v>
      </c>
    </row>
    <row r="290" spans="1:19">
      <c r="A290" t="s">
        <v>80</v>
      </c>
      <c r="B290" t="s">
        <v>588</v>
      </c>
      <c r="C290" t="s">
        <v>589</v>
      </c>
      <c r="D290" t="s">
        <v>2029</v>
      </c>
      <c r="E290" t="s">
        <v>2030</v>
      </c>
      <c r="F290" t="s">
        <v>2592</v>
      </c>
      <c r="G290" t="s">
        <v>2593</v>
      </c>
      <c r="H290" t="s">
        <v>2033</v>
      </c>
      <c r="I290" t="s">
        <v>2360</v>
      </c>
      <c r="J290" t="s">
        <v>162</v>
      </c>
      <c r="K290" s="62">
        <v>44742</v>
      </c>
      <c r="L290" t="s">
        <v>122</v>
      </c>
      <c r="M290" t="s">
        <v>424</v>
      </c>
      <c r="N290" t="s">
        <v>425</v>
      </c>
      <c r="O290">
        <v>1</v>
      </c>
      <c r="P290">
        <v>1</v>
      </c>
      <c r="Q290" s="27">
        <v>1.62</v>
      </c>
      <c r="R290" s="27">
        <v>0</v>
      </c>
      <c r="S290" s="27">
        <v>1.62</v>
      </c>
    </row>
    <row r="291" spans="1:19">
      <c r="A291" t="s">
        <v>80</v>
      </c>
      <c r="B291" t="s">
        <v>588</v>
      </c>
      <c r="C291" t="s">
        <v>589</v>
      </c>
      <c r="D291" t="s">
        <v>2029</v>
      </c>
      <c r="E291" t="s">
        <v>2030</v>
      </c>
      <c r="F291" t="s">
        <v>2592</v>
      </c>
      <c r="G291" t="s">
        <v>2593</v>
      </c>
      <c r="H291" t="s">
        <v>2033</v>
      </c>
      <c r="I291" t="s">
        <v>2360</v>
      </c>
      <c r="J291" t="s">
        <v>162</v>
      </c>
      <c r="K291" s="62">
        <v>44742</v>
      </c>
      <c r="L291" t="s">
        <v>122</v>
      </c>
      <c r="M291" t="s">
        <v>1565</v>
      </c>
      <c r="N291" t="s">
        <v>1566</v>
      </c>
      <c r="O291">
        <v>1</v>
      </c>
      <c r="P291">
        <v>1</v>
      </c>
      <c r="Q291" s="27">
        <v>7.42</v>
      </c>
      <c r="R291" s="27">
        <v>0</v>
      </c>
      <c r="S291" s="27">
        <v>7.42</v>
      </c>
    </row>
    <row r="292" spans="1:19">
      <c r="A292" t="s">
        <v>80</v>
      </c>
      <c r="B292" t="s">
        <v>588</v>
      </c>
      <c r="C292" t="s">
        <v>589</v>
      </c>
      <c r="D292" t="s">
        <v>2029</v>
      </c>
      <c r="E292" t="s">
        <v>2030</v>
      </c>
      <c r="F292" t="s">
        <v>2592</v>
      </c>
      <c r="G292" t="s">
        <v>2593</v>
      </c>
      <c r="H292" t="s">
        <v>2033</v>
      </c>
      <c r="I292" t="s">
        <v>2360</v>
      </c>
      <c r="J292" t="s">
        <v>162</v>
      </c>
      <c r="K292" s="62">
        <v>44742</v>
      </c>
      <c r="L292" t="s">
        <v>122</v>
      </c>
      <c r="M292" t="s">
        <v>1525</v>
      </c>
      <c r="N292" t="s">
        <v>1526</v>
      </c>
      <c r="O292">
        <v>5</v>
      </c>
      <c r="P292">
        <v>3</v>
      </c>
      <c r="Q292" s="27">
        <v>2.4500000000000002</v>
      </c>
      <c r="R292" s="27">
        <v>0</v>
      </c>
      <c r="S292" s="27">
        <v>2.4500000000000002</v>
      </c>
    </row>
    <row r="293" spans="1:19">
      <c r="A293" t="s">
        <v>80</v>
      </c>
      <c r="B293" t="s">
        <v>588</v>
      </c>
      <c r="C293" t="s">
        <v>589</v>
      </c>
      <c r="D293" t="s">
        <v>2029</v>
      </c>
      <c r="E293" t="s">
        <v>2030</v>
      </c>
      <c r="F293" t="s">
        <v>2592</v>
      </c>
      <c r="G293" t="s">
        <v>2593</v>
      </c>
      <c r="H293" t="s">
        <v>2033</v>
      </c>
      <c r="I293" t="s">
        <v>2360</v>
      </c>
      <c r="J293" t="s">
        <v>162</v>
      </c>
      <c r="K293" s="62">
        <v>44742</v>
      </c>
      <c r="L293" t="s">
        <v>122</v>
      </c>
      <c r="M293" t="s">
        <v>635</v>
      </c>
      <c r="N293" t="s">
        <v>636</v>
      </c>
      <c r="O293">
        <v>3</v>
      </c>
      <c r="P293">
        <v>3</v>
      </c>
      <c r="Q293" s="27">
        <v>4.1100000000000003</v>
      </c>
      <c r="R293" s="27">
        <v>0</v>
      </c>
      <c r="S293" s="27">
        <v>4.1100000000000003</v>
      </c>
    </row>
    <row r="294" spans="1:19">
      <c r="A294" t="s">
        <v>80</v>
      </c>
      <c r="B294" t="s">
        <v>588</v>
      </c>
      <c r="C294" t="s">
        <v>589</v>
      </c>
      <c r="D294" t="s">
        <v>2029</v>
      </c>
      <c r="E294" t="s">
        <v>2030</v>
      </c>
      <c r="F294" t="s">
        <v>2592</v>
      </c>
      <c r="G294" t="s">
        <v>2593</v>
      </c>
      <c r="H294" t="s">
        <v>2033</v>
      </c>
      <c r="I294" t="s">
        <v>2360</v>
      </c>
      <c r="J294" t="s">
        <v>162</v>
      </c>
      <c r="K294" s="62">
        <v>44742</v>
      </c>
      <c r="L294" t="s">
        <v>122</v>
      </c>
      <c r="M294" t="s">
        <v>637</v>
      </c>
      <c r="N294" t="s">
        <v>638</v>
      </c>
      <c r="O294">
        <v>3</v>
      </c>
      <c r="P294">
        <v>3</v>
      </c>
      <c r="Q294" s="27">
        <v>4.5600000000000005</v>
      </c>
      <c r="R294" s="27">
        <v>0</v>
      </c>
      <c r="S294" s="27">
        <v>4.5600000000000005</v>
      </c>
    </row>
    <row r="295" spans="1:19">
      <c r="A295" t="s">
        <v>80</v>
      </c>
      <c r="B295" t="s">
        <v>588</v>
      </c>
      <c r="C295" t="s">
        <v>589</v>
      </c>
      <c r="D295" t="s">
        <v>2029</v>
      </c>
      <c r="E295" t="s">
        <v>2030</v>
      </c>
      <c r="F295" t="s">
        <v>2592</v>
      </c>
      <c r="G295" t="s">
        <v>2593</v>
      </c>
      <c r="H295" t="s">
        <v>2033</v>
      </c>
      <c r="I295" t="s">
        <v>2360</v>
      </c>
      <c r="J295" t="s">
        <v>162</v>
      </c>
      <c r="K295" s="62">
        <v>44742</v>
      </c>
      <c r="L295" t="s">
        <v>122</v>
      </c>
      <c r="M295" t="s">
        <v>1529</v>
      </c>
      <c r="N295" t="s">
        <v>1530</v>
      </c>
      <c r="O295">
        <v>0</v>
      </c>
      <c r="P295">
        <v>3</v>
      </c>
      <c r="Q295" s="27">
        <v>0</v>
      </c>
      <c r="R295" s="27">
        <v>0</v>
      </c>
      <c r="S295" s="27">
        <v>0</v>
      </c>
    </row>
    <row r="296" spans="1:19">
      <c r="A296" t="s">
        <v>80</v>
      </c>
      <c r="B296" t="s">
        <v>588</v>
      </c>
      <c r="C296" t="s">
        <v>589</v>
      </c>
      <c r="D296" t="s">
        <v>2029</v>
      </c>
      <c r="E296" t="s">
        <v>2030</v>
      </c>
      <c r="F296" t="s">
        <v>2592</v>
      </c>
      <c r="G296" t="s">
        <v>2593</v>
      </c>
      <c r="H296" t="s">
        <v>2033</v>
      </c>
      <c r="I296" t="s">
        <v>2360</v>
      </c>
      <c r="J296" t="s">
        <v>162</v>
      </c>
      <c r="K296" s="62">
        <v>44742</v>
      </c>
      <c r="L296" t="s">
        <v>122</v>
      </c>
      <c r="M296" t="s">
        <v>1580</v>
      </c>
      <c r="N296" t="s">
        <v>1581</v>
      </c>
      <c r="O296">
        <v>0</v>
      </c>
      <c r="P296">
        <v>1</v>
      </c>
      <c r="Q296" s="27">
        <v>0</v>
      </c>
      <c r="R296" s="27">
        <v>0</v>
      </c>
      <c r="S296" s="27">
        <v>0</v>
      </c>
    </row>
    <row r="297" spans="1:19">
      <c r="A297" t="s">
        <v>80</v>
      </c>
      <c r="B297" t="s">
        <v>588</v>
      </c>
      <c r="C297" t="s">
        <v>589</v>
      </c>
      <c r="D297" t="s">
        <v>2029</v>
      </c>
      <c r="E297" t="s">
        <v>2030</v>
      </c>
      <c r="F297" t="s">
        <v>2592</v>
      </c>
      <c r="G297" t="s">
        <v>2593</v>
      </c>
      <c r="H297" t="s">
        <v>2033</v>
      </c>
      <c r="I297" t="s">
        <v>2360</v>
      </c>
      <c r="J297" t="s">
        <v>162</v>
      </c>
      <c r="K297" s="62">
        <v>44742</v>
      </c>
      <c r="L297" t="s">
        <v>122</v>
      </c>
      <c r="M297" t="s">
        <v>1541</v>
      </c>
      <c r="N297" t="s">
        <v>1542</v>
      </c>
      <c r="O297">
        <v>0</v>
      </c>
      <c r="P297">
        <v>3</v>
      </c>
      <c r="Q297" s="27">
        <v>0</v>
      </c>
      <c r="R297" s="27">
        <v>0</v>
      </c>
      <c r="S297" s="27">
        <v>0</v>
      </c>
    </row>
    <row r="298" spans="1:19">
      <c r="A298" t="s">
        <v>80</v>
      </c>
      <c r="B298" t="s">
        <v>588</v>
      </c>
      <c r="C298" t="s">
        <v>589</v>
      </c>
      <c r="D298" t="s">
        <v>2029</v>
      </c>
      <c r="E298" t="s">
        <v>2030</v>
      </c>
      <c r="F298" t="s">
        <v>2592</v>
      </c>
      <c r="G298" t="s">
        <v>2593</v>
      </c>
      <c r="H298" t="s">
        <v>2033</v>
      </c>
      <c r="I298" t="s">
        <v>2360</v>
      </c>
      <c r="J298" t="s">
        <v>162</v>
      </c>
      <c r="K298" s="62">
        <v>44742</v>
      </c>
      <c r="L298" t="s">
        <v>122</v>
      </c>
      <c r="M298" t="s">
        <v>1543</v>
      </c>
      <c r="N298" t="s">
        <v>1544</v>
      </c>
      <c r="O298">
        <v>0</v>
      </c>
      <c r="P298">
        <v>3</v>
      </c>
      <c r="Q298" s="27">
        <v>0</v>
      </c>
      <c r="R298" s="27">
        <v>0</v>
      </c>
      <c r="S298" s="27">
        <v>0</v>
      </c>
    </row>
    <row r="299" spans="1:19">
      <c r="A299" t="s">
        <v>80</v>
      </c>
      <c r="B299" t="s">
        <v>588</v>
      </c>
      <c r="C299" t="s">
        <v>589</v>
      </c>
      <c r="D299" t="s">
        <v>2029</v>
      </c>
      <c r="E299" t="s">
        <v>2030</v>
      </c>
      <c r="F299" t="s">
        <v>2592</v>
      </c>
      <c r="G299" t="s">
        <v>2593</v>
      </c>
      <c r="H299" t="s">
        <v>2033</v>
      </c>
      <c r="I299" t="s">
        <v>2360</v>
      </c>
      <c r="J299" t="s">
        <v>162</v>
      </c>
      <c r="K299" s="62">
        <v>44742</v>
      </c>
      <c r="L299" t="s">
        <v>122</v>
      </c>
      <c r="M299" t="s">
        <v>1590</v>
      </c>
      <c r="N299" t="s">
        <v>1591</v>
      </c>
      <c r="O299">
        <v>0</v>
      </c>
      <c r="P299">
        <v>2</v>
      </c>
      <c r="Q299" s="27">
        <v>0</v>
      </c>
      <c r="R299" s="27">
        <v>0</v>
      </c>
      <c r="S299" s="27">
        <v>0</v>
      </c>
    </row>
    <row r="300" spans="1:19">
      <c r="A300" t="s">
        <v>80</v>
      </c>
      <c r="B300" t="s">
        <v>588</v>
      </c>
      <c r="C300" t="s">
        <v>589</v>
      </c>
      <c r="D300" t="s">
        <v>2029</v>
      </c>
      <c r="E300" t="s">
        <v>2030</v>
      </c>
      <c r="F300" t="s">
        <v>2592</v>
      </c>
      <c r="G300" t="s">
        <v>2593</v>
      </c>
      <c r="H300" t="s">
        <v>2033</v>
      </c>
      <c r="I300" t="s">
        <v>2360</v>
      </c>
      <c r="J300" t="s">
        <v>162</v>
      </c>
      <c r="K300" s="62">
        <v>44742</v>
      </c>
      <c r="L300" t="s">
        <v>122</v>
      </c>
      <c r="M300" t="s">
        <v>1688</v>
      </c>
      <c r="N300" t="s">
        <v>1689</v>
      </c>
      <c r="O300">
        <v>0</v>
      </c>
      <c r="P300">
        <v>1</v>
      </c>
      <c r="Q300" s="27">
        <v>0</v>
      </c>
      <c r="R300" s="27">
        <v>0</v>
      </c>
      <c r="S300" s="27">
        <v>0</v>
      </c>
    </row>
    <row r="301" spans="1:19">
      <c r="A301" t="s">
        <v>80</v>
      </c>
      <c r="B301" t="s">
        <v>588</v>
      </c>
      <c r="C301" t="s">
        <v>589</v>
      </c>
      <c r="D301" t="s">
        <v>2029</v>
      </c>
      <c r="E301" t="s">
        <v>2030</v>
      </c>
      <c r="F301" t="s">
        <v>2592</v>
      </c>
      <c r="G301" t="s">
        <v>2593</v>
      </c>
      <c r="H301" t="s">
        <v>2033</v>
      </c>
      <c r="I301" t="s">
        <v>2360</v>
      </c>
      <c r="J301" t="s">
        <v>162</v>
      </c>
      <c r="K301" s="62">
        <v>44742</v>
      </c>
      <c r="L301" t="s">
        <v>122</v>
      </c>
      <c r="M301" t="s">
        <v>1547</v>
      </c>
      <c r="N301" t="s">
        <v>1548</v>
      </c>
      <c r="O301">
        <v>0</v>
      </c>
      <c r="P301">
        <v>2</v>
      </c>
      <c r="Q301" s="27">
        <v>0</v>
      </c>
      <c r="R301" s="27">
        <v>0</v>
      </c>
      <c r="S301" s="27">
        <v>0</v>
      </c>
    </row>
    <row r="302" spans="1:19">
      <c r="A302" t="s">
        <v>80</v>
      </c>
      <c r="B302" t="s">
        <v>588</v>
      </c>
      <c r="C302" t="s">
        <v>589</v>
      </c>
      <c r="D302" t="s">
        <v>2029</v>
      </c>
      <c r="E302" t="s">
        <v>2030</v>
      </c>
      <c r="F302" t="s">
        <v>2592</v>
      </c>
      <c r="G302" t="s">
        <v>2593</v>
      </c>
      <c r="H302" t="s">
        <v>2033</v>
      </c>
      <c r="I302" t="s">
        <v>2360</v>
      </c>
      <c r="J302" t="s">
        <v>162</v>
      </c>
      <c r="K302" s="62">
        <v>44742</v>
      </c>
      <c r="L302" t="s">
        <v>122</v>
      </c>
      <c r="M302" t="s">
        <v>1584</v>
      </c>
      <c r="N302" t="s">
        <v>1585</v>
      </c>
      <c r="O302">
        <v>0</v>
      </c>
      <c r="P302">
        <v>1</v>
      </c>
      <c r="Q302" s="27">
        <v>0</v>
      </c>
      <c r="R302" s="27">
        <v>0</v>
      </c>
      <c r="S302" s="27">
        <v>0</v>
      </c>
    </row>
    <row r="303" spans="1:19">
      <c r="A303" t="s">
        <v>80</v>
      </c>
      <c r="B303" t="s">
        <v>588</v>
      </c>
      <c r="C303" t="s">
        <v>589</v>
      </c>
      <c r="D303" t="s">
        <v>2029</v>
      </c>
      <c r="E303" t="s">
        <v>2030</v>
      </c>
      <c r="F303" t="s">
        <v>2592</v>
      </c>
      <c r="G303" t="s">
        <v>2593</v>
      </c>
      <c r="H303" t="s">
        <v>2033</v>
      </c>
      <c r="I303" t="s">
        <v>2360</v>
      </c>
      <c r="J303" t="s">
        <v>162</v>
      </c>
      <c r="K303" s="62">
        <v>44742</v>
      </c>
      <c r="L303" t="s">
        <v>122</v>
      </c>
      <c r="M303" t="s">
        <v>1557</v>
      </c>
      <c r="N303" t="s">
        <v>1558</v>
      </c>
      <c r="O303">
        <v>0</v>
      </c>
      <c r="P303">
        <v>2</v>
      </c>
      <c r="Q303" s="27">
        <v>0</v>
      </c>
      <c r="R303" s="27">
        <v>0</v>
      </c>
      <c r="S303" s="27">
        <v>0</v>
      </c>
    </row>
    <row r="304" spans="1:19">
      <c r="A304" t="s">
        <v>80</v>
      </c>
      <c r="B304" t="s">
        <v>588</v>
      </c>
      <c r="C304" t="s">
        <v>589</v>
      </c>
      <c r="D304" t="s">
        <v>2029</v>
      </c>
      <c r="E304" t="s">
        <v>2030</v>
      </c>
      <c r="F304" t="s">
        <v>2592</v>
      </c>
      <c r="G304" t="s">
        <v>2593</v>
      </c>
      <c r="H304" t="s">
        <v>2033</v>
      </c>
      <c r="I304" t="s">
        <v>2360</v>
      </c>
      <c r="J304" t="s">
        <v>162</v>
      </c>
      <c r="K304" s="62">
        <v>44742</v>
      </c>
      <c r="L304" t="s">
        <v>122</v>
      </c>
      <c r="M304" t="s">
        <v>1559</v>
      </c>
      <c r="N304" t="s">
        <v>1560</v>
      </c>
      <c r="O304">
        <v>0</v>
      </c>
      <c r="P304">
        <v>2</v>
      </c>
      <c r="Q304" s="27">
        <v>0</v>
      </c>
      <c r="R304" s="27">
        <v>0</v>
      </c>
      <c r="S304" s="27">
        <v>0</v>
      </c>
    </row>
    <row r="305" spans="1:19">
      <c r="A305" t="s">
        <v>80</v>
      </c>
      <c r="B305" t="s">
        <v>588</v>
      </c>
      <c r="C305" t="s">
        <v>589</v>
      </c>
      <c r="D305" t="s">
        <v>2029</v>
      </c>
      <c r="E305" t="s">
        <v>2030</v>
      </c>
      <c r="F305" t="s">
        <v>2592</v>
      </c>
      <c r="G305" t="s">
        <v>2593</v>
      </c>
      <c r="H305" t="s">
        <v>2033</v>
      </c>
      <c r="I305" t="s">
        <v>2360</v>
      </c>
      <c r="J305" t="s">
        <v>162</v>
      </c>
      <c r="K305" s="62">
        <v>44742</v>
      </c>
      <c r="L305" t="s">
        <v>122</v>
      </c>
      <c r="M305" t="s">
        <v>1561</v>
      </c>
      <c r="N305" t="s">
        <v>1562</v>
      </c>
      <c r="O305">
        <v>0</v>
      </c>
      <c r="P305">
        <v>1</v>
      </c>
      <c r="Q305" s="27">
        <v>0</v>
      </c>
      <c r="R305" s="27">
        <v>0</v>
      </c>
      <c r="S305" s="27">
        <v>0</v>
      </c>
    </row>
    <row r="306" spans="1:19">
      <c r="A306" t="s">
        <v>80</v>
      </c>
      <c r="B306" t="s">
        <v>588</v>
      </c>
      <c r="C306" t="s">
        <v>589</v>
      </c>
      <c r="D306" t="s">
        <v>2029</v>
      </c>
      <c r="E306" t="s">
        <v>2030</v>
      </c>
      <c r="F306" t="s">
        <v>2592</v>
      </c>
      <c r="G306" t="s">
        <v>2593</v>
      </c>
      <c r="H306" t="s">
        <v>2033</v>
      </c>
      <c r="I306" t="s">
        <v>2360</v>
      </c>
      <c r="J306" t="s">
        <v>162</v>
      </c>
      <c r="K306" s="62">
        <v>44742</v>
      </c>
      <c r="L306" t="s">
        <v>122</v>
      </c>
      <c r="M306" t="s">
        <v>1626</v>
      </c>
      <c r="N306" t="s">
        <v>1627</v>
      </c>
      <c r="O306">
        <v>0</v>
      </c>
      <c r="P306">
        <v>1</v>
      </c>
      <c r="Q306" s="27">
        <v>0</v>
      </c>
      <c r="R306" s="27">
        <v>0</v>
      </c>
      <c r="S306" s="27">
        <v>0</v>
      </c>
    </row>
    <row r="307" spans="1:19">
      <c r="A307" t="s">
        <v>80</v>
      </c>
      <c r="B307" t="s">
        <v>588</v>
      </c>
      <c r="C307" t="s">
        <v>589</v>
      </c>
      <c r="D307" t="s">
        <v>2029</v>
      </c>
      <c r="E307" t="s">
        <v>2030</v>
      </c>
      <c r="F307" t="s">
        <v>2592</v>
      </c>
      <c r="G307" t="s">
        <v>2593</v>
      </c>
      <c r="H307" t="s">
        <v>2033</v>
      </c>
      <c r="I307" t="s">
        <v>2360</v>
      </c>
      <c r="J307" t="s">
        <v>162</v>
      </c>
      <c r="K307" s="62">
        <v>44742</v>
      </c>
      <c r="L307" t="s">
        <v>122</v>
      </c>
      <c r="M307" t="s">
        <v>1604</v>
      </c>
      <c r="N307" t="s">
        <v>1605</v>
      </c>
      <c r="O307">
        <v>0</v>
      </c>
      <c r="P307">
        <v>2</v>
      </c>
      <c r="Q307" s="27">
        <v>0</v>
      </c>
      <c r="R307" s="27">
        <v>0</v>
      </c>
      <c r="S307" s="27">
        <v>0</v>
      </c>
    </row>
    <row r="308" spans="1:19">
      <c r="A308" t="s">
        <v>80</v>
      </c>
      <c r="B308" t="s">
        <v>588</v>
      </c>
      <c r="C308" t="s">
        <v>589</v>
      </c>
      <c r="D308" t="s">
        <v>2029</v>
      </c>
      <c r="E308" t="s">
        <v>2030</v>
      </c>
      <c r="F308" t="s">
        <v>2592</v>
      </c>
      <c r="G308" t="s">
        <v>2593</v>
      </c>
      <c r="H308" t="s">
        <v>2033</v>
      </c>
      <c r="I308" t="s">
        <v>2360</v>
      </c>
      <c r="J308" t="s">
        <v>162</v>
      </c>
      <c r="K308" s="62">
        <v>44742</v>
      </c>
      <c r="L308" t="s">
        <v>122</v>
      </c>
      <c r="M308" t="s">
        <v>1766</v>
      </c>
      <c r="N308" t="s">
        <v>1767</v>
      </c>
      <c r="O308">
        <v>0</v>
      </c>
      <c r="P308">
        <v>1</v>
      </c>
      <c r="Q308" s="27">
        <v>0</v>
      </c>
      <c r="R308" s="27">
        <v>0</v>
      </c>
      <c r="S308" s="27">
        <v>0</v>
      </c>
    </row>
    <row r="309" spans="1:19">
      <c r="A309" t="s">
        <v>80</v>
      </c>
      <c r="B309" t="s">
        <v>588</v>
      </c>
      <c r="C309" t="s">
        <v>589</v>
      </c>
      <c r="D309" t="s">
        <v>2029</v>
      </c>
      <c r="E309" t="s">
        <v>2030</v>
      </c>
      <c r="F309" t="s">
        <v>2592</v>
      </c>
      <c r="G309" t="s">
        <v>2593</v>
      </c>
      <c r="H309" t="s">
        <v>2033</v>
      </c>
      <c r="I309" t="s">
        <v>2360</v>
      </c>
      <c r="J309" t="s">
        <v>162</v>
      </c>
      <c r="K309" s="62">
        <v>44742</v>
      </c>
      <c r="L309" t="s">
        <v>122</v>
      </c>
      <c r="M309" t="s">
        <v>424</v>
      </c>
      <c r="N309" t="s">
        <v>425</v>
      </c>
      <c r="O309">
        <v>0</v>
      </c>
      <c r="P309">
        <v>2</v>
      </c>
      <c r="Q309" s="27">
        <v>0</v>
      </c>
      <c r="R309" s="27">
        <v>0</v>
      </c>
      <c r="S309" s="27">
        <v>0</v>
      </c>
    </row>
    <row r="310" spans="1:19">
      <c r="A310" t="s">
        <v>80</v>
      </c>
      <c r="B310" t="s">
        <v>588</v>
      </c>
      <c r="C310" t="s">
        <v>589</v>
      </c>
      <c r="D310" t="s">
        <v>2029</v>
      </c>
      <c r="E310" t="s">
        <v>2030</v>
      </c>
      <c r="F310" t="s">
        <v>2592</v>
      </c>
      <c r="G310" t="s">
        <v>2593</v>
      </c>
      <c r="H310" t="s">
        <v>2033</v>
      </c>
      <c r="I310" t="s">
        <v>2360</v>
      </c>
      <c r="J310" t="s">
        <v>162</v>
      </c>
      <c r="K310" s="62">
        <v>44742</v>
      </c>
      <c r="L310" t="s">
        <v>122</v>
      </c>
      <c r="M310" t="s">
        <v>1567</v>
      </c>
      <c r="N310" t="s">
        <v>1568</v>
      </c>
      <c r="O310">
        <v>0</v>
      </c>
      <c r="P310">
        <v>3</v>
      </c>
      <c r="Q310" s="27">
        <v>0</v>
      </c>
      <c r="R310" s="27">
        <v>0</v>
      </c>
      <c r="S310" s="27">
        <v>0</v>
      </c>
    </row>
    <row r="311" spans="1:19">
      <c r="A311" t="s">
        <v>80</v>
      </c>
      <c r="B311" t="s">
        <v>588</v>
      </c>
      <c r="C311" t="s">
        <v>589</v>
      </c>
      <c r="D311" t="s">
        <v>2029</v>
      </c>
      <c r="E311" t="s">
        <v>2030</v>
      </c>
      <c r="F311" t="s">
        <v>2592</v>
      </c>
      <c r="G311" t="s">
        <v>2593</v>
      </c>
      <c r="H311" t="s">
        <v>2033</v>
      </c>
      <c r="I311" t="s">
        <v>2360</v>
      </c>
      <c r="J311" t="s">
        <v>162</v>
      </c>
      <c r="K311" s="62">
        <v>44742</v>
      </c>
      <c r="L311" t="s">
        <v>122</v>
      </c>
      <c r="M311" t="s">
        <v>1575</v>
      </c>
      <c r="N311" t="s">
        <v>1576</v>
      </c>
      <c r="O311">
        <v>0</v>
      </c>
      <c r="P311">
        <v>1</v>
      </c>
      <c r="Q311" s="27">
        <v>0</v>
      </c>
      <c r="R311" s="27">
        <v>0</v>
      </c>
      <c r="S311" s="27">
        <v>0</v>
      </c>
    </row>
    <row r="312" spans="1:19">
      <c r="A312" t="s">
        <v>80</v>
      </c>
      <c r="B312" t="s">
        <v>588</v>
      </c>
      <c r="C312" t="s">
        <v>589</v>
      </c>
      <c r="D312" t="s">
        <v>2029</v>
      </c>
      <c r="E312" t="s">
        <v>2030</v>
      </c>
      <c r="F312" t="s">
        <v>2592</v>
      </c>
      <c r="G312" t="s">
        <v>2593</v>
      </c>
      <c r="H312" t="s">
        <v>2033</v>
      </c>
      <c r="I312" t="s">
        <v>2360</v>
      </c>
      <c r="J312" t="s">
        <v>162</v>
      </c>
      <c r="K312" s="62">
        <v>44742</v>
      </c>
      <c r="L312" t="s">
        <v>122</v>
      </c>
      <c r="M312" t="s">
        <v>1525</v>
      </c>
      <c r="N312" t="s">
        <v>1526</v>
      </c>
      <c r="O312">
        <v>2</v>
      </c>
      <c r="P312">
        <v>2</v>
      </c>
      <c r="Q312" s="27">
        <v>0.98</v>
      </c>
      <c r="R312" s="27">
        <v>0</v>
      </c>
      <c r="S312" s="27">
        <v>0.98</v>
      </c>
    </row>
    <row r="313" spans="1:19">
      <c r="A313" t="s">
        <v>80</v>
      </c>
      <c r="B313" t="s">
        <v>588</v>
      </c>
      <c r="C313" t="s">
        <v>589</v>
      </c>
      <c r="D313" t="s">
        <v>2029</v>
      </c>
      <c r="E313" t="s">
        <v>2030</v>
      </c>
      <c r="F313" t="s">
        <v>2592</v>
      </c>
      <c r="G313" t="s">
        <v>2593</v>
      </c>
      <c r="H313" t="s">
        <v>2033</v>
      </c>
      <c r="I313" t="s">
        <v>2360</v>
      </c>
      <c r="J313" t="s">
        <v>162</v>
      </c>
      <c r="K313" s="62">
        <v>44742</v>
      </c>
      <c r="L313" t="s">
        <v>122</v>
      </c>
      <c r="M313" t="s">
        <v>635</v>
      </c>
      <c r="N313" t="s">
        <v>636</v>
      </c>
      <c r="O313">
        <v>5</v>
      </c>
      <c r="P313">
        <v>5</v>
      </c>
      <c r="Q313" s="27">
        <v>6.8500000000000005</v>
      </c>
      <c r="R313" s="27">
        <v>0</v>
      </c>
      <c r="S313" s="27">
        <v>6.8500000000000005</v>
      </c>
    </row>
    <row r="314" spans="1:19">
      <c r="A314" t="s">
        <v>80</v>
      </c>
      <c r="B314" t="s">
        <v>588</v>
      </c>
      <c r="C314" t="s">
        <v>589</v>
      </c>
      <c r="D314" t="s">
        <v>2029</v>
      </c>
      <c r="E314" t="s">
        <v>2030</v>
      </c>
      <c r="F314" t="s">
        <v>2592</v>
      </c>
      <c r="G314" t="s">
        <v>2593</v>
      </c>
      <c r="H314" t="s">
        <v>2033</v>
      </c>
      <c r="I314" t="s">
        <v>2360</v>
      </c>
      <c r="J314" t="s">
        <v>162</v>
      </c>
      <c r="K314" s="62">
        <v>44742</v>
      </c>
      <c r="L314" t="s">
        <v>122</v>
      </c>
      <c r="M314" t="s">
        <v>1529</v>
      </c>
      <c r="N314" t="s">
        <v>1530</v>
      </c>
      <c r="O314">
        <v>2</v>
      </c>
      <c r="P314">
        <v>2</v>
      </c>
      <c r="Q314" s="27">
        <v>8.76</v>
      </c>
      <c r="R314" s="27">
        <v>0</v>
      </c>
      <c r="S314" s="27">
        <v>8.76</v>
      </c>
    </row>
    <row r="315" spans="1:19">
      <c r="A315" t="s">
        <v>80</v>
      </c>
      <c r="B315" t="s">
        <v>588</v>
      </c>
      <c r="C315" t="s">
        <v>589</v>
      </c>
      <c r="D315" t="s">
        <v>2029</v>
      </c>
      <c r="E315" t="s">
        <v>2030</v>
      </c>
      <c r="F315" t="s">
        <v>2592</v>
      </c>
      <c r="G315" t="s">
        <v>2593</v>
      </c>
      <c r="H315" t="s">
        <v>2033</v>
      </c>
      <c r="I315" t="s">
        <v>2360</v>
      </c>
      <c r="J315" t="s">
        <v>162</v>
      </c>
      <c r="K315" s="62">
        <v>44742</v>
      </c>
      <c r="L315" t="s">
        <v>122</v>
      </c>
      <c r="M315" t="s">
        <v>1580</v>
      </c>
      <c r="N315" t="s">
        <v>1581</v>
      </c>
      <c r="O315">
        <v>1</v>
      </c>
      <c r="P315">
        <v>1</v>
      </c>
      <c r="Q315" s="27">
        <v>1.97</v>
      </c>
      <c r="R315" s="27">
        <v>0</v>
      </c>
      <c r="S315" s="27">
        <v>1.97</v>
      </c>
    </row>
    <row r="316" spans="1:19">
      <c r="A316" t="s">
        <v>80</v>
      </c>
      <c r="B316" t="s">
        <v>588</v>
      </c>
      <c r="C316" t="s">
        <v>589</v>
      </c>
      <c r="D316" t="s">
        <v>2029</v>
      </c>
      <c r="E316" t="s">
        <v>2030</v>
      </c>
      <c r="F316" t="s">
        <v>2592</v>
      </c>
      <c r="G316" t="s">
        <v>2593</v>
      </c>
      <c r="H316" t="s">
        <v>2033</v>
      </c>
      <c r="I316" t="s">
        <v>2360</v>
      </c>
      <c r="J316" t="s">
        <v>162</v>
      </c>
      <c r="K316" s="62">
        <v>44742</v>
      </c>
      <c r="L316" t="s">
        <v>122</v>
      </c>
      <c r="M316" t="s">
        <v>1541</v>
      </c>
      <c r="N316" t="s">
        <v>1542</v>
      </c>
      <c r="O316">
        <v>2</v>
      </c>
      <c r="P316">
        <v>2</v>
      </c>
      <c r="Q316" s="27">
        <v>2.84</v>
      </c>
      <c r="R316" s="27">
        <v>0</v>
      </c>
      <c r="S316" s="27">
        <v>2.84</v>
      </c>
    </row>
    <row r="317" spans="1:19">
      <c r="A317" t="s">
        <v>80</v>
      </c>
      <c r="B317" t="s">
        <v>588</v>
      </c>
      <c r="C317" t="s">
        <v>589</v>
      </c>
      <c r="D317" t="s">
        <v>2029</v>
      </c>
      <c r="E317" t="s">
        <v>2030</v>
      </c>
      <c r="F317" t="s">
        <v>2592</v>
      </c>
      <c r="G317" t="s">
        <v>2593</v>
      </c>
      <c r="H317" t="s">
        <v>2033</v>
      </c>
      <c r="I317" t="s">
        <v>2360</v>
      </c>
      <c r="J317" t="s">
        <v>162</v>
      </c>
      <c r="K317" s="62">
        <v>44742</v>
      </c>
      <c r="L317" t="s">
        <v>122</v>
      </c>
      <c r="M317" t="s">
        <v>1543</v>
      </c>
      <c r="N317" t="s">
        <v>1544</v>
      </c>
      <c r="O317">
        <v>1</v>
      </c>
      <c r="P317">
        <v>1</v>
      </c>
      <c r="Q317" s="27">
        <v>1.3</v>
      </c>
      <c r="R317" s="27">
        <v>0</v>
      </c>
      <c r="S317" s="27">
        <v>1.3</v>
      </c>
    </row>
    <row r="318" spans="1:19">
      <c r="A318" t="s">
        <v>80</v>
      </c>
      <c r="B318" t="s">
        <v>588</v>
      </c>
      <c r="C318" t="s">
        <v>589</v>
      </c>
      <c r="D318" t="s">
        <v>2029</v>
      </c>
      <c r="E318" t="s">
        <v>2030</v>
      </c>
      <c r="F318" t="s">
        <v>2592</v>
      </c>
      <c r="G318" t="s">
        <v>2593</v>
      </c>
      <c r="H318" t="s">
        <v>2033</v>
      </c>
      <c r="I318" t="s">
        <v>2360</v>
      </c>
      <c r="J318" t="s">
        <v>162</v>
      </c>
      <c r="K318" s="62">
        <v>44742</v>
      </c>
      <c r="L318" t="s">
        <v>122</v>
      </c>
      <c r="M318" t="s">
        <v>1584</v>
      </c>
      <c r="N318" t="s">
        <v>1585</v>
      </c>
      <c r="O318">
        <v>1</v>
      </c>
      <c r="P318">
        <v>1</v>
      </c>
      <c r="Q318" s="27">
        <v>1.59</v>
      </c>
      <c r="R318" s="27">
        <v>0</v>
      </c>
      <c r="S318" s="27">
        <v>1.59</v>
      </c>
    </row>
    <row r="319" spans="1:19">
      <c r="A319" t="s">
        <v>80</v>
      </c>
      <c r="B319" t="s">
        <v>588</v>
      </c>
      <c r="C319" t="s">
        <v>589</v>
      </c>
      <c r="D319" t="s">
        <v>2029</v>
      </c>
      <c r="E319" t="s">
        <v>2030</v>
      </c>
      <c r="F319" t="s">
        <v>2592</v>
      </c>
      <c r="G319" t="s">
        <v>2593</v>
      </c>
      <c r="H319" t="s">
        <v>2033</v>
      </c>
      <c r="I319" t="s">
        <v>2360</v>
      </c>
      <c r="J319" t="s">
        <v>162</v>
      </c>
      <c r="K319" s="62">
        <v>44742</v>
      </c>
      <c r="L319" t="s">
        <v>122</v>
      </c>
      <c r="M319" t="s">
        <v>1557</v>
      </c>
      <c r="N319" t="s">
        <v>1558</v>
      </c>
      <c r="O319">
        <v>1</v>
      </c>
      <c r="P319">
        <v>1</v>
      </c>
      <c r="Q319" s="27">
        <v>1.3</v>
      </c>
      <c r="R319" s="27">
        <v>0</v>
      </c>
      <c r="S319" s="27">
        <v>1.3</v>
      </c>
    </row>
    <row r="320" spans="1:19">
      <c r="A320" t="s">
        <v>80</v>
      </c>
      <c r="B320" t="s">
        <v>588</v>
      </c>
      <c r="C320" t="s">
        <v>589</v>
      </c>
      <c r="D320" t="s">
        <v>2029</v>
      </c>
      <c r="E320" t="s">
        <v>2030</v>
      </c>
      <c r="F320" t="s">
        <v>2592</v>
      </c>
      <c r="G320" t="s">
        <v>2593</v>
      </c>
      <c r="H320" t="s">
        <v>2033</v>
      </c>
      <c r="I320" t="s">
        <v>2360</v>
      </c>
      <c r="J320" t="s">
        <v>162</v>
      </c>
      <c r="K320" s="62">
        <v>44742</v>
      </c>
      <c r="L320" t="s">
        <v>122</v>
      </c>
      <c r="M320" t="s">
        <v>1559</v>
      </c>
      <c r="N320" t="s">
        <v>1560</v>
      </c>
      <c r="O320">
        <v>1</v>
      </c>
      <c r="P320">
        <v>1</v>
      </c>
      <c r="Q320" s="27">
        <v>1.3</v>
      </c>
      <c r="R320" s="27">
        <v>0</v>
      </c>
      <c r="S320" s="27">
        <v>1.3</v>
      </c>
    </row>
    <row r="321" spans="1:19">
      <c r="A321" t="s">
        <v>80</v>
      </c>
      <c r="B321" t="s">
        <v>588</v>
      </c>
      <c r="C321" t="s">
        <v>589</v>
      </c>
      <c r="D321" t="s">
        <v>2029</v>
      </c>
      <c r="E321" t="s">
        <v>2030</v>
      </c>
      <c r="F321" t="s">
        <v>2592</v>
      </c>
      <c r="G321" t="s">
        <v>2593</v>
      </c>
      <c r="H321" t="s">
        <v>2033</v>
      </c>
      <c r="I321" t="s">
        <v>2360</v>
      </c>
      <c r="J321" t="s">
        <v>162</v>
      </c>
      <c r="K321" s="62">
        <v>44742</v>
      </c>
      <c r="L321" t="s">
        <v>122</v>
      </c>
      <c r="M321" t="s">
        <v>1604</v>
      </c>
      <c r="N321" t="s">
        <v>1605</v>
      </c>
      <c r="O321">
        <v>1</v>
      </c>
      <c r="P321">
        <v>1</v>
      </c>
      <c r="Q321" s="27">
        <v>1.6</v>
      </c>
      <c r="R321" s="27">
        <v>0</v>
      </c>
      <c r="S321" s="27">
        <v>1.6</v>
      </c>
    </row>
    <row r="322" spans="1:19">
      <c r="A322" t="s">
        <v>80</v>
      </c>
      <c r="B322" t="s">
        <v>588</v>
      </c>
      <c r="C322" t="s">
        <v>589</v>
      </c>
      <c r="D322" t="s">
        <v>2029</v>
      </c>
      <c r="E322" t="s">
        <v>2030</v>
      </c>
      <c r="F322" t="s">
        <v>2592</v>
      </c>
      <c r="G322" t="s">
        <v>2593</v>
      </c>
      <c r="H322" t="s">
        <v>2033</v>
      </c>
      <c r="I322" t="s">
        <v>2360</v>
      </c>
      <c r="J322" t="s">
        <v>162</v>
      </c>
      <c r="K322" s="62">
        <v>44742</v>
      </c>
      <c r="L322" t="s">
        <v>122</v>
      </c>
      <c r="M322" t="s">
        <v>424</v>
      </c>
      <c r="N322" t="s">
        <v>425</v>
      </c>
      <c r="O322">
        <v>2</v>
      </c>
      <c r="P322">
        <v>2</v>
      </c>
      <c r="Q322" s="27">
        <v>3.24</v>
      </c>
      <c r="R322" s="27">
        <v>0</v>
      </c>
      <c r="S322" s="27">
        <v>3.24</v>
      </c>
    </row>
    <row r="323" spans="1:19">
      <c r="A323" t="s">
        <v>80</v>
      </c>
      <c r="B323" t="s">
        <v>588</v>
      </c>
      <c r="C323" t="s">
        <v>589</v>
      </c>
      <c r="D323" t="s">
        <v>2029</v>
      </c>
      <c r="E323" t="s">
        <v>2030</v>
      </c>
      <c r="F323" t="s">
        <v>2592</v>
      </c>
      <c r="G323" t="s">
        <v>2593</v>
      </c>
      <c r="H323" t="s">
        <v>2033</v>
      </c>
      <c r="I323" t="s">
        <v>2360</v>
      </c>
      <c r="J323" t="s">
        <v>162</v>
      </c>
      <c r="K323" s="62">
        <v>44742</v>
      </c>
      <c r="L323" t="s">
        <v>122</v>
      </c>
      <c r="M323" t="s">
        <v>1567</v>
      </c>
      <c r="N323" t="s">
        <v>1568</v>
      </c>
      <c r="O323">
        <v>2</v>
      </c>
      <c r="P323">
        <v>2</v>
      </c>
      <c r="Q323" s="27">
        <v>5.32</v>
      </c>
      <c r="R323" s="27">
        <v>0</v>
      </c>
      <c r="S323" s="27">
        <v>5.32</v>
      </c>
    </row>
    <row r="324" spans="1:19">
      <c r="A324" t="s">
        <v>80</v>
      </c>
      <c r="B324" t="s">
        <v>588</v>
      </c>
      <c r="C324" t="s">
        <v>589</v>
      </c>
      <c r="D324" t="s">
        <v>2029</v>
      </c>
      <c r="E324" t="s">
        <v>2030</v>
      </c>
      <c r="F324" t="s">
        <v>2592</v>
      </c>
      <c r="G324" t="s">
        <v>2593</v>
      </c>
      <c r="H324" t="s">
        <v>2033</v>
      </c>
      <c r="I324" t="s">
        <v>2360</v>
      </c>
      <c r="J324" t="s">
        <v>162</v>
      </c>
      <c r="K324" s="62">
        <v>44742</v>
      </c>
      <c r="L324" t="s">
        <v>122</v>
      </c>
      <c r="M324" t="s">
        <v>1726</v>
      </c>
      <c r="N324" t="s">
        <v>1727</v>
      </c>
      <c r="O324">
        <v>2</v>
      </c>
      <c r="P324">
        <v>2</v>
      </c>
      <c r="Q324" s="27">
        <v>7.92</v>
      </c>
      <c r="R324" s="27">
        <v>0</v>
      </c>
      <c r="S324" s="27">
        <v>7.92</v>
      </c>
    </row>
    <row r="325" spans="1:19">
      <c r="A325" t="s">
        <v>80</v>
      </c>
      <c r="B325" t="s">
        <v>588</v>
      </c>
      <c r="C325" t="s">
        <v>589</v>
      </c>
      <c r="D325" t="s">
        <v>2029</v>
      </c>
      <c r="E325" t="s">
        <v>2030</v>
      </c>
      <c r="F325" t="s">
        <v>2592</v>
      </c>
      <c r="G325" t="s">
        <v>2593</v>
      </c>
      <c r="H325" t="s">
        <v>2033</v>
      </c>
      <c r="I325" t="s">
        <v>2360</v>
      </c>
      <c r="J325" t="s">
        <v>162</v>
      </c>
      <c r="K325" s="62">
        <v>44742</v>
      </c>
      <c r="L325" t="s">
        <v>122</v>
      </c>
      <c r="M325" t="s">
        <v>2602</v>
      </c>
      <c r="N325" t="s">
        <v>2603</v>
      </c>
      <c r="O325">
        <v>1</v>
      </c>
      <c r="P325">
        <v>1</v>
      </c>
      <c r="Q325" s="27">
        <v>5.98</v>
      </c>
      <c r="R325" s="27">
        <v>0</v>
      </c>
      <c r="S325" s="27">
        <v>5.98</v>
      </c>
    </row>
    <row r="326" spans="1:19">
      <c r="A326" t="s">
        <v>80</v>
      </c>
      <c r="B326" t="s">
        <v>629</v>
      </c>
      <c r="C326" t="s">
        <v>630</v>
      </c>
      <c r="D326" t="s">
        <v>2029</v>
      </c>
      <c r="E326" t="s">
        <v>2030</v>
      </c>
      <c r="F326" t="s">
        <v>2592</v>
      </c>
      <c r="G326" t="s">
        <v>2593</v>
      </c>
      <c r="H326" t="s">
        <v>2033</v>
      </c>
      <c r="I326" t="s">
        <v>2393</v>
      </c>
      <c r="J326" t="s">
        <v>162</v>
      </c>
      <c r="K326" s="62">
        <v>44742</v>
      </c>
      <c r="L326" t="s">
        <v>122</v>
      </c>
      <c r="M326" t="s">
        <v>1634</v>
      </c>
      <c r="N326" t="s">
        <v>1635</v>
      </c>
      <c r="O326">
        <v>1</v>
      </c>
      <c r="P326">
        <v>1</v>
      </c>
      <c r="Q326" s="27">
        <v>6.01</v>
      </c>
      <c r="R326" s="27">
        <v>0</v>
      </c>
      <c r="S326" s="27">
        <v>6.01</v>
      </c>
    </row>
    <row r="327" spans="1:19">
      <c r="A327" t="s">
        <v>80</v>
      </c>
      <c r="B327" t="s">
        <v>639</v>
      </c>
      <c r="C327" t="s">
        <v>640</v>
      </c>
      <c r="D327" t="s">
        <v>2029</v>
      </c>
      <c r="E327" t="s">
        <v>2030</v>
      </c>
      <c r="F327" t="s">
        <v>2592</v>
      </c>
      <c r="G327" t="s">
        <v>2593</v>
      </c>
      <c r="H327" t="s">
        <v>2033</v>
      </c>
      <c r="I327" t="s">
        <v>2397</v>
      </c>
      <c r="J327" t="s">
        <v>162</v>
      </c>
      <c r="K327" s="62">
        <v>44742</v>
      </c>
      <c r="L327" t="s">
        <v>122</v>
      </c>
      <c r="M327" t="s">
        <v>1525</v>
      </c>
      <c r="N327" t="s">
        <v>1526</v>
      </c>
      <c r="O327">
        <v>2</v>
      </c>
      <c r="P327">
        <v>2</v>
      </c>
      <c r="Q327" s="27">
        <v>0.98</v>
      </c>
      <c r="R327" s="27">
        <v>0</v>
      </c>
      <c r="S327" s="27">
        <v>0.98</v>
      </c>
    </row>
    <row r="328" spans="1:19">
      <c r="A328" t="s">
        <v>80</v>
      </c>
      <c r="B328" t="s">
        <v>639</v>
      </c>
      <c r="C328" t="s">
        <v>640</v>
      </c>
      <c r="D328" t="s">
        <v>2029</v>
      </c>
      <c r="E328" t="s">
        <v>2030</v>
      </c>
      <c r="F328" t="s">
        <v>2592</v>
      </c>
      <c r="G328" t="s">
        <v>2593</v>
      </c>
      <c r="H328" t="s">
        <v>2033</v>
      </c>
      <c r="I328" t="s">
        <v>2397</v>
      </c>
      <c r="J328" t="s">
        <v>162</v>
      </c>
      <c r="K328" s="62">
        <v>44742</v>
      </c>
      <c r="L328" t="s">
        <v>122</v>
      </c>
      <c r="M328" t="s">
        <v>1529</v>
      </c>
      <c r="N328" t="s">
        <v>1530</v>
      </c>
      <c r="O328">
        <v>3</v>
      </c>
      <c r="P328">
        <v>3</v>
      </c>
      <c r="Q328" s="27">
        <v>13.14</v>
      </c>
      <c r="R328" s="27">
        <v>0</v>
      </c>
      <c r="S328" s="27">
        <v>13.14</v>
      </c>
    </row>
    <row r="329" spans="1:19">
      <c r="A329" t="s">
        <v>80</v>
      </c>
      <c r="B329" t="s">
        <v>639</v>
      </c>
      <c r="C329" t="s">
        <v>640</v>
      </c>
      <c r="D329" t="s">
        <v>2029</v>
      </c>
      <c r="E329" t="s">
        <v>2030</v>
      </c>
      <c r="F329" t="s">
        <v>2592</v>
      </c>
      <c r="G329" t="s">
        <v>2593</v>
      </c>
      <c r="H329" t="s">
        <v>2033</v>
      </c>
      <c r="I329" t="s">
        <v>2397</v>
      </c>
      <c r="J329" t="s">
        <v>162</v>
      </c>
      <c r="K329" s="62">
        <v>44742</v>
      </c>
      <c r="L329" t="s">
        <v>122</v>
      </c>
      <c r="M329" t="s">
        <v>1592</v>
      </c>
      <c r="N329" t="s">
        <v>1593</v>
      </c>
      <c r="O329">
        <v>1</v>
      </c>
      <c r="P329">
        <v>1</v>
      </c>
      <c r="Q329" s="27">
        <v>2.4900000000000002</v>
      </c>
      <c r="R329" s="27">
        <v>0</v>
      </c>
      <c r="S329" s="27">
        <v>2.4900000000000002</v>
      </c>
    </row>
    <row r="330" spans="1:19">
      <c r="A330" t="s">
        <v>80</v>
      </c>
      <c r="B330" t="s">
        <v>639</v>
      </c>
      <c r="C330" t="s">
        <v>640</v>
      </c>
      <c r="D330" t="s">
        <v>2029</v>
      </c>
      <c r="E330" t="s">
        <v>2030</v>
      </c>
      <c r="F330" t="s">
        <v>2592</v>
      </c>
      <c r="G330" t="s">
        <v>2593</v>
      </c>
      <c r="H330" t="s">
        <v>2033</v>
      </c>
      <c r="I330" t="s">
        <v>2397</v>
      </c>
      <c r="J330" t="s">
        <v>162</v>
      </c>
      <c r="K330" s="62">
        <v>44742</v>
      </c>
      <c r="L330" t="s">
        <v>122</v>
      </c>
      <c r="M330" t="s">
        <v>1594</v>
      </c>
      <c r="N330" t="s">
        <v>1595</v>
      </c>
      <c r="O330">
        <v>1</v>
      </c>
      <c r="P330">
        <v>1</v>
      </c>
      <c r="Q330" s="27">
        <v>2.88</v>
      </c>
      <c r="R330" s="27">
        <v>0</v>
      </c>
      <c r="S330" s="27">
        <v>2.88</v>
      </c>
    </row>
    <row r="331" spans="1:19">
      <c r="A331" t="s">
        <v>80</v>
      </c>
      <c r="B331" t="s">
        <v>639</v>
      </c>
      <c r="C331" t="s">
        <v>640</v>
      </c>
      <c r="D331" t="s">
        <v>2029</v>
      </c>
      <c r="E331" t="s">
        <v>2030</v>
      </c>
      <c r="F331" t="s">
        <v>2592</v>
      </c>
      <c r="G331" t="s">
        <v>2593</v>
      </c>
      <c r="H331" t="s">
        <v>2033</v>
      </c>
      <c r="I331" t="s">
        <v>2397</v>
      </c>
      <c r="J331" t="s">
        <v>162</v>
      </c>
      <c r="K331" s="62">
        <v>44742</v>
      </c>
      <c r="L331" t="s">
        <v>122</v>
      </c>
      <c r="M331" t="s">
        <v>984</v>
      </c>
      <c r="N331" t="s">
        <v>985</v>
      </c>
      <c r="O331">
        <v>3</v>
      </c>
      <c r="P331">
        <v>3</v>
      </c>
      <c r="Q331" s="27">
        <v>4.5600000000000005</v>
      </c>
      <c r="R331" s="27">
        <v>0</v>
      </c>
      <c r="S331" s="27">
        <v>4.5600000000000005</v>
      </c>
    </row>
    <row r="332" spans="1:19">
      <c r="A332" t="s">
        <v>80</v>
      </c>
      <c r="B332" t="s">
        <v>639</v>
      </c>
      <c r="C332" t="s">
        <v>640</v>
      </c>
      <c r="D332" t="s">
        <v>2029</v>
      </c>
      <c r="E332" t="s">
        <v>2030</v>
      </c>
      <c r="F332" t="s">
        <v>2592</v>
      </c>
      <c r="G332" t="s">
        <v>2593</v>
      </c>
      <c r="H332" t="s">
        <v>2033</v>
      </c>
      <c r="I332" t="s">
        <v>2397</v>
      </c>
      <c r="J332" t="s">
        <v>162</v>
      </c>
      <c r="K332" s="62">
        <v>44742</v>
      </c>
      <c r="L332" t="s">
        <v>122</v>
      </c>
      <c r="M332" t="s">
        <v>1606</v>
      </c>
      <c r="N332" t="s">
        <v>1607</v>
      </c>
      <c r="O332">
        <v>1</v>
      </c>
      <c r="P332">
        <v>1</v>
      </c>
      <c r="Q332" s="27">
        <v>2.34</v>
      </c>
      <c r="R332" s="27">
        <v>0</v>
      </c>
      <c r="S332" s="27">
        <v>2.34</v>
      </c>
    </row>
    <row r="333" spans="1:19">
      <c r="A333" t="s">
        <v>80</v>
      </c>
      <c r="B333" t="s">
        <v>639</v>
      </c>
      <c r="C333" t="s">
        <v>640</v>
      </c>
      <c r="D333" t="s">
        <v>2029</v>
      </c>
      <c r="E333" t="s">
        <v>2030</v>
      </c>
      <c r="F333" t="s">
        <v>2592</v>
      </c>
      <c r="G333" t="s">
        <v>2593</v>
      </c>
      <c r="H333" t="s">
        <v>2033</v>
      </c>
      <c r="I333" t="s">
        <v>2397</v>
      </c>
      <c r="J333" t="s">
        <v>162</v>
      </c>
      <c r="K333" s="62">
        <v>44742</v>
      </c>
      <c r="L333" t="s">
        <v>122</v>
      </c>
      <c r="M333" t="s">
        <v>1646</v>
      </c>
      <c r="N333" t="s">
        <v>1647</v>
      </c>
      <c r="O333">
        <v>1</v>
      </c>
      <c r="P333">
        <v>1</v>
      </c>
      <c r="Q333" s="27">
        <v>9.68</v>
      </c>
      <c r="R333" s="27">
        <v>0</v>
      </c>
      <c r="S333" s="27">
        <v>9.68</v>
      </c>
    </row>
    <row r="334" spans="1:19">
      <c r="A334" t="s">
        <v>80</v>
      </c>
      <c r="B334" t="s">
        <v>658</v>
      </c>
      <c r="C334" t="s">
        <v>659</v>
      </c>
      <c r="D334" t="s">
        <v>2029</v>
      </c>
      <c r="E334" t="s">
        <v>2030</v>
      </c>
      <c r="F334" t="s">
        <v>2592</v>
      </c>
      <c r="G334" t="s">
        <v>2593</v>
      </c>
      <c r="H334" t="s">
        <v>2033</v>
      </c>
      <c r="I334" t="s">
        <v>2404</v>
      </c>
      <c r="J334" t="s">
        <v>162</v>
      </c>
      <c r="K334" s="62">
        <v>44742</v>
      </c>
      <c r="L334" t="s">
        <v>122</v>
      </c>
      <c r="M334" t="s">
        <v>1531</v>
      </c>
      <c r="N334" t="s">
        <v>1532</v>
      </c>
      <c r="O334">
        <v>1</v>
      </c>
      <c r="P334">
        <v>1</v>
      </c>
      <c r="Q334" s="27">
        <v>1.9000000000000001</v>
      </c>
      <c r="R334" s="27">
        <v>0</v>
      </c>
      <c r="S334" s="27">
        <v>1.9000000000000001</v>
      </c>
    </row>
    <row r="335" spans="1:19">
      <c r="A335" t="s">
        <v>80</v>
      </c>
      <c r="B335" t="s">
        <v>658</v>
      </c>
      <c r="C335" t="s">
        <v>659</v>
      </c>
      <c r="D335" t="s">
        <v>2029</v>
      </c>
      <c r="E335" t="s">
        <v>2030</v>
      </c>
      <c r="F335" t="s">
        <v>2592</v>
      </c>
      <c r="G335" t="s">
        <v>2593</v>
      </c>
      <c r="H335" t="s">
        <v>2033</v>
      </c>
      <c r="I335" t="s">
        <v>2404</v>
      </c>
      <c r="J335" t="s">
        <v>162</v>
      </c>
      <c r="K335" s="62">
        <v>44742</v>
      </c>
      <c r="L335" t="s">
        <v>122</v>
      </c>
      <c r="M335" t="s">
        <v>1565</v>
      </c>
      <c r="N335" t="s">
        <v>1566</v>
      </c>
      <c r="O335">
        <v>1</v>
      </c>
      <c r="P335">
        <v>1</v>
      </c>
      <c r="Q335" s="27">
        <v>7.42</v>
      </c>
      <c r="R335" s="27">
        <v>0</v>
      </c>
      <c r="S335" s="27">
        <v>7.42</v>
      </c>
    </row>
    <row r="336" spans="1:19">
      <c r="A336" t="s">
        <v>80</v>
      </c>
      <c r="B336" t="s">
        <v>664</v>
      </c>
      <c r="C336" t="s">
        <v>665</v>
      </c>
      <c r="D336" t="s">
        <v>2029</v>
      </c>
      <c r="E336" t="s">
        <v>2030</v>
      </c>
      <c r="F336" t="s">
        <v>2592</v>
      </c>
      <c r="G336" t="s">
        <v>2593</v>
      </c>
      <c r="H336" t="s">
        <v>2033</v>
      </c>
      <c r="I336" t="s">
        <v>2405</v>
      </c>
      <c r="J336" t="s">
        <v>162</v>
      </c>
      <c r="K336" s="62">
        <v>44742</v>
      </c>
      <c r="L336" t="s">
        <v>122</v>
      </c>
      <c r="M336" t="s">
        <v>1525</v>
      </c>
      <c r="N336" t="s">
        <v>1526</v>
      </c>
      <c r="O336">
        <v>11</v>
      </c>
      <c r="P336">
        <v>11</v>
      </c>
      <c r="Q336" s="27">
        <v>5.39</v>
      </c>
      <c r="R336" s="27">
        <v>0</v>
      </c>
      <c r="S336" s="27">
        <v>5.39</v>
      </c>
    </row>
    <row r="337" spans="1:19">
      <c r="A337" t="s">
        <v>80</v>
      </c>
      <c r="B337" t="s">
        <v>664</v>
      </c>
      <c r="C337" t="s">
        <v>665</v>
      </c>
      <c r="D337" t="s">
        <v>2029</v>
      </c>
      <c r="E337" t="s">
        <v>2030</v>
      </c>
      <c r="F337" t="s">
        <v>2592</v>
      </c>
      <c r="G337" t="s">
        <v>2593</v>
      </c>
      <c r="H337" t="s">
        <v>2033</v>
      </c>
      <c r="I337" t="s">
        <v>2405</v>
      </c>
      <c r="J337" t="s">
        <v>162</v>
      </c>
      <c r="K337" s="62">
        <v>44742</v>
      </c>
      <c r="L337" t="s">
        <v>122</v>
      </c>
      <c r="M337" t="s">
        <v>635</v>
      </c>
      <c r="N337" t="s">
        <v>636</v>
      </c>
      <c r="O337">
        <v>1</v>
      </c>
      <c r="P337">
        <v>1</v>
      </c>
      <c r="Q337" s="27">
        <v>1.37</v>
      </c>
      <c r="R337" s="27">
        <v>0</v>
      </c>
      <c r="S337" s="27">
        <v>1.37</v>
      </c>
    </row>
    <row r="338" spans="1:19">
      <c r="A338" t="s">
        <v>80</v>
      </c>
      <c r="B338" t="s">
        <v>664</v>
      </c>
      <c r="C338" t="s">
        <v>665</v>
      </c>
      <c r="D338" t="s">
        <v>2029</v>
      </c>
      <c r="E338" t="s">
        <v>2030</v>
      </c>
      <c r="F338" t="s">
        <v>2592</v>
      </c>
      <c r="G338" t="s">
        <v>2593</v>
      </c>
      <c r="H338" t="s">
        <v>2033</v>
      </c>
      <c r="I338" t="s">
        <v>2405</v>
      </c>
      <c r="J338" t="s">
        <v>162</v>
      </c>
      <c r="K338" s="62">
        <v>44742</v>
      </c>
      <c r="L338" t="s">
        <v>122</v>
      </c>
      <c r="M338" t="s">
        <v>637</v>
      </c>
      <c r="N338" t="s">
        <v>638</v>
      </c>
      <c r="O338">
        <v>10</v>
      </c>
      <c r="P338">
        <v>10</v>
      </c>
      <c r="Q338" s="27">
        <v>15.200000000000001</v>
      </c>
      <c r="R338" s="27">
        <v>0</v>
      </c>
      <c r="S338" s="27">
        <v>15.200000000000001</v>
      </c>
    </row>
    <row r="339" spans="1:19">
      <c r="A339" t="s">
        <v>80</v>
      </c>
      <c r="B339" t="s">
        <v>664</v>
      </c>
      <c r="C339" t="s">
        <v>665</v>
      </c>
      <c r="D339" t="s">
        <v>2029</v>
      </c>
      <c r="E339" t="s">
        <v>2030</v>
      </c>
      <c r="F339" t="s">
        <v>2592</v>
      </c>
      <c r="G339" t="s">
        <v>2593</v>
      </c>
      <c r="H339" t="s">
        <v>2033</v>
      </c>
      <c r="I339" t="s">
        <v>2405</v>
      </c>
      <c r="J339" t="s">
        <v>162</v>
      </c>
      <c r="K339" s="62">
        <v>44742</v>
      </c>
      <c r="L339" t="s">
        <v>122</v>
      </c>
      <c r="M339" t="s">
        <v>1527</v>
      </c>
      <c r="N339" t="s">
        <v>1528</v>
      </c>
      <c r="O339">
        <v>3</v>
      </c>
      <c r="P339">
        <v>3</v>
      </c>
      <c r="Q339" s="27">
        <v>2.1</v>
      </c>
      <c r="R339" s="27">
        <v>0</v>
      </c>
      <c r="S339" s="27">
        <v>2.1</v>
      </c>
    </row>
    <row r="340" spans="1:19">
      <c r="A340" t="s">
        <v>80</v>
      </c>
      <c r="B340" t="s">
        <v>664</v>
      </c>
      <c r="C340" t="s">
        <v>665</v>
      </c>
      <c r="D340" t="s">
        <v>2029</v>
      </c>
      <c r="E340" t="s">
        <v>2030</v>
      </c>
      <c r="F340" t="s">
        <v>2592</v>
      </c>
      <c r="G340" t="s">
        <v>2593</v>
      </c>
      <c r="H340" t="s">
        <v>2033</v>
      </c>
      <c r="I340" t="s">
        <v>2405</v>
      </c>
      <c r="J340" t="s">
        <v>162</v>
      </c>
      <c r="K340" s="62">
        <v>44742</v>
      </c>
      <c r="L340" t="s">
        <v>122</v>
      </c>
      <c r="M340" t="s">
        <v>1529</v>
      </c>
      <c r="N340" t="s">
        <v>1530</v>
      </c>
      <c r="O340">
        <v>13</v>
      </c>
      <c r="P340">
        <v>13</v>
      </c>
      <c r="Q340" s="27">
        <v>56.94</v>
      </c>
      <c r="R340" s="27">
        <v>0</v>
      </c>
      <c r="S340" s="27">
        <v>56.94</v>
      </c>
    </row>
    <row r="341" spans="1:19">
      <c r="A341" t="s">
        <v>80</v>
      </c>
      <c r="B341" t="s">
        <v>664</v>
      </c>
      <c r="C341" t="s">
        <v>665</v>
      </c>
      <c r="D341" t="s">
        <v>2029</v>
      </c>
      <c r="E341" t="s">
        <v>2030</v>
      </c>
      <c r="F341" t="s">
        <v>2592</v>
      </c>
      <c r="G341" t="s">
        <v>2593</v>
      </c>
      <c r="H341" t="s">
        <v>2033</v>
      </c>
      <c r="I341" t="s">
        <v>2405</v>
      </c>
      <c r="J341" t="s">
        <v>162</v>
      </c>
      <c r="K341" s="62">
        <v>44742</v>
      </c>
      <c r="L341" t="s">
        <v>122</v>
      </c>
      <c r="M341" t="s">
        <v>1592</v>
      </c>
      <c r="N341" t="s">
        <v>1593</v>
      </c>
      <c r="O341">
        <v>1</v>
      </c>
      <c r="P341">
        <v>1</v>
      </c>
      <c r="Q341" s="27">
        <v>2.4900000000000002</v>
      </c>
      <c r="R341" s="27">
        <v>0</v>
      </c>
      <c r="S341" s="27">
        <v>2.4900000000000002</v>
      </c>
    </row>
    <row r="342" spans="1:19">
      <c r="A342" t="s">
        <v>80</v>
      </c>
      <c r="B342" t="s">
        <v>664</v>
      </c>
      <c r="C342" t="s">
        <v>665</v>
      </c>
      <c r="D342" t="s">
        <v>2029</v>
      </c>
      <c r="E342" t="s">
        <v>2030</v>
      </c>
      <c r="F342" t="s">
        <v>2592</v>
      </c>
      <c r="G342" t="s">
        <v>2593</v>
      </c>
      <c r="H342" t="s">
        <v>2033</v>
      </c>
      <c r="I342" t="s">
        <v>2405</v>
      </c>
      <c r="J342" t="s">
        <v>162</v>
      </c>
      <c r="K342" s="62">
        <v>44742</v>
      </c>
      <c r="L342" t="s">
        <v>122</v>
      </c>
      <c r="M342" t="s">
        <v>1594</v>
      </c>
      <c r="N342" t="s">
        <v>1595</v>
      </c>
      <c r="O342">
        <v>1</v>
      </c>
      <c r="P342">
        <v>1</v>
      </c>
      <c r="Q342" s="27">
        <v>2.88</v>
      </c>
      <c r="R342" s="27">
        <v>0</v>
      </c>
      <c r="S342" s="27">
        <v>2.88</v>
      </c>
    </row>
    <row r="343" spans="1:19">
      <c r="A343" t="s">
        <v>80</v>
      </c>
      <c r="B343" t="s">
        <v>664</v>
      </c>
      <c r="C343" t="s">
        <v>665</v>
      </c>
      <c r="D343" t="s">
        <v>2029</v>
      </c>
      <c r="E343" t="s">
        <v>2030</v>
      </c>
      <c r="F343" t="s">
        <v>2592</v>
      </c>
      <c r="G343" t="s">
        <v>2593</v>
      </c>
      <c r="H343" t="s">
        <v>2033</v>
      </c>
      <c r="I343" t="s">
        <v>2405</v>
      </c>
      <c r="J343" t="s">
        <v>162</v>
      </c>
      <c r="K343" s="62">
        <v>44742</v>
      </c>
      <c r="L343" t="s">
        <v>122</v>
      </c>
      <c r="M343" t="s">
        <v>984</v>
      </c>
      <c r="N343" t="s">
        <v>985</v>
      </c>
      <c r="O343">
        <v>8</v>
      </c>
      <c r="P343">
        <v>7</v>
      </c>
      <c r="Q343" s="27">
        <v>12.16</v>
      </c>
      <c r="R343" s="27">
        <v>0</v>
      </c>
      <c r="S343" s="27">
        <v>12.16</v>
      </c>
    </row>
    <row r="344" spans="1:19">
      <c r="A344" t="s">
        <v>80</v>
      </c>
      <c r="B344" t="s">
        <v>664</v>
      </c>
      <c r="C344" t="s">
        <v>665</v>
      </c>
      <c r="D344" t="s">
        <v>2029</v>
      </c>
      <c r="E344" t="s">
        <v>2030</v>
      </c>
      <c r="F344" t="s">
        <v>2592</v>
      </c>
      <c r="G344" t="s">
        <v>2593</v>
      </c>
      <c r="H344" t="s">
        <v>2033</v>
      </c>
      <c r="I344" t="s">
        <v>2405</v>
      </c>
      <c r="J344" t="s">
        <v>162</v>
      </c>
      <c r="K344" s="62">
        <v>44742</v>
      </c>
      <c r="L344" t="s">
        <v>122</v>
      </c>
      <c r="M344" t="s">
        <v>1535</v>
      </c>
      <c r="N344" t="s">
        <v>1536</v>
      </c>
      <c r="O344">
        <v>2</v>
      </c>
      <c r="P344">
        <v>2</v>
      </c>
      <c r="Q344" s="27">
        <v>4.12</v>
      </c>
      <c r="R344" s="27">
        <v>0</v>
      </c>
      <c r="S344" s="27">
        <v>4.12</v>
      </c>
    </row>
    <row r="345" spans="1:19">
      <c r="A345" t="s">
        <v>80</v>
      </c>
      <c r="B345" t="s">
        <v>664</v>
      </c>
      <c r="C345" t="s">
        <v>665</v>
      </c>
      <c r="D345" t="s">
        <v>2029</v>
      </c>
      <c r="E345" t="s">
        <v>2030</v>
      </c>
      <c r="F345" t="s">
        <v>2592</v>
      </c>
      <c r="G345" t="s">
        <v>2593</v>
      </c>
      <c r="H345" t="s">
        <v>2033</v>
      </c>
      <c r="I345" t="s">
        <v>2405</v>
      </c>
      <c r="J345" t="s">
        <v>162</v>
      </c>
      <c r="K345" s="62">
        <v>44742</v>
      </c>
      <c r="L345" t="s">
        <v>122</v>
      </c>
      <c r="M345" t="s">
        <v>1580</v>
      </c>
      <c r="N345" t="s">
        <v>1581</v>
      </c>
      <c r="O345">
        <v>6</v>
      </c>
      <c r="P345">
        <v>6</v>
      </c>
      <c r="Q345" s="27">
        <v>11.82</v>
      </c>
      <c r="R345" s="27">
        <v>0</v>
      </c>
      <c r="S345" s="27">
        <v>11.82</v>
      </c>
    </row>
    <row r="346" spans="1:19">
      <c r="A346" t="s">
        <v>80</v>
      </c>
      <c r="B346" t="s">
        <v>664</v>
      </c>
      <c r="C346" t="s">
        <v>665</v>
      </c>
      <c r="D346" t="s">
        <v>2029</v>
      </c>
      <c r="E346" t="s">
        <v>2030</v>
      </c>
      <c r="F346" t="s">
        <v>2592</v>
      </c>
      <c r="G346" t="s">
        <v>2593</v>
      </c>
      <c r="H346" t="s">
        <v>2033</v>
      </c>
      <c r="I346" t="s">
        <v>2405</v>
      </c>
      <c r="J346" t="s">
        <v>162</v>
      </c>
      <c r="K346" s="62">
        <v>44742</v>
      </c>
      <c r="L346" t="s">
        <v>122</v>
      </c>
      <c r="M346" t="s">
        <v>1541</v>
      </c>
      <c r="N346" t="s">
        <v>1542</v>
      </c>
      <c r="O346">
        <v>9</v>
      </c>
      <c r="P346">
        <v>9</v>
      </c>
      <c r="Q346" s="27">
        <v>12.780000000000001</v>
      </c>
      <c r="R346" s="27">
        <v>0</v>
      </c>
      <c r="S346" s="27">
        <v>12.780000000000001</v>
      </c>
    </row>
    <row r="347" spans="1:19">
      <c r="A347" t="s">
        <v>80</v>
      </c>
      <c r="B347" t="s">
        <v>664</v>
      </c>
      <c r="C347" t="s">
        <v>665</v>
      </c>
      <c r="D347" t="s">
        <v>2029</v>
      </c>
      <c r="E347" t="s">
        <v>2030</v>
      </c>
      <c r="F347" t="s">
        <v>2592</v>
      </c>
      <c r="G347" t="s">
        <v>2593</v>
      </c>
      <c r="H347" t="s">
        <v>2033</v>
      </c>
      <c r="I347" t="s">
        <v>2405</v>
      </c>
      <c r="J347" t="s">
        <v>162</v>
      </c>
      <c r="K347" s="62">
        <v>44742</v>
      </c>
      <c r="L347" t="s">
        <v>122</v>
      </c>
      <c r="M347" t="s">
        <v>1582</v>
      </c>
      <c r="N347" t="s">
        <v>1583</v>
      </c>
      <c r="O347">
        <v>1</v>
      </c>
      <c r="P347">
        <v>1</v>
      </c>
      <c r="Q347" s="27">
        <v>1.3</v>
      </c>
      <c r="R347" s="27">
        <v>0</v>
      </c>
      <c r="S347" s="27">
        <v>1.3</v>
      </c>
    </row>
    <row r="348" spans="1:19">
      <c r="A348" t="s">
        <v>80</v>
      </c>
      <c r="B348" t="s">
        <v>664</v>
      </c>
      <c r="C348" t="s">
        <v>665</v>
      </c>
      <c r="D348" t="s">
        <v>2029</v>
      </c>
      <c r="E348" t="s">
        <v>2030</v>
      </c>
      <c r="F348" t="s">
        <v>2592</v>
      </c>
      <c r="G348" t="s">
        <v>2593</v>
      </c>
      <c r="H348" t="s">
        <v>2033</v>
      </c>
      <c r="I348" t="s">
        <v>2405</v>
      </c>
      <c r="J348" t="s">
        <v>162</v>
      </c>
      <c r="K348" s="62">
        <v>44742</v>
      </c>
      <c r="L348" t="s">
        <v>122</v>
      </c>
      <c r="M348" t="s">
        <v>1543</v>
      </c>
      <c r="N348" t="s">
        <v>1544</v>
      </c>
      <c r="O348">
        <v>10</v>
      </c>
      <c r="P348">
        <v>10</v>
      </c>
      <c r="Q348" s="27">
        <v>13</v>
      </c>
      <c r="R348" s="27">
        <v>0</v>
      </c>
      <c r="S348" s="27">
        <v>13</v>
      </c>
    </row>
    <row r="349" spans="1:19">
      <c r="A349" t="s">
        <v>80</v>
      </c>
      <c r="B349" t="s">
        <v>664</v>
      </c>
      <c r="C349" t="s">
        <v>665</v>
      </c>
      <c r="D349" t="s">
        <v>2029</v>
      </c>
      <c r="E349" t="s">
        <v>2030</v>
      </c>
      <c r="F349" t="s">
        <v>2592</v>
      </c>
      <c r="G349" t="s">
        <v>2593</v>
      </c>
      <c r="H349" t="s">
        <v>2033</v>
      </c>
      <c r="I349" t="s">
        <v>2405</v>
      </c>
      <c r="J349" t="s">
        <v>162</v>
      </c>
      <c r="K349" s="62">
        <v>44742</v>
      </c>
      <c r="L349" t="s">
        <v>122</v>
      </c>
      <c r="M349" t="s">
        <v>1549</v>
      </c>
      <c r="N349" t="s">
        <v>1550</v>
      </c>
      <c r="O349">
        <v>2</v>
      </c>
      <c r="P349">
        <v>2</v>
      </c>
      <c r="Q349" s="27">
        <v>4.16</v>
      </c>
      <c r="R349" s="27">
        <v>0</v>
      </c>
      <c r="S349" s="27">
        <v>4.16</v>
      </c>
    </row>
    <row r="350" spans="1:19">
      <c r="A350" t="s">
        <v>80</v>
      </c>
      <c r="B350" t="s">
        <v>664</v>
      </c>
      <c r="C350" t="s">
        <v>665</v>
      </c>
      <c r="D350" t="s">
        <v>2029</v>
      </c>
      <c r="E350" t="s">
        <v>2030</v>
      </c>
      <c r="F350" t="s">
        <v>2592</v>
      </c>
      <c r="G350" t="s">
        <v>2593</v>
      </c>
      <c r="H350" t="s">
        <v>2033</v>
      </c>
      <c r="I350" t="s">
        <v>2405</v>
      </c>
      <c r="J350" t="s">
        <v>162</v>
      </c>
      <c r="K350" s="62">
        <v>44742</v>
      </c>
      <c r="L350" t="s">
        <v>122</v>
      </c>
      <c r="M350" t="s">
        <v>1612</v>
      </c>
      <c r="N350" t="s">
        <v>1613</v>
      </c>
      <c r="O350">
        <v>2</v>
      </c>
      <c r="P350">
        <v>2</v>
      </c>
      <c r="Q350" s="27">
        <v>6.48</v>
      </c>
      <c r="R350" s="27">
        <v>0</v>
      </c>
      <c r="S350" s="27">
        <v>6.48</v>
      </c>
    </row>
    <row r="351" spans="1:19">
      <c r="A351" t="s">
        <v>80</v>
      </c>
      <c r="B351" t="s">
        <v>664</v>
      </c>
      <c r="C351" t="s">
        <v>665</v>
      </c>
      <c r="D351" t="s">
        <v>2029</v>
      </c>
      <c r="E351" t="s">
        <v>2030</v>
      </c>
      <c r="F351" t="s">
        <v>2592</v>
      </c>
      <c r="G351" t="s">
        <v>2593</v>
      </c>
      <c r="H351" t="s">
        <v>2033</v>
      </c>
      <c r="I351" t="s">
        <v>2405</v>
      </c>
      <c r="J351" t="s">
        <v>162</v>
      </c>
      <c r="K351" s="62">
        <v>44742</v>
      </c>
      <c r="L351" t="s">
        <v>122</v>
      </c>
      <c r="M351" t="s">
        <v>1584</v>
      </c>
      <c r="N351" t="s">
        <v>1585</v>
      </c>
      <c r="O351">
        <v>3</v>
      </c>
      <c r="P351">
        <v>3</v>
      </c>
      <c r="Q351" s="27">
        <v>4.7700000000000005</v>
      </c>
      <c r="R351" s="27">
        <v>0</v>
      </c>
      <c r="S351" s="27">
        <v>4.7700000000000005</v>
      </c>
    </row>
    <row r="352" spans="1:19">
      <c r="A352" t="s">
        <v>80</v>
      </c>
      <c r="B352" t="s">
        <v>664</v>
      </c>
      <c r="C352" t="s">
        <v>665</v>
      </c>
      <c r="D352" t="s">
        <v>2029</v>
      </c>
      <c r="E352" t="s">
        <v>2030</v>
      </c>
      <c r="F352" t="s">
        <v>2592</v>
      </c>
      <c r="G352" t="s">
        <v>2593</v>
      </c>
      <c r="H352" t="s">
        <v>2033</v>
      </c>
      <c r="I352" t="s">
        <v>2405</v>
      </c>
      <c r="J352" t="s">
        <v>162</v>
      </c>
      <c r="K352" s="62">
        <v>44742</v>
      </c>
      <c r="L352" t="s">
        <v>122</v>
      </c>
      <c r="M352" t="s">
        <v>1614</v>
      </c>
      <c r="N352" t="s">
        <v>1615</v>
      </c>
      <c r="O352">
        <v>1</v>
      </c>
      <c r="P352">
        <v>1</v>
      </c>
      <c r="Q352" s="27">
        <v>1.51</v>
      </c>
      <c r="R352" s="27">
        <v>0</v>
      </c>
      <c r="S352" s="27">
        <v>1.51</v>
      </c>
    </row>
    <row r="353" spans="1:19">
      <c r="A353" t="s">
        <v>80</v>
      </c>
      <c r="B353" t="s">
        <v>664</v>
      </c>
      <c r="C353" t="s">
        <v>665</v>
      </c>
      <c r="D353" t="s">
        <v>2029</v>
      </c>
      <c r="E353" t="s">
        <v>2030</v>
      </c>
      <c r="F353" t="s">
        <v>2592</v>
      </c>
      <c r="G353" t="s">
        <v>2593</v>
      </c>
      <c r="H353" t="s">
        <v>2033</v>
      </c>
      <c r="I353" t="s">
        <v>2405</v>
      </c>
      <c r="J353" t="s">
        <v>162</v>
      </c>
      <c r="K353" s="62">
        <v>44742</v>
      </c>
      <c r="L353" t="s">
        <v>122</v>
      </c>
      <c r="M353" t="s">
        <v>1551</v>
      </c>
      <c r="N353" t="s">
        <v>1552</v>
      </c>
      <c r="O353">
        <v>2</v>
      </c>
      <c r="P353">
        <v>2</v>
      </c>
      <c r="Q353" s="27">
        <v>3.02</v>
      </c>
      <c r="R353" s="27">
        <v>0</v>
      </c>
      <c r="S353" s="27">
        <v>3.02</v>
      </c>
    </row>
    <row r="354" spans="1:19">
      <c r="A354" t="s">
        <v>80</v>
      </c>
      <c r="B354" t="s">
        <v>664</v>
      </c>
      <c r="C354" t="s">
        <v>665</v>
      </c>
      <c r="D354" t="s">
        <v>2029</v>
      </c>
      <c r="E354" t="s">
        <v>2030</v>
      </c>
      <c r="F354" t="s">
        <v>2592</v>
      </c>
      <c r="G354" t="s">
        <v>2593</v>
      </c>
      <c r="H354" t="s">
        <v>2033</v>
      </c>
      <c r="I354" t="s">
        <v>2405</v>
      </c>
      <c r="J354" t="s">
        <v>162</v>
      </c>
      <c r="K354" s="62">
        <v>44742</v>
      </c>
      <c r="L354" t="s">
        <v>122</v>
      </c>
      <c r="M354" t="s">
        <v>1555</v>
      </c>
      <c r="N354" t="s">
        <v>1556</v>
      </c>
      <c r="O354">
        <v>2</v>
      </c>
      <c r="P354">
        <v>2</v>
      </c>
      <c r="Q354" s="27">
        <v>7.26</v>
      </c>
      <c r="R354" s="27">
        <v>0</v>
      </c>
      <c r="S354" s="27">
        <v>7.26</v>
      </c>
    </row>
    <row r="355" spans="1:19">
      <c r="A355" t="s">
        <v>80</v>
      </c>
      <c r="B355" t="s">
        <v>664</v>
      </c>
      <c r="C355" t="s">
        <v>665</v>
      </c>
      <c r="D355" t="s">
        <v>2029</v>
      </c>
      <c r="E355" t="s">
        <v>2030</v>
      </c>
      <c r="F355" t="s">
        <v>2592</v>
      </c>
      <c r="G355" t="s">
        <v>2593</v>
      </c>
      <c r="H355" t="s">
        <v>2033</v>
      </c>
      <c r="I355" t="s">
        <v>2405</v>
      </c>
      <c r="J355" t="s">
        <v>162</v>
      </c>
      <c r="K355" s="62">
        <v>44742</v>
      </c>
      <c r="L355" t="s">
        <v>122</v>
      </c>
      <c r="M355" t="s">
        <v>1557</v>
      </c>
      <c r="N355" t="s">
        <v>1558</v>
      </c>
      <c r="O355">
        <v>2</v>
      </c>
      <c r="P355">
        <v>2</v>
      </c>
      <c r="Q355" s="27">
        <v>2.6</v>
      </c>
      <c r="R355" s="27">
        <v>0</v>
      </c>
      <c r="S355" s="27">
        <v>2.6</v>
      </c>
    </row>
    <row r="356" spans="1:19">
      <c r="A356" t="s">
        <v>80</v>
      </c>
      <c r="B356" t="s">
        <v>664</v>
      </c>
      <c r="C356" t="s">
        <v>665</v>
      </c>
      <c r="D356" t="s">
        <v>2029</v>
      </c>
      <c r="E356" t="s">
        <v>2030</v>
      </c>
      <c r="F356" t="s">
        <v>2592</v>
      </c>
      <c r="G356" t="s">
        <v>2593</v>
      </c>
      <c r="H356" t="s">
        <v>2033</v>
      </c>
      <c r="I356" t="s">
        <v>2405</v>
      </c>
      <c r="J356" t="s">
        <v>162</v>
      </c>
      <c r="K356" s="62">
        <v>44742</v>
      </c>
      <c r="L356" t="s">
        <v>122</v>
      </c>
      <c r="M356" t="s">
        <v>1559</v>
      </c>
      <c r="N356" t="s">
        <v>1560</v>
      </c>
      <c r="O356">
        <v>1</v>
      </c>
      <c r="P356">
        <v>1</v>
      </c>
      <c r="Q356" s="27">
        <v>1.3</v>
      </c>
      <c r="R356" s="27">
        <v>0</v>
      </c>
      <c r="S356" s="27">
        <v>1.3</v>
      </c>
    </row>
    <row r="357" spans="1:19">
      <c r="A357" t="s">
        <v>80</v>
      </c>
      <c r="B357" t="s">
        <v>664</v>
      </c>
      <c r="C357" t="s">
        <v>665</v>
      </c>
      <c r="D357" t="s">
        <v>2029</v>
      </c>
      <c r="E357" t="s">
        <v>2030</v>
      </c>
      <c r="F357" t="s">
        <v>2592</v>
      </c>
      <c r="G357" t="s">
        <v>2593</v>
      </c>
      <c r="H357" t="s">
        <v>2033</v>
      </c>
      <c r="I357" t="s">
        <v>2405</v>
      </c>
      <c r="J357" t="s">
        <v>162</v>
      </c>
      <c r="K357" s="62">
        <v>44742</v>
      </c>
      <c r="L357" t="s">
        <v>122</v>
      </c>
      <c r="M357" t="s">
        <v>1714</v>
      </c>
      <c r="N357" t="s">
        <v>1715</v>
      </c>
      <c r="O357">
        <v>1</v>
      </c>
      <c r="P357">
        <v>1</v>
      </c>
      <c r="Q357" s="27">
        <v>4.29</v>
      </c>
      <c r="R357" s="27">
        <v>0</v>
      </c>
      <c r="S357" s="27">
        <v>4.29</v>
      </c>
    </row>
    <row r="358" spans="1:19">
      <c r="A358" t="s">
        <v>80</v>
      </c>
      <c r="B358" t="s">
        <v>664</v>
      </c>
      <c r="C358" t="s">
        <v>665</v>
      </c>
      <c r="D358" t="s">
        <v>2029</v>
      </c>
      <c r="E358" t="s">
        <v>2030</v>
      </c>
      <c r="F358" t="s">
        <v>2592</v>
      </c>
      <c r="G358" t="s">
        <v>2593</v>
      </c>
      <c r="H358" t="s">
        <v>2033</v>
      </c>
      <c r="I358" t="s">
        <v>2405</v>
      </c>
      <c r="J358" t="s">
        <v>162</v>
      </c>
      <c r="K358" s="62">
        <v>44742</v>
      </c>
      <c r="L358" t="s">
        <v>122</v>
      </c>
      <c r="M358" t="s">
        <v>1742</v>
      </c>
      <c r="N358" t="s">
        <v>1743</v>
      </c>
      <c r="O358">
        <v>8</v>
      </c>
      <c r="P358">
        <v>8</v>
      </c>
      <c r="Q358" s="27">
        <v>13.68</v>
      </c>
      <c r="R358" s="27">
        <v>0</v>
      </c>
      <c r="S358" s="27">
        <v>13.68</v>
      </c>
    </row>
    <row r="359" spans="1:19">
      <c r="A359" t="s">
        <v>80</v>
      </c>
      <c r="B359" t="s">
        <v>664</v>
      </c>
      <c r="C359" t="s">
        <v>665</v>
      </c>
      <c r="D359" t="s">
        <v>2029</v>
      </c>
      <c r="E359" t="s">
        <v>2030</v>
      </c>
      <c r="F359" t="s">
        <v>2592</v>
      </c>
      <c r="G359" t="s">
        <v>2593</v>
      </c>
      <c r="H359" t="s">
        <v>2033</v>
      </c>
      <c r="I359" t="s">
        <v>2405</v>
      </c>
      <c r="J359" t="s">
        <v>162</v>
      </c>
      <c r="K359" s="62">
        <v>44742</v>
      </c>
      <c r="L359" t="s">
        <v>122</v>
      </c>
      <c r="M359" t="s">
        <v>1734</v>
      </c>
      <c r="N359" t="s">
        <v>1735</v>
      </c>
      <c r="O359">
        <v>1</v>
      </c>
      <c r="P359">
        <v>1</v>
      </c>
      <c r="Q359" s="27">
        <v>5.74</v>
      </c>
      <c r="R359" s="27">
        <v>0</v>
      </c>
      <c r="S359" s="27">
        <v>5.74</v>
      </c>
    </row>
    <row r="360" spans="1:19">
      <c r="A360" t="s">
        <v>80</v>
      </c>
      <c r="B360" t="s">
        <v>664</v>
      </c>
      <c r="C360" t="s">
        <v>665</v>
      </c>
      <c r="D360" t="s">
        <v>2029</v>
      </c>
      <c r="E360" t="s">
        <v>2030</v>
      </c>
      <c r="F360" t="s">
        <v>2592</v>
      </c>
      <c r="G360" t="s">
        <v>2593</v>
      </c>
      <c r="H360" t="s">
        <v>2033</v>
      </c>
      <c r="I360" t="s">
        <v>2405</v>
      </c>
      <c r="J360" t="s">
        <v>162</v>
      </c>
      <c r="K360" s="62">
        <v>44742</v>
      </c>
      <c r="L360" t="s">
        <v>122</v>
      </c>
      <c r="M360" t="s">
        <v>1565</v>
      </c>
      <c r="N360" t="s">
        <v>1566</v>
      </c>
      <c r="O360">
        <v>3</v>
      </c>
      <c r="P360">
        <v>3</v>
      </c>
      <c r="Q360" s="27">
        <v>22.26</v>
      </c>
      <c r="R360" s="27">
        <v>0</v>
      </c>
      <c r="S360" s="27">
        <v>22.26</v>
      </c>
    </row>
    <row r="361" spans="1:19">
      <c r="A361" t="s">
        <v>80</v>
      </c>
      <c r="B361" t="s">
        <v>664</v>
      </c>
      <c r="C361" t="s">
        <v>665</v>
      </c>
      <c r="D361" t="s">
        <v>2029</v>
      </c>
      <c r="E361" t="s">
        <v>2030</v>
      </c>
      <c r="F361" t="s">
        <v>2592</v>
      </c>
      <c r="G361" t="s">
        <v>2593</v>
      </c>
      <c r="H361" t="s">
        <v>2033</v>
      </c>
      <c r="I361" t="s">
        <v>2405</v>
      </c>
      <c r="J361" t="s">
        <v>162</v>
      </c>
      <c r="K361" s="62">
        <v>44742</v>
      </c>
      <c r="L361" t="s">
        <v>122</v>
      </c>
      <c r="M361" t="s">
        <v>1567</v>
      </c>
      <c r="N361" t="s">
        <v>1568</v>
      </c>
      <c r="O361">
        <v>5</v>
      </c>
      <c r="P361">
        <v>5</v>
      </c>
      <c r="Q361" s="27">
        <v>13.3</v>
      </c>
      <c r="R361" s="27">
        <v>0</v>
      </c>
      <c r="S361" s="27">
        <v>13.3</v>
      </c>
    </row>
    <row r="362" spans="1:19">
      <c r="A362" t="s">
        <v>80</v>
      </c>
      <c r="B362" t="s">
        <v>664</v>
      </c>
      <c r="C362" t="s">
        <v>665</v>
      </c>
      <c r="D362" t="s">
        <v>2029</v>
      </c>
      <c r="E362" t="s">
        <v>2030</v>
      </c>
      <c r="F362" t="s">
        <v>2592</v>
      </c>
      <c r="G362" t="s">
        <v>2593</v>
      </c>
      <c r="H362" t="s">
        <v>2033</v>
      </c>
      <c r="I362" t="s">
        <v>2405</v>
      </c>
      <c r="J362" t="s">
        <v>162</v>
      </c>
      <c r="K362" s="62">
        <v>44742</v>
      </c>
      <c r="L362" t="s">
        <v>122</v>
      </c>
      <c r="M362" t="s">
        <v>1571</v>
      </c>
      <c r="N362" t="s">
        <v>1572</v>
      </c>
      <c r="O362">
        <v>10</v>
      </c>
      <c r="P362">
        <v>10</v>
      </c>
      <c r="Q362" s="27">
        <v>53.4</v>
      </c>
      <c r="R362" s="27">
        <v>0</v>
      </c>
      <c r="S362" s="27">
        <v>53.4</v>
      </c>
    </row>
    <row r="363" spans="1:19">
      <c r="A363" t="s">
        <v>80</v>
      </c>
      <c r="B363" t="s">
        <v>664</v>
      </c>
      <c r="C363" t="s">
        <v>665</v>
      </c>
      <c r="D363" t="s">
        <v>2029</v>
      </c>
      <c r="E363" t="s">
        <v>2030</v>
      </c>
      <c r="F363" t="s">
        <v>2592</v>
      </c>
      <c r="G363" t="s">
        <v>2593</v>
      </c>
      <c r="H363" t="s">
        <v>2033</v>
      </c>
      <c r="I363" t="s">
        <v>2405</v>
      </c>
      <c r="J363" t="s">
        <v>162</v>
      </c>
      <c r="K363" s="62">
        <v>44742</v>
      </c>
      <c r="L363" t="s">
        <v>122</v>
      </c>
      <c r="M363" t="s">
        <v>1636</v>
      </c>
      <c r="N363" t="s">
        <v>1637</v>
      </c>
      <c r="O363">
        <v>1</v>
      </c>
      <c r="P363">
        <v>1</v>
      </c>
      <c r="Q363" s="27">
        <v>9.0400000000000009</v>
      </c>
      <c r="R363" s="27">
        <v>0</v>
      </c>
      <c r="S363" s="27">
        <v>9.0400000000000009</v>
      </c>
    </row>
    <row r="364" spans="1:19">
      <c r="A364" t="s">
        <v>80</v>
      </c>
      <c r="B364" t="s">
        <v>664</v>
      </c>
      <c r="C364" t="s">
        <v>665</v>
      </c>
      <c r="D364" t="s">
        <v>2029</v>
      </c>
      <c r="E364" t="s">
        <v>2030</v>
      </c>
      <c r="F364" t="s">
        <v>2592</v>
      </c>
      <c r="G364" t="s">
        <v>2593</v>
      </c>
      <c r="H364" t="s">
        <v>2033</v>
      </c>
      <c r="I364" t="s">
        <v>2405</v>
      </c>
      <c r="J364" t="s">
        <v>162</v>
      </c>
      <c r="K364" s="62">
        <v>44742</v>
      </c>
      <c r="L364" t="s">
        <v>122</v>
      </c>
      <c r="M364" t="s">
        <v>1606</v>
      </c>
      <c r="N364" t="s">
        <v>1607</v>
      </c>
      <c r="O364">
        <v>2</v>
      </c>
      <c r="P364">
        <v>2</v>
      </c>
      <c r="Q364" s="27">
        <v>4.68</v>
      </c>
      <c r="R364" s="27">
        <v>0</v>
      </c>
      <c r="S364" s="27">
        <v>4.68</v>
      </c>
    </row>
    <row r="365" spans="1:19">
      <c r="A365" t="s">
        <v>80</v>
      </c>
      <c r="B365" t="s">
        <v>664</v>
      </c>
      <c r="C365" t="s">
        <v>665</v>
      </c>
      <c r="D365" t="s">
        <v>2029</v>
      </c>
      <c r="E365" t="s">
        <v>2030</v>
      </c>
      <c r="F365" t="s">
        <v>2592</v>
      </c>
      <c r="G365" t="s">
        <v>2593</v>
      </c>
      <c r="H365" t="s">
        <v>2033</v>
      </c>
      <c r="I365" t="s">
        <v>2405</v>
      </c>
      <c r="J365" t="s">
        <v>162</v>
      </c>
      <c r="K365" s="62">
        <v>44742</v>
      </c>
      <c r="L365" t="s">
        <v>122</v>
      </c>
      <c r="M365" t="s">
        <v>1644</v>
      </c>
      <c r="N365" t="s">
        <v>1645</v>
      </c>
      <c r="O365">
        <v>1</v>
      </c>
      <c r="P365">
        <v>1</v>
      </c>
      <c r="Q365" s="27">
        <v>3.85</v>
      </c>
      <c r="R365" s="27">
        <v>0</v>
      </c>
      <c r="S365" s="27">
        <v>3.85</v>
      </c>
    </row>
    <row r="366" spans="1:19">
      <c r="A366" t="s">
        <v>80</v>
      </c>
      <c r="B366" t="s">
        <v>664</v>
      </c>
      <c r="C366" t="s">
        <v>665</v>
      </c>
      <c r="D366" t="s">
        <v>2029</v>
      </c>
      <c r="E366" t="s">
        <v>2030</v>
      </c>
      <c r="F366" t="s">
        <v>2592</v>
      </c>
      <c r="G366" t="s">
        <v>2593</v>
      </c>
      <c r="H366" t="s">
        <v>2033</v>
      </c>
      <c r="I366" t="s">
        <v>2405</v>
      </c>
      <c r="J366" t="s">
        <v>162</v>
      </c>
      <c r="K366" s="62">
        <v>44742</v>
      </c>
      <c r="L366" t="s">
        <v>122</v>
      </c>
      <c r="M366" t="s">
        <v>1646</v>
      </c>
      <c r="N366" t="s">
        <v>1647</v>
      </c>
      <c r="O366">
        <v>2</v>
      </c>
      <c r="P366">
        <v>2</v>
      </c>
      <c r="Q366" s="27">
        <v>19.36</v>
      </c>
      <c r="R366" s="27">
        <v>0</v>
      </c>
      <c r="S366" s="27">
        <v>19.36</v>
      </c>
    </row>
    <row r="367" spans="1:19">
      <c r="A367" t="s">
        <v>80</v>
      </c>
      <c r="B367" t="s">
        <v>664</v>
      </c>
      <c r="C367" t="s">
        <v>665</v>
      </c>
      <c r="D367" t="s">
        <v>2029</v>
      </c>
      <c r="E367" t="s">
        <v>2030</v>
      </c>
      <c r="F367" t="s">
        <v>2592</v>
      </c>
      <c r="G367" t="s">
        <v>2593</v>
      </c>
      <c r="H367" t="s">
        <v>2033</v>
      </c>
      <c r="I367" t="s">
        <v>2405</v>
      </c>
      <c r="J367" t="s">
        <v>162</v>
      </c>
      <c r="K367" s="62">
        <v>44742</v>
      </c>
      <c r="L367" t="s">
        <v>122</v>
      </c>
      <c r="M367" t="s">
        <v>1694</v>
      </c>
      <c r="N367" t="s">
        <v>1695</v>
      </c>
      <c r="O367">
        <v>2</v>
      </c>
      <c r="P367">
        <v>2</v>
      </c>
      <c r="Q367" s="27">
        <v>22.82</v>
      </c>
      <c r="R367" s="27">
        <v>0</v>
      </c>
      <c r="S367" s="27">
        <v>22.82</v>
      </c>
    </row>
    <row r="368" spans="1:19">
      <c r="A368" t="s">
        <v>80</v>
      </c>
      <c r="B368" t="s">
        <v>1746</v>
      </c>
      <c r="C368" t="s">
        <v>1747</v>
      </c>
      <c r="D368" t="s">
        <v>2029</v>
      </c>
      <c r="E368" t="s">
        <v>2030</v>
      </c>
      <c r="F368" t="s">
        <v>2592</v>
      </c>
      <c r="G368" t="s">
        <v>2593</v>
      </c>
      <c r="H368" t="s">
        <v>2033</v>
      </c>
      <c r="I368" t="s">
        <v>2604</v>
      </c>
      <c r="J368" t="s">
        <v>162</v>
      </c>
      <c r="K368" s="62">
        <v>44742</v>
      </c>
      <c r="L368" t="s">
        <v>122</v>
      </c>
      <c r="M368" t="s">
        <v>372</v>
      </c>
      <c r="N368" t="s">
        <v>373</v>
      </c>
      <c r="O368">
        <v>1</v>
      </c>
      <c r="P368">
        <v>1</v>
      </c>
      <c r="Q368" s="27">
        <v>1.68</v>
      </c>
      <c r="R368" s="27">
        <v>0</v>
      </c>
      <c r="S368" s="27">
        <v>1.68</v>
      </c>
    </row>
    <row r="369" spans="1:19">
      <c r="A369" t="s">
        <v>80</v>
      </c>
      <c r="B369" t="s">
        <v>1746</v>
      </c>
      <c r="C369" t="s">
        <v>1747</v>
      </c>
      <c r="D369" t="s">
        <v>2029</v>
      </c>
      <c r="E369" t="s">
        <v>2030</v>
      </c>
      <c r="F369" t="s">
        <v>2592</v>
      </c>
      <c r="G369" t="s">
        <v>2593</v>
      </c>
      <c r="H369" t="s">
        <v>2033</v>
      </c>
      <c r="I369" t="s">
        <v>2604</v>
      </c>
      <c r="J369" t="s">
        <v>162</v>
      </c>
      <c r="K369" s="62">
        <v>44742</v>
      </c>
      <c r="L369" t="s">
        <v>122</v>
      </c>
      <c r="M369" t="s">
        <v>1529</v>
      </c>
      <c r="N369" t="s">
        <v>1530</v>
      </c>
      <c r="O369">
        <v>1</v>
      </c>
      <c r="P369">
        <v>1</v>
      </c>
      <c r="Q369" s="27">
        <v>4.38</v>
      </c>
      <c r="R369" s="27">
        <v>0</v>
      </c>
      <c r="S369" s="27">
        <v>4.38</v>
      </c>
    </row>
    <row r="370" spans="1:19">
      <c r="A370" t="s">
        <v>80</v>
      </c>
      <c r="B370" t="s">
        <v>1746</v>
      </c>
      <c r="C370" t="s">
        <v>1747</v>
      </c>
      <c r="D370" t="s">
        <v>2029</v>
      </c>
      <c r="E370" t="s">
        <v>2030</v>
      </c>
      <c r="F370" t="s">
        <v>2592</v>
      </c>
      <c r="G370" t="s">
        <v>2593</v>
      </c>
      <c r="H370" t="s">
        <v>2033</v>
      </c>
      <c r="I370" t="s">
        <v>2604</v>
      </c>
      <c r="J370" t="s">
        <v>162</v>
      </c>
      <c r="K370" s="62">
        <v>44742</v>
      </c>
      <c r="L370" t="s">
        <v>122</v>
      </c>
      <c r="M370" t="s">
        <v>1531</v>
      </c>
      <c r="N370" t="s">
        <v>1532</v>
      </c>
      <c r="O370">
        <v>0</v>
      </c>
      <c r="P370">
        <v>1</v>
      </c>
      <c r="Q370" s="27">
        <v>0</v>
      </c>
      <c r="R370" s="27">
        <v>0</v>
      </c>
      <c r="S370" s="27">
        <v>0</v>
      </c>
    </row>
    <row r="371" spans="1:19">
      <c r="A371" t="s">
        <v>80</v>
      </c>
      <c r="B371" t="s">
        <v>1746</v>
      </c>
      <c r="C371" t="s">
        <v>1747</v>
      </c>
      <c r="D371" t="s">
        <v>2029</v>
      </c>
      <c r="E371" t="s">
        <v>2030</v>
      </c>
      <c r="F371" t="s">
        <v>2592</v>
      </c>
      <c r="G371" t="s">
        <v>2593</v>
      </c>
      <c r="H371" t="s">
        <v>2033</v>
      </c>
      <c r="I371" t="s">
        <v>2604</v>
      </c>
      <c r="J371" t="s">
        <v>162</v>
      </c>
      <c r="K371" s="62">
        <v>44742</v>
      </c>
      <c r="L371" t="s">
        <v>122</v>
      </c>
      <c r="M371" t="s">
        <v>984</v>
      </c>
      <c r="N371" t="s">
        <v>985</v>
      </c>
      <c r="O371">
        <v>1</v>
      </c>
      <c r="P371">
        <v>1</v>
      </c>
      <c r="Q371" s="27">
        <v>1.52</v>
      </c>
      <c r="R371" s="27">
        <v>0</v>
      </c>
      <c r="S371" s="27">
        <v>1.52</v>
      </c>
    </row>
    <row r="372" spans="1:19">
      <c r="A372" t="s">
        <v>80</v>
      </c>
      <c r="B372" t="s">
        <v>1746</v>
      </c>
      <c r="C372" t="s">
        <v>1747</v>
      </c>
      <c r="D372" t="s">
        <v>2029</v>
      </c>
      <c r="E372" t="s">
        <v>2030</v>
      </c>
      <c r="F372" t="s">
        <v>2592</v>
      </c>
      <c r="G372" t="s">
        <v>2593</v>
      </c>
      <c r="H372" t="s">
        <v>2033</v>
      </c>
      <c r="I372" t="s">
        <v>2604</v>
      </c>
      <c r="J372" t="s">
        <v>162</v>
      </c>
      <c r="K372" s="62">
        <v>44742</v>
      </c>
      <c r="L372" t="s">
        <v>122</v>
      </c>
      <c r="M372" t="s">
        <v>1580</v>
      </c>
      <c r="N372" t="s">
        <v>1581</v>
      </c>
      <c r="O372">
        <v>1</v>
      </c>
      <c r="P372">
        <v>1</v>
      </c>
      <c r="Q372" s="27">
        <v>1.97</v>
      </c>
      <c r="R372" s="27">
        <v>0</v>
      </c>
      <c r="S372" s="27">
        <v>1.97</v>
      </c>
    </row>
    <row r="373" spans="1:19">
      <c r="A373" t="s">
        <v>80</v>
      </c>
      <c r="B373" t="s">
        <v>1746</v>
      </c>
      <c r="C373" t="s">
        <v>1747</v>
      </c>
      <c r="D373" t="s">
        <v>2029</v>
      </c>
      <c r="E373" t="s">
        <v>2030</v>
      </c>
      <c r="F373" t="s">
        <v>2592</v>
      </c>
      <c r="G373" t="s">
        <v>2593</v>
      </c>
      <c r="H373" t="s">
        <v>2033</v>
      </c>
      <c r="I373" t="s">
        <v>2604</v>
      </c>
      <c r="J373" t="s">
        <v>162</v>
      </c>
      <c r="K373" s="62">
        <v>44742</v>
      </c>
      <c r="L373" t="s">
        <v>122</v>
      </c>
      <c r="M373" t="s">
        <v>1539</v>
      </c>
      <c r="N373" t="s">
        <v>1540</v>
      </c>
      <c r="O373">
        <v>1</v>
      </c>
      <c r="P373">
        <v>1</v>
      </c>
      <c r="Q373" s="27">
        <v>1.79</v>
      </c>
      <c r="R373" s="27">
        <v>0</v>
      </c>
      <c r="S373" s="27">
        <v>1.79</v>
      </c>
    </row>
    <row r="374" spans="1:19">
      <c r="A374" t="s">
        <v>80</v>
      </c>
      <c r="B374" t="s">
        <v>1746</v>
      </c>
      <c r="C374" t="s">
        <v>1747</v>
      </c>
      <c r="D374" t="s">
        <v>2029</v>
      </c>
      <c r="E374" t="s">
        <v>2030</v>
      </c>
      <c r="F374" t="s">
        <v>2592</v>
      </c>
      <c r="G374" t="s">
        <v>2593</v>
      </c>
      <c r="H374" t="s">
        <v>2033</v>
      </c>
      <c r="I374" t="s">
        <v>2604</v>
      </c>
      <c r="J374" t="s">
        <v>162</v>
      </c>
      <c r="K374" s="62">
        <v>44742</v>
      </c>
      <c r="L374" t="s">
        <v>122</v>
      </c>
      <c r="M374" t="s">
        <v>1541</v>
      </c>
      <c r="N374" t="s">
        <v>1542</v>
      </c>
      <c r="O374">
        <v>1</v>
      </c>
      <c r="P374">
        <v>1</v>
      </c>
      <c r="Q374" s="27">
        <v>1.42</v>
      </c>
      <c r="R374" s="27">
        <v>0</v>
      </c>
      <c r="S374" s="27">
        <v>1.42</v>
      </c>
    </row>
    <row r="375" spans="1:19">
      <c r="A375" t="s">
        <v>80</v>
      </c>
      <c r="B375" t="s">
        <v>1746</v>
      </c>
      <c r="C375" t="s">
        <v>1747</v>
      </c>
      <c r="D375" t="s">
        <v>2029</v>
      </c>
      <c r="E375" t="s">
        <v>2030</v>
      </c>
      <c r="F375" t="s">
        <v>2592</v>
      </c>
      <c r="G375" t="s">
        <v>2593</v>
      </c>
      <c r="H375" t="s">
        <v>2033</v>
      </c>
      <c r="I375" t="s">
        <v>2604</v>
      </c>
      <c r="J375" t="s">
        <v>162</v>
      </c>
      <c r="K375" s="62">
        <v>44742</v>
      </c>
      <c r="L375" t="s">
        <v>122</v>
      </c>
      <c r="M375" t="s">
        <v>1543</v>
      </c>
      <c r="N375" t="s">
        <v>1544</v>
      </c>
      <c r="O375">
        <v>1</v>
      </c>
      <c r="P375">
        <v>1</v>
      </c>
      <c r="Q375" s="27">
        <v>1.3</v>
      </c>
      <c r="R375" s="27">
        <v>0</v>
      </c>
      <c r="S375" s="27">
        <v>1.3</v>
      </c>
    </row>
    <row r="376" spans="1:19">
      <c r="A376" t="s">
        <v>80</v>
      </c>
      <c r="B376" t="s">
        <v>1746</v>
      </c>
      <c r="C376" t="s">
        <v>1747</v>
      </c>
      <c r="D376" t="s">
        <v>2029</v>
      </c>
      <c r="E376" t="s">
        <v>2030</v>
      </c>
      <c r="F376" t="s">
        <v>2592</v>
      </c>
      <c r="G376" t="s">
        <v>2593</v>
      </c>
      <c r="H376" t="s">
        <v>2033</v>
      </c>
      <c r="I376" t="s">
        <v>2604</v>
      </c>
      <c r="J376" t="s">
        <v>162</v>
      </c>
      <c r="K376" s="62">
        <v>44742</v>
      </c>
      <c r="L376" t="s">
        <v>122</v>
      </c>
      <c r="M376" t="s">
        <v>1584</v>
      </c>
      <c r="N376" t="s">
        <v>1585</v>
      </c>
      <c r="O376">
        <v>1</v>
      </c>
      <c r="P376">
        <v>1</v>
      </c>
      <c r="Q376" s="27">
        <v>1.59</v>
      </c>
      <c r="R376" s="27">
        <v>0</v>
      </c>
      <c r="S376" s="27">
        <v>1.59</v>
      </c>
    </row>
    <row r="377" spans="1:19">
      <c r="A377" t="s">
        <v>80</v>
      </c>
      <c r="B377" t="s">
        <v>1746</v>
      </c>
      <c r="C377" t="s">
        <v>1747</v>
      </c>
      <c r="D377" t="s">
        <v>2029</v>
      </c>
      <c r="E377" t="s">
        <v>2030</v>
      </c>
      <c r="F377" t="s">
        <v>2592</v>
      </c>
      <c r="G377" t="s">
        <v>2593</v>
      </c>
      <c r="H377" t="s">
        <v>2033</v>
      </c>
      <c r="I377" t="s">
        <v>2604</v>
      </c>
      <c r="J377" t="s">
        <v>162</v>
      </c>
      <c r="K377" s="62">
        <v>44742</v>
      </c>
      <c r="L377" t="s">
        <v>122</v>
      </c>
      <c r="M377" t="s">
        <v>1614</v>
      </c>
      <c r="N377" t="s">
        <v>1615</v>
      </c>
      <c r="O377">
        <v>1</v>
      </c>
      <c r="P377">
        <v>1</v>
      </c>
      <c r="Q377" s="27">
        <v>1.51</v>
      </c>
      <c r="R377" s="27">
        <v>0</v>
      </c>
      <c r="S377" s="27">
        <v>1.51</v>
      </c>
    </row>
    <row r="378" spans="1:19">
      <c r="A378" t="s">
        <v>80</v>
      </c>
      <c r="B378" t="s">
        <v>1746</v>
      </c>
      <c r="C378" t="s">
        <v>1747</v>
      </c>
      <c r="D378" t="s">
        <v>2029</v>
      </c>
      <c r="E378" t="s">
        <v>2030</v>
      </c>
      <c r="F378" t="s">
        <v>2592</v>
      </c>
      <c r="G378" t="s">
        <v>2593</v>
      </c>
      <c r="H378" t="s">
        <v>2033</v>
      </c>
      <c r="I378" t="s">
        <v>2604</v>
      </c>
      <c r="J378" t="s">
        <v>162</v>
      </c>
      <c r="K378" s="62">
        <v>44742</v>
      </c>
      <c r="L378" t="s">
        <v>122</v>
      </c>
      <c r="M378" t="s">
        <v>1557</v>
      </c>
      <c r="N378" t="s">
        <v>1558</v>
      </c>
      <c r="O378">
        <v>1</v>
      </c>
      <c r="P378">
        <v>1</v>
      </c>
      <c r="Q378" s="27">
        <v>1.3</v>
      </c>
      <c r="R378" s="27">
        <v>0</v>
      </c>
      <c r="S378" s="27">
        <v>1.3</v>
      </c>
    </row>
    <row r="379" spans="1:19">
      <c r="A379" t="s">
        <v>80</v>
      </c>
      <c r="B379" t="s">
        <v>1746</v>
      </c>
      <c r="C379" t="s">
        <v>1747</v>
      </c>
      <c r="D379" t="s">
        <v>2029</v>
      </c>
      <c r="E379" t="s">
        <v>2030</v>
      </c>
      <c r="F379" t="s">
        <v>2592</v>
      </c>
      <c r="G379" t="s">
        <v>2593</v>
      </c>
      <c r="H379" t="s">
        <v>2033</v>
      </c>
      <c r="I379" t="s">
        <v>2604</v>
      </c>
      <c r="J379" t="s">
        <v>162</v>
      </c>
      <c r="K379" s="62">
        <v>44742</v>
      </c>
      <c r="L379" t="s">
        <v>122</v>
      </c>
      <c r="M379" t="s">
        <v>1559</v>
      </c>
      <c r="N379" t="s">
        <v>1560</v>
      </c>
      <c r="O379">
        <v>1</v>
      </c>
      <c r="P379">
        <v>1</v>
      </c>
      <c r="Q379" s="27">
        <v>1.3</v>
      </c>
      <c r="R379" s="27">
        <v>0</v>
      </c>
      <c r="S379" s="27">
        <v>1.3</v>
      </c>
    </row>
    <row r="380" spans="1:19">
      <c r="A380" t="s">
        <v>80</v>
      </c>
      <c r="B380" t="s">
        <v>1746</v>
      </c>
      <c r="C380" t="s">
        <v>1747</v>
      </c>
      <c r="D380" t="s">
        <v>2029</v>
      </c>
      <c r="E380" t="s">
        <v>2030</v>
      </c>
      <c r="F380" t="s">
        <v>2592</v>
      </c>
      <c r="G380" t="s">
        <v>2593</v>
      </c>
      <c r="H380" t="s">
        <v>2033</v>
      </c>
      <c r="I380" t="s">
        <v>2604</v>
      </c>
      <c r="J380" t="s">
        <v>162</v>
      </c>
      <c r="K380" s="62">
        <v>44742</v>
      </c>
      <c r="L380" t="s">
        <v>122</v>
      </c>
      <c r="M380" t="s">
        <v>1561</v>
      </c>
      <c r="N380" t="s">
        <v>1562</v>
      </c>
      <c r="O380">
        <v>1</v>
      </c>
      <c r="P380">
        <v>1</v>
      </c>
      <c r="Q380" s="27">
        <v>1.3</v>
      </c>
      <c r="R380" s="27">
        <v>0</v>
      </c>
      <c r="S380" s="27">
        <v>1.3</v>
      </c>
    </row>
    <row r="381" spans="1:19">
      <c r="A381" t="s">
        <v>80</v>
      </c>
      <c r="B381" t="s">
        <v>1746</v>
      </c>
      <c r="C381" t="s">
        <v>1747</v>
      </c>
      <c r="D381" t="s">
        <v>2029</v>
      </c>
      <c r="E381" t="s">
        <v>2030</v>
      </c>
      <c r="F381" t="s">
        <v>2592</v>
      </c>
      <c r="G381" t="s">
        <v>2593</v>
      </c>
      <c r="H381" t="s">
        <v>2033</v>
      </c>
      <c r="I381" t="s">
        <v>2604</v>
      </c>
      <c r="J381" t="s">
        <v>162</v>
      </c>
      <c r="K381" s="62">
        <v>44742</v>
      </c>
      <c r="L381" t="s">
        <v>122</v>
      </c>
      <c r="M381" t="s">
        <v>424</v>
      </c>
      <c r="N381" t="s">
        <v>425</v>
      </c>
      <c r="O381">
        <v>1</v>
      </c>
      <c r="P381">
        <v>1</v>
      </c>
      <c r="Q381" s="27">
        <v>1.62</v>
      </c>
      <c r="R381" s="27">
        <v>0</v>
      </c>
      <c r="S381" s="27">
        <v>1.62</v>
      </c>
    </row>
    <row r="382" spans="1:19">
      <c r="A382" t="s">
        <v>80</v>
      </c>
      <c r="B382" t="s">
        <v>1746</v>
      </c>
      <c r="C382" t="s">
        <v>1747</v>
      </c>
      <c r="D382" t="s">
        <v>2029</v>
      </c>
      <c r="E382" t="s">
        <v>2030</v>
      </c>
      <c r="F382" t="s">
        <v>2592</v>
      </c>
      <c r="G382" t="s">
        <v>2593</v>
      </c>
      <c r="H382" t="s">
        <v>2033</v>
      </c>
      <c r="I382" t="s">
        <v>2604</v>
      </c>
      <c r="J382" t="s">
        <v>162</v>
      </c>
      <c r="K382" s="62">
        <v>44742</v>
      </c>
      <c r="L382" t="s">
        <v>122</v>
      </c>
      <c r="M382" t="s">
        <v>1567</v>
      </c>
      <c r="N382" t="s">
        <v>1568</v>
      </c>
      <c r="O382">
        <v>1</v>
      </c>
      <c r="P382">
        <v>1</v>
      </c>
      <c r="Q382" s="27">
        <v>2.66</v>
      </c>
      <c r="R382" s="27">
        <v>0</v>
      </c>
      <c r="S382" s="27">
        <v>2.66</v>
      </c>
    </row>
    <row r="383" spans="1:19">
      <c r="A383" t="s">
        <v>80</v>
      </c>
      <c r="B383" t="s">
        <v>1746</v>
      </c>
      <c r="C383" t="s">
        <v>1747</v>
      </c>
      <c r="D383" t="s">
        <v>2029</v>
      </c>
      <c r="E383" t="s">
        <v>2030</v>
      </c>
      <c r="F383" t="s">
        <v>2592</v>
      </c>
      <c r="G383" t="s">
        <v>2593</v>
      </c>
      <c r="H383" t="s">
        <v>2033</v>
      </c>
      <c r="I383" t="s">
        <v>2604</v>
      </c>
      <c r="J383" t="s">
        <v>162</v>
      </c>
      <c r="K383" s="62">
        <v>44742</v>
      </c>
      <c r="L383" t="s">
        <v>122</v>
      </c>
      <c r="M383" t="s">
        <v>1571</v>
      </c>
      <c r="N383" t="s">
        <v>1572</v>
      </c>
      <c r="O383">
        <v>1</v>
      </c>
      <c r="P383">
        <v>1</v>
      </c>
      <c r="Q383" s="27">
        <v>5.34</v>
      </c>
      <c r="R383" s="27">
        <v>0</v>
      </c>
      <c r="S383" s="27">
        <v>5.34</v>
      </c>
    </row>
    <row r="384" spans="1:19">
      <c r="A384" t="s">
        <v>80</v>
      </c>
      <c r="B384" t="s">
        <v>1746</v>
      </c>
      <c r="C384" t="s">
        <v>1747</v>
      </c>
      <c r="D384" t="s">
        <v>2029</v>
      </c>
      <c r="E384" t="s">
        <v>2030</v>
      </c>
      <c r="F384" t="s">
        <v>2592</v>
      </c>
      <c r="G384" t="s">
        <v>2593</v>
      </c>
      <c r="H384" t="s">
        <v>2033</v>
      </c>
      <c r="I384" t="s">
        <v>2604</v>
      </c>
      <c r="J384" t="s">
        <v>162</v>
      </c>
      <c r="K384" s="62">
        <v>44742</v>
      </c>
      <c r="L384" t="s">
        <v>122</v>
      </c>
      <c r="M384" t="s">
        <v>1525</v>
      </c>
      <c r="N384" t="s">
        <v>1526</v>
      </c>
      <c r="O384">
        <v>1</v>
      </c>
      <c r="P384">
        <v>1</v>
      </c>
      <c r="Q384" s="27">
        <v>0.49</v>
      </c>
      <c r="R384" s="27">
        <v>0</v>
      </c>
      <c r="S384" s="27">
        <v>0.49</v>
      </c>
    </row>
    <row r="385" spans="1:19">
      <c r="A385" t="s">
        <v>80</v>
      </c>
      <c r="B385" t="s">
        <v>1746</v>
      </c>
      <c r="C385" t="s">
        <v>1747</v>
      </c>
      <c r="D385" t="s">
        <v>2029</v>
      </c>
      <c r="E385" t="s">
        <v>2030</v>
      </c>
      <c r="F385" t="s">
        <v>2592</v>
      </c>
      <c r="G385" t="s">
        <v>2593</v>
      </c>
      <c r="H385" t="s">
        <v>2033</v>
      </c>
      <c r="I385" t="s">
        <v>2604</v>
      </c>
      <c r="J385" t="s">
        <v>162</v>
      </c>
      <c r="K385" s="62">
        <v>44742</v>
      </c>
      <c r="L385" t="s">
        <v>122</v>
      </c>
      <c r="M385" t="s">
        <v>372</v>
      </c>
      <c r="N385" t="s">
        <v>373</v>
      </c>
      <c r="O385">
        <v>1</v>
      </c>
      <c r="P385">
        <v>1</v>
      </c>
      <c r="Q385" s="27">
        <v>1.68</v>
      </c>
      <c r="R385" s="27">
        <v>0</v>
      </c>
      <c r="S385" s="27">
        <v>1.68</v>
      </c>
    </row>
    <row r="386" spans="1:19">
      <c r="A386" t="s">
        <v>80</v>
      </c>
      <c r="B386" t="s">
        <v>1746</v>
      </c>
      <c r="C386" t="s">
        <v>1747</v>
      </c>
      <c r="D386" t="s">
        <v>2029</v>
      </c>
      <c r="E386" t="s">
        <v>2030</v>
      </c>
      <c r="F386" t="s">
        <v>2592</v>
      </c>
      <c r="G386" t="s">
        <v>2593</v>
      </c>
      <c r="H386" t="s">
        <v>2033</v>
      </c>
      <c r="I386" t="s">
        <v>2604</v>
      </c>
      <c r="J386" t="s">
        <v>162</v>
      </c>
      <c r="K386" s="62">
        <v>44742</v>
      </c>
      <c r="L386" t="s">
        <v>122</v>
      </c>
      <c r="M386" t="s">
        <v>1529</v>
      </c>
      <c r="N386" t="s">
        <v>1530</v>
      </c>
      <c r="O386">
        <v>2</v>
      </c>
      <c r="P386">
        <v>2</v>
      </c>
      <c r="Q386" s="27">
        <v>8.76</v>
      </c>
      <c r="R386" s="27">
        <v>0</v>
      </c>
      <c r="S386" s="27">
        <v>8.76</v>
      </c>
    </row>
    <row r="387" spans="1:19">
      <c r="A387" t="s">
        <v>80</v>
      </c>
      <c r="B387" t="s">
        <v>1746</v>
      </c>
      <c r="C387" t="s">
        <v>1747</v>
      </c>
      <c r="D387" t="s">
        <v>2029</v>
      </c>
      <c r="E387" t="s">
        <v>2030</v>
      </c>
      <c r="F387" t="s">
        <v>2592</v>
      </c>
      <c r="G387" t="s">
        <v>2593</v>
      </c>
      <c r="H387" t="s">
        <v>2033</v>
      </c>
      <c r="I387" t="s">
        <v>2604</v>
      </c>
      <c r="J387" t="s">
        <v>162</v>
      </c>
      <c r="K387" s="62">
        <v>44742</v>
      </c>
      <c r="L387" t="s">
        <v>122</v>
      </c>
      <c r="M387" t="s">
        <v>1531</v>
      </c>
      <c r="N387" t="s">
        <v>1532</v>
      </c>
      <c r="O387">
        <v>2</v>
      </c>
      <c r="P387">
        <v>2</v>
      </c>
      <c r="Q387" s="27">
        <v>3.8000000000000003</v>
      </c>
      <c r="R387" s="27">
        <v>0</v>
      </c>
      <c r="S387" s="27">
        <v>3.8000000000000003</v>
      </c>
    </row>
    <row r="388" spans="1:19">
      <c r="A388" t="s">
        <v>80</v>
      </c>
      <c r="B388" t="s">
        <v>1746</v>
      </c>
      <c r="C388" t="s">
        <v>1747</v>
      </c>
      <c r="D388" t="s">
        <v>2029</v>
      </c>
      <c r="E388" t="s">
        <v>2030</v>
      </c>
      <c r="F388" t="s">
        <v>2592</v>
      </c>
      <c r="G388" t="s">
        <v>2593</v>
      </c>
      <c r="H388" t="s">
        <v>2033</v>
      </c>
      <c r="I388" t="s">
        <v>2604</v>
      </c>
      <c r="J388" t="s">
        <v>162</v>
      </c>
      <c r="K388" s="62">
        <v>44742</v>
      </c>
      <c r="L388" t="s">
        <v>122</v>
      </c>
      <c r="M388" t="s">
        <v>808</v>
      </c>
      <c r="N388" t="s">
        <v>809</v>
      </c>
      <c r="O388">
        <v>2</v>
      </c>
      <c r="P388">
        <v>2</v>
      </c>
      <c r="Q388" s="27">
        <v>11.6</v>
      </c>
      <c r="R388" s="27">
        <v>0</v>
      </c>
      <c r="S388" s="27">
        <v>11.6</v>
      </c>
    </row>
    <row r="389" spans="1:19">
      <c r="A389" t="s">
        <v>80</v>
      </c>
      <c r="B389" t="s">
        <v>1746</v>
      </c>
      <c r="C389" t="s">
        <v>1747</v>
      </c>
      <c r="D389" t="s">
        <v>2029</v>
      </c>
      <c r="E389" t="s">
        <v>2030</v>
      </c>
      <c r="F389" t="s">
        <v>2592</v>
      </c>
      <c r="G389" t="s">
        <v>2593</v>
      </c>
      <c r="H389" t="s">
        <v>2033</v>
      </c>
      <c r="I389" t="s">
        <v>2604</v>
      </c>
      <c r="J389" t="s">
        <v>162</v>
      </c>
      <c r="K389" s="62">
        <v>44742</v>
      </c>
      <c r="L389" t="s">
        <v>122</v>
      </c>
      <c r="M389" t="s">
        <v>810</v>
      </c>
      <c r="N389" t="s">
        <v>811</v>
      </c>
      <c r="O389">
        <v>2</v>
      </c>
      <c r="P389">
        <v>2</v>
      </c>
      <c r="Q389" s="27">
        <v>10.040000000000001</v>
      </c>
      <c r="R389" s="27">
        <v>0</v>
      </c>
      <c r="S389" s="27">
        <v>10.040000000000001</v>
      </c>
    </row>
    <row r="390" spans="1:19">
      <c r="A390" t="s">
        <v>80</v>
      </c>
      <c r="B390" t="s">
        <v>1746</v>
      </c>
      <c r="C390" t="s">
        <v>1747</v>
      </c>
      <c r="D390" t="s">
        <v>2029</v>
      </c>
      <c r="E390" t="s">
        <v>2030</v>
      </c>
      <c r="F390" t="s">
        <v>2592</v>
      </c>
      <c r="G390" t="s">
        <v>2593</v>
      </c>
      <c r="H390" t="s">
        <v>2033</v>
      </c>
      <c r="I390" t="s">
        <v>2604</v>
      </c>
      <c r="J390" t="s">
        <v>162</v>
      </c>
      <c r="K390" s="62">
        <v>44742</v>
      </c>
      <c r="L390" t="s">
        <v>122</v>
      </c>
      <c r="M390" t="s">
        <v>1580</v>
      </c>
      <c r="N390" t="s">
        <v>1581</v>
      </c>
      <c r="O390">
        <v>1</v>
      </c>
      <c r="P390">
        <v>1</v>
      </c>
      <c r="Q390" s="27">
        <v>1.97</v>
      </c>
      <c r="R390" s="27">
        <v>0</v>
      </c>
      <c r="S390" s="27">
        <v>1.97</v>
      </c>
    </row>
    <row r="391" spans="1:19">
      <c r="A391" t="s">
        <v>80</v>
      </c>
      <c r="B391" t="s">
        <v>1746</v>
      </c>
      <c r="C391" t="s">
        <v>1747</v>
      </c>
      <c r="D391" t="s">
        <v>2029</v>
      </c>
      <c r="E391" t="s">
        <v>2030</v>
      </c>
      <c r="F391" t="s">
        <v>2592</v>
      </c>
      <c r="G391" t="s">
        <v>2593</v>
      </c>
      <c r="H391" t="s">
        <v>2033</v>
      </c>
      <c r="I391" t="s">
        <v>2604</v>
      </c>
      <c r="J391" t="s">
        <v>162</v>
      </c>
      <c r="K391" s="62">
        <v>44742</v>
      </c>
      <c r="L391" t="s">
        <v>122</v>
      </c>
      <c r="M391" t="s">
        <v>1539</v>
      </c>
      <c r="N391" t="s">
        <v>1540</v>
      </c>
      <c r="O391">
        <v>1</v>
      </c>
      <c r="P391">
        <v>1</v>
      </c>
      <c r="Q391" s="27">
        <v>1.79</v>
      </c>
      <c r="R391" s="27">
        <v>0</v>
      </c>
      <c r="S391" s="27">
        <v>1.79</v>
      </c>
    </row>
    <row r="392" spans="1:19">
      <c r="A392" t="s">
        <v>80</v>
      </c>
      <c r="B392" t="s">
        <v>1746</v>
      </c>
      <c r="C392" t="s">
        <v>1747</v>
      </c>
      <c r="D392" t="s">
        <v>2029</v>
      </c>
      <c r="E392" t="s">
        <v>2030</v>
      </c>
      <c r="F392" t="s">
        <v>2592</v>
      </c>
      <c r="G392" t="s">
        <v>2593</v>
      </c>
      <c r="H392" t="s">
        <v>2033</v>
      </c>
      <c r="I392" t="s">
        <v>2604</v>
      </c>
      <c r="J392" t="s">
        <v>162</v>
      </c>
      <c r="K392" s="62">
        <v>44742</v>
      </c>
      <c r="L392" t="s">
        <v>122</v>
      </c>
      <c r="M392" t="s">
        <v>1541</v>
      </c>
      <c r="N392" t="s">
        <v>1542</v>
      </c>
      <c r="O392">
        <v>2</v>
      </c>
      <c r="P392">
        <v>2</v>
      </c>
      <c r="Q392" s="27">
        <v>2.84</v>
      </c>
      <c r="R392" s="27">
        <v>0</v>
      </c>
      <c r="S392" s="27">
        <v>2.84</v>
      </c>
    </row>
    <row r="393" spans="1:19">
      <c r="A393" t="s">
        <v>80</v>
      </c>
      <c r="B393" t="s">
        <v>1746</v>
      </c>
      <c r="C393" t="s">
        <v>1747</v>
      </c>
      <c r="D393" t="s">
        <v>2029</v>
      </c>
      <c r="E393" t="s">
        <v>2030</v>
      </c>
      <c r="F393" t="s">
        <v>2592</v>
      </c>
      <c r="G393" t="s">
        <v>2593</v>
      </c>
      <c r="H393" t="s">
        <v>2033</v>
      </c>
      <c r="I393" t="s">
        <v>2604</v>
      </c>
      <c r="J393" t="s">
        <v>162</v>
      </c>
      <c r="K393" s="62">
        <v>44742</v>
      </c>
      <c r="L393" t="s">
        <v>122</v>
      </c>
      <c r="M393" t="s">
        <v>1543</v>
      </c>
      <c r="N393" t="s">
        <v>1544</v>
      </c>
      <c r="O393">
        <v>3</v>
      </c>
      <c r="P393">
        <v>3</v>
      </c>
      <c r="Q393" s="27">
        <v>3.9</v>
      </c>
      <c r="R393" s="27">
        <v>0</v>
      </c>
      <c r="S393" s="27">
        <v>3.9</v>
      </c>
    </row>
    <row r="394" spans="1:19">
      <c r="A394" t="s">
        <v>80</v>
      </c>
      <c r="B394" t="s">
        <v>1746</v>
      </c>
      <c r="C394" t="s">
        <v>1747</v>
      </c>
      <c r="D394" t="s">
        <v>2029</v>
      </c>
      <c r="E394" t="s">
        <v>2030</v>
      </c>
      <c r="F394" t="s">
        <v>2592</v>
      </c>
      <c r="G394" t="s">
        <v>2593</v>
      </c>
      <c r="H394" t="s">
        <v>2033</v>
      </c>
      <c r="I394" t="s">
        <v>2604</v>
      </c>
      <c r="J394" t="s">
        <v>162</v>
      </c>
      <c r="K394" s="62">
        <v>44742</v>
      </c>
      <c r="L394" t="s">
        <v>122</v>
      </c>
      <c r="M394" t="s">
        <v>1549</v>
      </c>
      <c r="N394" t="s">
        <v>1550</v>
      </c>
      <c r="O394">
        <v>1</v>
      </c>
      <c r="P394">
        <v>1</v>
      </c>
      <c r="Q394" s="27">
        <v>2.08</v>
      </c>
      <c r="R394" s="27">
        <v>0</v>
      </c>
      <c r="S394" s="27">
        <v>2.08</v>
      </c>
    </row>
    <row r="395" spans="1:19">
      <c r="A395" t="s">
        <v>80</v>
      </c>
      <c r="B395" t="s">
        <v>1746</v>
      </c>
      <c r="C395" t="s">
        <v>1747</v>
      </c>
      <c r="D395" t="s">
        <v>2029</v>
      </c>
      <c r="E395" t="s">
        <v>2030</v>
      </c>
      <c r="F395" t="s">
        <v>2592</v>
      </c>
      <c r="G395" t="s">
        <v>2593</v>
      </c>
      <c r="H395" t="s">
        <v>2033</v>
      </c>
      <c r="I395" t="s">
        <v>2604</v>
      </c>
      <c r="J395" t="s">
        <v>162</v>
      </c>
      <c r="K395" s="62">
        <v>44742</v>
      </c>
      <c r="L395" t="s">
        <v>122</v>
      </c>
      <c r="M395" t="s">
        <v>1612</v>
      </c>
      <c r="N395" t="s">
        <v>1613</v>
      </c>
      <c r="O395">
        <v>1</v>
      </c>
      <c r="P395">
        <v>1</v>
      </c>
      <c r="Q395" s="27">
        <v>3.24</v>
      </c>
      <c r="R395" s="27">
        <v>0</v>
      </c>
      <c r="S395" s="27">
        <v>3.24</v>
      </c>
    </row>
    <row r="396" spans="1:19">
      <c r="A396" t="s">
        <v>80</v>
      </c>
      <c r="B396" t="s">
        <v>1746</v>
      </c>
      <c r="C396" t="s">
        <v>1747</v>
      </c>
      <c r="D396" t="s">
        <v>2029</v>
      </c>
      <c r="E396" t="s">
        <v>2030</v>
      </c>
      <c r="F396" t="s">
        <v>2592</v>
      </c>
      <c r="G396" t="s">
        <v>2593</v>
      </c>
      <c r="H396" t="s">
        <v>2033</v>
      </c>
      <c r="I396" t="s">
        <v>2604</v>
      </c>
      <c r="J396" t="s">
        <v>162</v>
      </c>
      <c r="K396" s="62">
        <v>44742</v>
      </c>
      <c r="L396" t="s">
        <v>122</v>
      </c>
      <c r="M396" t="s">
        <v>1584</v>
      </c>
      <c r="N396" t="s">
        <v>1585</v>
      </c>
      <c r="O396">
        <v>1</v>
      </c>
      <c r="P396">
        <v>1</v>
      </c>
      <c r="Q396" s="27">
        <v>1.59</v>
      </c>
      <c r="R396" s="27">
        <v>0</v>
      </c>
      <c r="S396" s="27">
        <v>1.59</v>
      </c>
    </row>
    <row r="397" spans="1:19">
      <c r="A397" t="s">
        <v>80</v>
      </c>
      <c r="B397" t="s">
        <v>1746</v>
      </c>
      <c r="C397" t="s">
        <v>1747</v>
      </c>
      <c r="D397" t="s">
        <v>2029</v>
      </c>
      <c r="E397" t="s">
        <v>2030</v>
      </c>
      <c r="F397" t="s">
        <v>2592</v>
      </c>
      <c r="G397" t="s">
        <v>2593</v>
      </c>
      <c r="H397" t="s">
        <v>2033</v>
      </c>
      <c r="I397" t="s">
        <v>2604</v>
      </c>
      <c r="J397" t="s">
        <v>162</v>
      </c>
      <c r="K397" s="62">
        <v>44742</v>
      </c>
      <c r="L397" t="s">
        <v>122</v>
      </c>
      <c r="M397" t="s">
        <v>1614</v>
      </c>
      <c r="N397" t="s">
        <v>1615</v>
      </c>
      <c r="O397">
        <v>1</v>
      </c>
      <c r="P397">
        <v>1</v>
      </c>
      <c r="Q397" s="27">
        <v>1.51</v>
      </c>
      <c r="R397" s="27">
        <v>0</v>
      </c>
      <c r="S397" s="27">
        <v>1.51</v>
      </c>
    </row>
    <row r="398" spans="1:19">
      <c r="A398" t="s">
        <v>80</v>
      </c>
      <c r="B398" t="s">
        <v>1746</v>
      </c>
      <c r="C398" t="s">
        <v>1747</v>
      </c>
      <c r="D398" t="s">
        <v>2029</v>
      </c>
      <c r="E398" t="s">
        <v>2030</v>
      </c>
      <c r="F398" t="s">
        <v>2592</v>
      </c>
      <c r="G398" t="s">
        <v>2593</v>
      </c>
      <c r="H398" t="s">
        <v>2033</v>
      </c>
      <c r="I398" t="s">
        <v>2604</v>
      </c>
      <c r="J398" t="s">
        <v>162</v>
      </c>
      <c r="K398" s="62">
        <v>44742</v>
      </c>
      <c r="L398" t="s">
        <v>122</v>
      </c>
      <c r="M398" t="s">
        <v>1553</v>
      </c>
      <c r="N398" t="s">
        <v>1554</v>
      </c>
      <c r="O398">
        <v>1</v>
      </c>
      <c r="P398">
        <v>1</v>
      </c>
      <c r="Q398" s="27">
        <v>3.63</v>
      </c>
      <c r="R398" s="27">
        <v>0</v>
      </c>
      <c r="S398" s="27">
        <v>3.63</v>
      </c>
    </row>
    <row r="399" spans="1:19">
      <c r="A399" t="s">
        <v>80</v>
      </c>
      <c r="B399" t="s">
        <v>1746</v>
      </c>
      <c r="C399" t="s">
        <v>1747</v>
      </c>
      <c r="D399" t="s">
        <v>2029</v>
      </c>
      <c r="E399" t="s">
        <v>2030</v>
      </c>
      <c r="F399" t="s">
        <v>2592</v>
      </c>
      <c r="G399" t="s">
        <v>2593</v>
      </c>
      <c r="H399" t="s">
        <v>2033</v>
      </c>
      <c r="I399" t="s">
        <v>2604</v>
      </c>
      <c r="J399" t="s">
        <v>162</v>
      </c>
      <c r="K399" s="62">
        <v>44742</v>
      </c>
      <c r="L399" t="s">
        <v>122</v>
      </c>
      <c r="M399" t="s">
        <v>1628</v>
      </c>
      <c r="N399" t="s">
        <v>1629</v>
      </c>
      <c r="O399">
        <v>1</v>
      </c>
      <c r="P399">
        <v>1</v>
      </c>
      <c r="Q399" s="27">
        <v>1.32</v>
      </c>
      <c r="R399" s="27">
        <v>0</v>
      </c>
      <c r="S399" s="27">
        <v>1.32</v>
      </c>
    </row>
    <row r="400" spans="1:19">
      <c r="A400" t="s">
        <v>80</v>
      </c>
      <c r="B400" t="s">
        <v>1746</v>
      </c>
      <c r="C400" t="s">
        <v>1747</v>
      </c>
      <c r="D400" t="s">
        <v>2029</v>
      </c>
      <c r="E400" t="s">
        <v>2030</v>
      </c>
      <c r="F400" t="s">
        <v>2592</v>
      </c>
      <c r="G400" t="s">
        <v>2593</v>
      </c>
      <c r="H400" t="s">
        <v>2033</v>
      </c>
      <c r="I400" t="s">
        <v>2604</v>
      </c>
      <c r="J400" t="s">
        <v>162</v>
      </c>
      <c r="K400" s="62">
        <v>44742</v>
      </c>
      <c r="L400" t="s">
        <v>122</v>
      </c>
      <c r="M400" t="s">
        <v>424</v>
      </c>
      <c r="N400" t="s">
        <v>425</v>
      </c>
      <c r="O400">
        <v>2</v>
      </c>
      <c r="P400">
        <v>2</v>
      </c>
      <c r="Q400" s="27">
        <v>3.24</v>
      </c>
      <c r="R400" s="27">
        <v>0</v>
      </c>
      <c r="S400" s="27">
        <v>3.24</v>
      </c>
    </row>
    <row r="401" spans="1:19">
      <c r="A401" t="s">
        <v>80</v>
      </c>
      <c r="B401" t="s">
        <v>1746</v>
      </c>
      <c r="C401" t="s">
        <v>1747</v>
      </c>
      <c r="D401" t="s">
        <v>2029</v>
      </c>
      <c r="E401" t="s">
        <v>2030</v>
      </c>
      <c r="F401" t="s">
        <v>2592</v>
      </c>
      <c r="G401" t="s">
        <v>2593</v>
      </c>
      <c r="H401" t="s">
        <v>2033</v>
      </c>
      <c r="I401" t="s">
        <v>2604</v>
      </c>
      <c r="J401" t="s">
        <v>162</v>
      </c>
      <c r="K401" s="62">
        <v>44742</v>
      </c>
      <c r="L401" t="s">
        <v>122</v>
      </c>
      <c r="M401" t="s">
        <v>1565</v>
      </c>
      <c r="N401" t="s">
        <v>1566</v>
      </c>
      <c r="O401">
        <v>3</v>
      </c>
      <c r="P401">
        <v>3</v>
      </c>
      <c r="Q401" s="27">
        <v>22.26</v>
      </c>
      <c r="R401" s="27">
        <v>0</v>
      </c>
      <c r="S401" s="27">
        <v>22.26</v>
      </c>
    </row>
    <row r="402" spans="1:19">
      <c r="A402" t="s">
        <v>80</v>
      </c>
      <c r="B402" t="s">
        <v>1746</v>
      </c>
      <c r="C402" t="s">
        <v>1747</v>
      </c>
      <c r="D402" t="s">
        <v>2029</v>
      </c>
      <c r="E402" t="s">
        <v>2030</v>
      </c>
      <c r="F402" t="s">
        <v>2592</v>
      </c>
      <c r="G402" t="s">
        <v>2593</v>
      </c>
      <c r="H402" t="s">
        <v>2033</v>
      </c>
      <c r="I402" t="s">
        <v>2604</v>
      </c>
      <c r="J402" t="s">
        <v>162</v>
      </c>
      <c r="K402" s="62">
        <v>44742</v>
      </c>
      <c r="L402" t="s">
        <v>122</v>
      </c>
      <c r="M402" t="s">
        <v>1567</v>
      </c>
      <c r="N402" t="s">
        <v>1568</v>
      </c>
      <c r="O402">
        <v>2</v>
      </c>
      <c r="P402">
        <v>2</v>
      </c>
      <c r="Q402" s="27">
        <v>5.32</v>
      </c>
      <c r="R402" s="27">
        <v>0</v>
      </c>
      <c r="S402" s="27">
        <v>5.32</v>
      </c>
    </row>
    <row r="403" spans="1:19">
      <c r="A403" t="s">
        <v>80</v>
      </c>
      <c r="B403" t="s">
        <v>1746</v>
      </c>
      <c r="C403" t="s">
        <v>1747</v>
      </c>
      <c r="D403" t="s">
        <v>2029</v>
      </c>
      <c r="E403" t="s">
        <v>2030</v>
      </c>
      <c r="F403" t="s">
        <v>2592</v>
      </c>
      <c r="G403" t="s">
        <v>2593</v>
      </c>
      <c r="H403" t="s">
        <v>2033</v>
      </c>
      <c r="I403" t="s">
        <v>2604</v>
      </c>
      <c r="J403" t="s">
        <v>162</v>
      </c>
      <c r="K403" s="62">
        <v>44742</v>
      </c>
      <c r="L403" t="s">
        <v>122</v>
      </c>
      <c r="M403" t="s">
        <v>1569</v>
      </c>
      <c r="N403" t="s">
        <v>1570</v>
      </c>
      <c r="O403">
        <v>1</v>
      </c>
      <c r="P403">
        <v>1</v>
      </c>
      <c r="Q403" s="27">
        <v>2.5</v>
      </c>
      <c r="R403" s="27">
        <v>0</v>
      </c>
      <c r="S403" s="27">
        <v>2.5</v>
      </c>
    </row>
    <row r="404" spans="1:19">
      <c r="A404" t="s">
        <v>80</v>
      </c>
      <c r="B404" t="s">
        <v>1746</v>
      </c>
      <c r="C404" t="s">
        <v>1747</v>
      </c>
      <c r="D404" t="s">
        <v>2029</v>
      </c>
      <c r="E404" t="s">
        <v>2030</v>
      </c>
      <c r="F404" t="s">
        <v>2592</v>
      </c>
      <c r="G404" t="s">
        <v>2593</v>
      </c>
      <c r="H404" t="s">
        <v>2033</v>
      </c>
      <c r="I404" t="s">
        <v>2604</v>
      </c>
      <c r="J404" t="s">
        <v>162</v>
      </c>
      <c r="K404" s="62">
        <v>44742</v>
      </c>
      <c r="L404" t="s">
        <v>122</v>
      </c>
      <c r="M404" t="s">
        <v>1571</v>
      </c>
      <c r="N404" t="s">
        <v>1572</v>
      </c>
      <c r="O404">
        <v>4</v>
      </c>
      <c r="P404">
        <v>4</v>
      </c>
      <c r="Q404" s="27">
        <v>21.36</v>
      </c>
      <c r="R404" s="27">
        <v>0</v>
      </c>
      <c r="S404" s="27">
        <v>21.36</v>
      </c>
    </row>
    <row r="405" spans="1:19">
      <c r="A405" t="s">
        <v>80</v>
      </c>
      <c r="B405" t="s">
        <v>1746</v>
      </c>
      <c r="C405" t="s">
        <v>1747</v>
      </c>
      <c r="D405" t="s">
        <v>2029</v>
      </c>
      <c r="E405" t="s">
        <v>2030</v>
      </c>
      <c r="F405" t="s">
        <v>2592</v>
      </c>
      <c r="G405" t="s">
        <v>2593</v>
      </c>
      <c r="H405" t="s">
        <v>2033</v>
      </c>
      <c r="I405" t="s">
        <v>2604</v>
      </c>
      <c r="J405" t="s">
        <v>162</v>
      </c>
      <c r="K405" s="62">
        <v>44742</v>
      </c>
      <c r="L405" t="s">
        <v>122</v>
      </c>
      <c r="M405" t="s">
        <v>1573</v>
      </c>
      <c r="N405" t="s">
        <v>1574</v>
      </c>
      <c r="O405">
        <v>2</v>
      </c>
      <c r="P405">
        <v>2</v>
      </c>
      <c r="Q405" s="27">
        <v>9.98</v>
      </c>
      <c r="R405" s="27">
        <v>0</v>
      </c>
      <c r="S405" s="27">
        <v>9.98</v>
      </c>
    </row>
    <row r="406" spans="1:19">
      <c r="A406" t="s">
        <v>80</v>
      </c>
      <c r="B406" t="s">
        <v>1746</v>
      </c>
      <c r="C406" t="s">
        <v>1747</v>
      </c>
      <c r="D406" t="s">
        <v>2029</v>
      </c>
      <c r="E406" t="s">
        <v>2030</v>
      </c>
      <c r="F406" t="s">
        <v>2592</v>
      </c>
      <c r="G406" t="s">
        <v>2593</v>
      </c>
      <c r="H406" t="s">
        <v>2033</v>
      </c>
      <c r="I406" t="s">
        <v>2604</v>
      </c>
      <c r="J406" t="s">
        <v>162</v>
      </c>
      <c r="K406" s="62">
        <v>44742</v>
      </c>
      <c r="L406" t="s">
        <v>122</v>
      </c>
      <c r="M406" t="s">
        <v>1606</v>
      </c>
      <c r="N406" t="s">
        <v>1607</v>
      </c>
      <c r="O406">
        <v>1</v>
      </c>
      <c r="P406">
        <v>1</v>
      </c>
      <c r="Q406" s="27">
        <v>2.34</v>
      </c>
      <c r="R406" s="27">
        <v>0</v>
      </c>
      <c r="S406" s="27">
        <v>2.34</v>
      </c>
    </row>
    <row r="407" spans="1:19">
      <c r="A407" t="s">
        <v>80</v>
      </c>
      <c r="B407" t="s">
        <v>1746</v>
      </c>
      <c r="C407" t="s">
        <v>1747</v>
      </c>
      <c r="D407" t="s">
        <v>2029</v>
      </c>
      <c r="E407" t="s">
        <v>2030</v>
      </c>
      <c r="F407" t="s">
        <v>2592</v>
      </c>
      <c r="G407" t="s">
        <v>2593</v>
      </c>
      <c r="H407" t="s">
        <v>2033</v>
      </c>
      <c r="I407" t="s">
        <v>2604</v>
      </c>
      <c r="J407" t="s">
        <v>162</v>
      </c>
      <c r="K407" s="62">
        <v>44742</v>
      </c>
      <c r="L407" t="s">
        <v>122</v>
      </c>
      <c r="M407" t="s">
        <v>1640</v>
      </c>
      <c r="N407" t="s">
        <v>1641</v>
      </c>
      <c r="O407">
        <v>1</v>
      </c>
      <c r="P407">
        <v>1</v>
      </c>
      <c r="Q407" s="27">
        <v>4.1399999999999997</v>
      </c>
      <c r="R407" s="27">
        <v>0</v>
      </c>
      <c r="S407" s="27">
        <v>4.1399999999999997</v>
      </c>
    </row>
    <row r="408" spans="1:19">
      <c r="A408" t="s">
        <v>80</v>
      </c>
      <c r="B408" t="s">
        <v>1746</v>
      </c>
      <c r="C408" t="s">
        <v>1747</v>
      </c>
      <c r="D408" t="s">
        <v>2029</v>
      </c>
      <c r="E408" t="s">
        <v>2030</v>
      </c>
      <c r="F408" t="s">
        <v>2592</v>
      </c>
      <c r="G408" t="s">
        <v>2593</v>
      </c>
      <c r="H408" t="s">
        <v>2033</v>
      </c>
      <c r="I408" t="s">
        <v>2604</v>
      </c>
      <c r="J408" t="s">
        <v>162</v>
      </c>
      <c r="K408" s="62">
        <v>44742</v>
      </c>
      <c r="L408" t="s">
        <v>122</v>
      </c>
      <c r="M408" t="s">
        <v>1644</v>
      </c>
      <c r="N408" t="s">
        <v>1645</v>
      </c>
      <c r="O408">
        <v>1</v>
      </c>
      <c r="P408">
        <v>1</v>
      </c>
      <c r="Q408" s="27">
        <v>3.85</v>
      </c>
      <c r="R408" s="27">
        <v>0</v>
      </c>
      <c r="S408" s="27">
        <v>3.85</v>
      </c>
    </row>
    <row r="409" spans="1:19">
      <c r="A409" t="s">
        <v>80</v>
      </c>
      <c r="B409" t="s">
        <v>1746</v>
      </c>
      <c r="C409" t="s">
        <v>1747</v>
      </c>
      <c r="D409" t="s">
        <v>2029</v>
      </c>
      <c r="E409" t="s">
        <v>2030</v>
      </c>
      <c r="F409" t="s">
        <v>2592</v>
      </c>
      <c r="G409" t="s">
        <v>2593</v>
      </c>
      <c r="H409" t="s">
        <v>2033</v>
      </c>
      <c r="I409" t="s">
        <v>2604</v>
      </c>
      <c r="J409" t="s">
        <v>162</v>
      </c>
      <c r="K409" s="62">
        <v>44742</v>
      </c>
      <c r="L409" t="s">
        <v>122</v>
      </c>
      <c r="M409" t="s">
        <v>1800</v>
      </c>
      <c r="N409" t="s">
        <v>1801</v>
      </c>
      <c r="O409">
        <v>1</v>
      </c>
      <c r="P409">
        <v>1</v>
      </c>
      <c r="Q409" s="27">
        <v>12.14</v>
      </c>
      <c r="R409" s="27">
        <v>0</v>
      </c>
      <c r="S409" s="27">
        <v>12.14</v>
      </c>
    </row>
    <row r="410" spans="1:19">
      <c r="A410" t="s">
        <v>80</v>
      </c>
      <c r="B410" t="s">
        <v>1746</v>
      </c>
      <c r="C410" t="s">
        <v>1747</v>
      </c>
      <c r="D410" t="s">
        <v>2029</v>
      </c>
      <c r="E410" t="s">
        <v>2030</v>
      </c>
      <c r="F410" t="s">
        <v>2592</v>
      </c>
      <c r="G410" t="s">
        <v>2593</v>
      </c>
      <c r="H410" t="s">
        <v>2033</v>
      </c>
      <c r="I410" t="s">
        <v>2604</v>
      </c>
      <c r="J410" t="s">
        <v>162</v>
      </c>
      <c r="K410" s="62">
        <v>44742</v>
      </c>
      <c r="L410" t="s">
        <v>122</v>
      </c>
      <c r="M410" t="s">
        <v>1802</v>
      </c>
      <c r="N410" t="s">
        <v>1803</v>
      </c>
      <c r="O410">
        <v>1</v>
      </c>
      <c r="P410">
        <v>1</v>
      </c>
      <c r="Q410" s="27">
        <v>11.61</v>
      </c>
      <c r="R410" s="27">
        <v>0</v>
      </c>
      <c r="S410" s="27">
        <v>11.61</v>
      </c>
    </row>
    <row r="411" spans="1:19">
      <c r="A411" t="s">
        <v>80</v>
      </c>
      <c r="B411" t="s">
        <v>1746</v>
      </c>
      <c r="C411" t="s">
        <v>1747</v>
      </c>
      <c r="D411" t="s">
        <v>2029</v>
      </c>
      <c r="E411" t="s">
        <v>2030</v>
      </c>
      <c r="F411" t="s">
        <v>2592</v>
      </c>
      <c r="G411" t="s">
        <v>2593</v>
      </c>
      <c r="H411" t="s">
        <v>2033</v>
      </c>
      <c r="I411" t="s">
        <v>2604</v>
      </c>
      <c r="J411" t="s">
        <v>162</v>
      </c>
      <c r="K411" s="62">
        <v>44742</v>
      </c>
      <c r="L411" t="s">
        <v>122</v>
      </c>
      <c r="M411" t="s">
        <v>1525</v>
      </c>
      <c r="N411" t="s">
        <v>1526</v>
      </c>
      <c r="O411">
        <v>3</v>
      </c>
      <c r="P411">
        <v>3</v>
      </c>
      <c r="Q411" s="27">
        <v>1.47</v>
      </c>
      <c r="R411" s="27">
        <v>0</v>
      </c>
      <c r="S411" s="27">
        <v>1.47</v>
      </c>
    </row>
    <row r="412" spans="1:19">
      <c r="A412" t="s">
        <v>80</v>
      </c>
      <c r="B412" t="s">
        <v>1746</v>
      </c>
      <c r="C412" t="s">
        <v>1747</v>
      </c>
      <c r="D412" t="s">
        <v>2029</v>
      </c>
      <c r="E412" t="s">
        <v>2030</v>
      </c>
      <c r="F412" t="s">
        <v>2592</v>
      </c>
      <c r="G412" t="s">
        <v>2593</v>
      </c>
      <c r="H412" t="s">
        <v>2033</v>
      </c>
      <c r="I412" t="s">
        <v>2604</v>
      </c>
      <c r="J412" t="s">
        <v>162</v>
      </c>
      <c r="K412" s="62">
        <v>44742</v>
      </c>
      <c r="L412" t="s">
        <v>122</v>
      </c>
      <c r="M412" t="s">
        <v>637</v>
      </c>
      <c r="N412" t="s">
        <v>638</v>
      </c>
      <c r="O412">
        <v>2</v>
      </c>
      <c r="P412">
        <v>2</v>
      </c>
      <c r="Q412" s="27">
        <v>3.04</v>
      </c>
      <c r="R412" s="27">
        <v>0</v>
      </c>
      <c r="S412" s="27">
        <v>3.04</v>
      </c>
    </row>
    <row r="413" spans="1:19">
      <c r="A413" t="s">
        <v>80</v>
      </c>
      <c r="B413" t="s">
        <v>1746</v>
      </c>
      <c r="C413" t="s">
        <v>1747</v>
      </c>
      <c r="D413" t="s">
        <v>2029</v>
      </c>
      <c r="E413" t="s">
        <v>2030</v>
      </c>
      <c r="F413" t="s">
        <v>2592</v>
      </c>
      <c r="G413" t="s">
        <v>2593</v>
      </c>
      <c r="H413" t="s">
        <v>2033</v>
      </c>
      <c r="I413" t="s">
        <v>2604</v>
      </c>
      <c r="J413" t="s">
        <v>162</v>
      </c>
      <c r="K413" s="62">
        <v>44742</v>
      </c>
      <c r="L413" t="s">
        <v>122</v>
      </c>
      <c r="M413" t="s">
        <v>1527</v>
      </c>
      <c r="N413" t="s">
        <v>1528</v>
      </c>
      <c r="O413">
        <v>1</v>
      </c>
      <c r="P413">
        <v>1</v>
      </c>
      <c r="Q413" s="27">
        <v>0.70000000000000007</v>
      </c>
      <c r="R413" s="27">
        <v>0</v>
      </c>
      <c r="S413" s="27">
        <v>0.70000000000000007</v>
      </c>
    </row>
    <row r="414" spans="1:19">
      <c r="A414" t="s">
        <v>80</v>
      </c>
      <c r="B414" t="s">
        <v>1746</v>
      </c>
      <c r="C414" t="s">
        <v>1747</v>
      </c>
      <c r="D414" t="s">
        <v>2029</v>
      </c>
      <c r="E414" t="s">
        <v>2030</v>
      </c>
      <c r="F414" t="s">
        <v>2592</v>
      </c>
      <c r="G414" t="s">
        <v>2593</v>
      </c>
      <c r="H414" t="s">
        <v>2033</v>
      </c>
      <c r="I414" t="s">
        <v>2604</v>
      </c>
      <c r="J414" t="s">
        <v>162</v>
      </c>
      <c r="K414" s="62">
        <v>44742</v>
      </c>
      <c r="L414" t="s">
        <v>122</v>
      </c>
      <c r="M414" t="s">
        <v>1529</v>
      </c>
      <c r="N414" t="s">
        <v>1530</v>
      </c>
      <c r="O414">
        <v>14</v>
      </c>
      <c r="P414">
        <v>14</v>
      </c>
      <c r="Q414" s="27">
        <v>61.32</v>
      </c>
      <c r="R414" s="27">
        <v>0</v>
      </c>
      <c r="S414" s="27">
        <v>61.32</v>
      </c>
    </row>
    <row r="415" spans="1:19">
      <c r="A415" t="s">
        <v>80</v>
      </c>
      <c r="B415" t="s">
        <v>1746</v>
      </c>
      <c r="C415" t="s">
        <v>1747</v>
      </c>
      <c r="D415" t="s">
        <v>2029</v>
      </c>
      <c r="E415" t="s">
        <v>2030</v>
      </c>
      <c r="F415" t="s">
        <v>2592</v>
      </c>
      <c r="G415" t="s">
        <v>2593</v>
      </c>
      <c r="H415" t="s">
        <v>2033</v>
      </c>
      <c r="I415" t="s">
        <v>2604</v>
      </c>
      <c r="J415" t="s">
        <v>162</v>
      </c>
      <c r="K415" s="62">
        <v>44742</v>
      </c>
      <c r="L415" t="s">
        <v>122</v>
      </c>
      <c r="M415" t="s">
        <v>1531</v>
      </c>
      <c r="N415" t="s">
        <v>1532</v>
      </c>
      <c r="O415">
        <v>3</v>
      </c>
      <c r="P415">
        <v>3</v>
      </c>
      <c r="Q415" s="27">
        <v>5.7</v>
      </c>
      <c r="R415" s="27">
        <v>0</v>
      </c>
      <c r="S415" s="27">
        <v>5.7</v>
      </c>
    </row>
    <row r="416" spans="1:19">
      <c r="A416" t="s">
        <v>80</v>
      </c>
      <c r="B416" t="s">
        <v>1746</v>
      </c>
      <c r="C416" t="s">
        <v>1747</v>
      </c>
      <c r="D416" t="s">
        <v>2029</v>
      </c>
      <c r="E416" t="s">
        <v>2030</v>
      </c>
      <c r="F416" t="s">
        <v>2592</v>
      </c>
      <c r="G416" t="s">
        <v>2593</v>
      </c>
      <c r="H416" t="s">
        <v>2033</v>
      </c>
      <c r="I416" t="s">
        <v>2604</v>
      </c>
      <c r="J416" t="s">
        <v>162</v>
      </c>
      <c r="K416" s="62">
        <v>44742</v>
      </c>
      <c r="L416" t="s">
        <v>122</v>
      </c>
      <c r="M416" t="s">
        <v>1592</v>
      </c>
      <c r="N416" t="s">
        <v>1593</v>
      </c>
      <c r="O416">
        <v>1</v>
      </c>
      <c r="P416">
        <v>1</v>
      </c>
      <c r="Q416" s="27">
        <v>2.4900000000000002</v>
      </c>
      <c r="R416" s="27">
        <v>0</v>
      </c>
      <c r="S416" s="27">
        <v>2.4900000000000002</v>
      </c>
    </row>
    <row r="417" spans="1:19">
      <c r="A417" t="s">
        <v>80</v>
      </c>
      <c r="B417" t="s">
        <v>1746</v>
      </c>
      <c r="C417" t="s">
        <v>1747</v>
      </c>
      <c r="D417" t="s">
        <v>2029</v>
      </c>
      <c r="E417" t="s">
        <v>2030</v>
      </c>
      <c r="F417" t="s">
        <v>2592</v>
      </c>
      <c r="G417" t="s">
        <v>2593</v>
      </c>
      <c r="H417" t="s">
        <v>2033</v>
      </c>
      <c r="I417" t="s">
        <v>2604</v>
      </c>
      <c r="J417" t="s">
        <v>162</v>
      </c>
      <c r="K417" s="62">
        <v>44742</v>
      </c>
      <c r="L417" t="s">
        <v>122</v>
      </c>
      <c r="M417" t="s">
        <v>1594</v>
      </c>
      <c r="N417" t="s">
        <v>1595</v>
      </c>
      <c r="O417">
        <v>1</v>
      </c>
      <c r="P417">
        <v>1</v>
      </c>
      <c r="Q417" s="27">
        <v>2.88</v>
      </c>
      <c r="R417" s="27">
        <v>0</v>
      </c>
      <c r="S417" s="27">
        <v>2.88</v>
      </c>
    </row>
    <row r="418" spans="1:19">
      <c r="A418" t="s">
        <v>80</v>
      </c>
      <c r="B418" t="s">
        <v>1746</v>
      </c>
      <c r="C418" t="s">
        <v>1747</v>
      </c>
      <c r="D418" t="s">
        <v>2029</v>
      </c>
      <c r="E418" t="s">
        <v>2030</v>
      </c>
      <c r="F418" t="s">
        <v>2592</v>
      </c>
      <c r="G418" t="s">
        <v>2593</v>
      </c>
      <c r="H418" t="s">
        <v>2033</v>
      </c>
      <c r="I418" t="s">
        <v>2604</v>
      </c>
      <c r="J418" t="s">
        <v>162</v>
      </c>
      <c r="K418" s="62">
        <v>44742</v>
      </c>
      <c r="L418" t="s">
        <v>122</v>
      </c>
      <c r="M418" t="s">
        <v>984</v>
      </c>
      <c r="N418" t="s">
        <v>985</v>
      </c>
      <c r="O418">
        <v>10</v>
      </c>
      <c r="P418">
        <v>10</v>
      </c>
      <c r="Q418" s="27">
        <v>15.200000000000001</v>
      </c>
      <c r="R418" s="27">
        <v>0</v>
      </c>
      <c r="S418" s="27">
        <v>15.200000000000001</v>
      </c>
    </row>
    <row r="419" spans="1:19">
      <c r="A419" t="s">
        <v>80</v>
      </c>
      <c r="B419" t="s">
        <v>1746</v>
      </c>
      <c r="C419" t="s">
        <v>1747</v>
      </c>
      <c r="D419" t="s">
        <v>2029</v>
      </c>
      <c r="E419" t="s">
        <v>2030</v>
      </c>
      <c r="F419" t="s">
        <v>2592</v>
      </c>
      <c r="G419" t="s">
        <v>2593</v>
      </c>
      <c r="H419" t="s">
        <v>2033</v>
      </c>
      <c r="I419" t="s">
        <v>2604</v>
      </c>
      <c r="J419" t="s">
        <v>162</v>
      </c>
      <c r="K419" s="62">
        <v>44742</v>
      </c>
      <c r="L419" t="s">
        <v>122</v>
      </c>
      <c r="M419" t="s">
        <v>1535</v>
      </c>
      <c r="N419" t="s">
        <v>1536</v>
      </c>
      <c r="O419">
        <v>2</v>
      </c>
      <c r="P419">
        <v>2</v>
      </c>
      <c r="Q419" s="27">
        <v>4.12</v>
      </c>
      <c r="R419" s="27">
        <v>0</v>
      </c>
      <c r="S419" s="27">
        <v>4.12</v>
      </c>
    </row>
    <row r="420" spans="1:19">
      <c r="A420" t="s">
        <v>80</v>
      </c>
      <c r="B420" t="s">
        <v>1746</v>
      </c>
      <c r="C420" t="s">
        <v>1747</v>
      </c>
      <c r="D420" t="s">
        <v>2029</v>
      </c>
      <c r="E420" t="s">
        <v>2030</v>
      </c>
      <c r="F420" t="s">
        <v>2592</v>
      </c>
      <c r="G420" t="s">
        <v>2593</v>
      </c>
      <c r="H420" t="s">
        <v>2033</v>
      </c>
      <c r="I420" t="s">
        <v>2604</v>
      </c>
      <c r="J420" t="s">
        <v>162</v>
      </c>
      <c r="K420" s="62">
        <v>44742</v>
      </c>
      <c r="L420" t="s">
        <v>122</v>
      </c>
      <c r="M420" t="s">
        <v>1537</v>
      </c>
      <c r="N420" t="s">
        <v>1538</v>
      </c>
      <c r="O420">
        <v>2</v>
      </c>
      <c r="P420">
        <v>2</v>
      </c>
      <c r="Q420" s="27">
        <v>7.88</v>
      </c>
      <c r="R420" s="27">
        <v>0</v>
      </c>
      <c r="S420" s="27">
        <v>7.88</v>
      </c>
    </row>
    <row r="421" spans="1:19">
      <c r="A421" t="s">
        <v>80</v>
      </c>
      <c r="B421" t="s">
        <v>1746</v>
      </c>
      <c r="C421" t="s">
        <v>1747</v>
      </c>
      <c r="D421" t="s">
        <v>2029</v>
      </c>
      <c r="E421" t="s">
        <v>2030</v>
      </c>
      <c r="F421" t="s">
        <v>2592</v>
      </c>
      <c r="G421" t="s">
        <v>2593</v>
      </c>
      <c r="H421" t="s">
        <v>2033</v>
      </c>
      <c r="I421" t="s">
        <v>2604</v>
      </c>
      <c r="J421" t="s">
        <v>162</v>
      </c>
      <c r="K421" s="62">
        <v>44742</v>
      </c>
      <c r="L421" t="s">
        <v>122</v>
      </c>
      <c r="M421" t="s">
        <v>1598</v>
      </c>
      <c r="N421" t="s">
        <v>1599</v>
      </c>
      <c r="O421">
        <v>4</v>
      </c>
      <c r="P421">
        <v>4</v>
      </c>
      <c r="Q421" s="27">
        <v>17.440000000000001</v>
      </c>
      <c r="R421" s="27">
        <v>0</v>
      </c>
      <c r="S421" s="27">
        <v>17.440000000000001</v>
      </c>
    </row>
    <row r="422" spans="1:19">
      <c r="A422" t="s">
        <v>80</v>
      </c>
      <c r="B422" t="s">
        <v>1746</v>
      </c>
      <c r="C422" t="s">
        <v>1747</v>
      </c>
      <c r="D422" t="s">
        <v>2029</v>
      </c>
      <c r="E422" t="s">
        <v>2030</v>
      </c>
      <c r="F422" t="s">
        <v>2592</v>
      </c>
      <c r="G422" t="s">
        <v>2593</v>
      </c>
      <c r="H422" t="s">
        <v>2033</v>
      </c>
      <c r="I422" t="s">
        <v>2604</v>
      </c>
      <c r="J422" t="s">
        <v>162</v>
      </c>
      <c r="K422" s="62">
        <v>44742</v>
      </c>
      <c r="L422" t="s">
        <v>122</v>
      </c>
      <c r="M422" t="s">
        <v>808</v>
      </c>
      <c r="N422" t="s">
        <v>809</v>
      </c>
      <c r="O422">
        <v>1</v>
      </c>
      <c r="P422">
        <v>1</v>
      </c>
      <c r="Q422" s="27">
        <v>5.8</v>
      </c>
      <c r="R422" s="27">
        <v>0</v>
      </c>
      <c r="S422" s="27">
        <v>5.8</v>
      </c>
    </row>
    <row r="423" spans="1:19">
      <c r="A423" t="s">
        <v>80</v>
      </c>
      <c r="B423" t="s">
        <v>1746</v>
      </c>
      <c r="C423" t="s">
        <v>1747</v>
      </c>
      <c r="D423" t="s">
        <v>2029</v>
      </c>
      <c r="E423" t="s">
        <v>2030</v>
      </c>
      <c r="F423" t="s">
        <v>2592</v>
      </c>
      <c r="G423" t="s">
        <v>2593</v>
      </c>
      <c r="H423" t="s">
        <v>2033</v>
      </c>
      <c r="I423" t="s">
        <v>2604</v>
      </c>
      <c r="J423" t="s">
        <v>162</v>
      </c>
      <c r="K423" s="62">
        <v>44742</v>
      </c>
      <c r="L423" t="s">
        <v>122</v>
      </c>
      <c r="M423" t="s">
        <v>810</v>
      </c>
      <c r="N423" t="s">
        <v>811</v>
      </c>
      <c r="O423">
        <v>1</v>
      </c>
      <c r="P423">
        <v>1</v>
      </c>
      <c r="Q423" s="27">
        <v>5.0200000000000005</v>
      </c>
      <c r="R423" s="27">
        <v>0</v>
      </c>
      <c r="S423" s="27">
        <v>5.0200000000000005</v>
      </c>
    </row>
    <row r="424" spans="1:19">
      <c r="A424" t="s">
        <v>80</v>
      </c>
      <c r="B424" t="s">
        <v>1746</v>
      </c>
      <c r="C424" t="s">
        <v>1747</v>
      </c>
      <c r="D424" t="s">
        <v>2029</v>
      </c>
      <c r="E424" t="s">
        <v>2030</v>
      </c>
      <c r="F424" t="s">
        <v>2592</v>
      </c>
      <c r="G424" t="s">
        <v>2593</v>
      </c>
      <c r="H424" t="s">
        <v>2033</v>
      </c>
      <c r="I424" t="s">
        <v>2604</v>
      </c>
      <c r="J424" t="s">
        <v>162</v>
      </c>
      <c r="K424" s="62">
        <v>44742</v>
      </c>
      <c r="L424" t="s">
        <v>122</v>
      </c>
      <c r="M424" t="s">
        <v>1600</v>
      </c>
      <c r="N424" t="s">
        <v>1601</v>
      </c>
      <c r="O424">
        <v>1</v>
      </c>
      <c r="P424">
        <v>1</v>
      </c>
      <c r="Q424" s="27">
        <v>1.58</v>
      </c>
      <c r="R424" s="27">
        <v>0</v>
      </c>
      <c r="S424" s="27">
        <v>1.58</v>
      </c>
    </row>
    <row r="425" spans="1:19">
      <c r="A425" t="s">
        <v>80</v>
      </c>
      <c r="B425" t="s">
        <v>1746</v>
      </c>
      <c r="C425" t="s">
        <v>1747</v>
      </c>
      <c r="D425" t="s">
        <v>2029</v>
      </c>
      <c r="E425" t="s">
        <v>2030</v>
      </c>
      <c r="F425" t="s">
        <v>2592</v>
      </c>
      <c r="G425" t="s">
        <v>2593</v>
      </c>
      <c r="H425" t="s">
        <v>2033</v>
      </c>
      <c r="I425" t="s">
        <v>2604</v>
      </c>
      <c r="J425" t="s">
        <v>162</v>
      </c>
      <c r="K425" s="62">
        <v>44742</v>
      </c>
      <c r="L425" t="s">
        <v>122</v>
      </c>
      <c r="M425" t="s">
        <v>1602</v>
      </c>
      <c r="N425" t="s">
        <v>1603</v>
      </c>
      <c r="O425">
        <v>3</v>
      </c>
      <c r="P425">
        <v>3</v>
      </c>
      <c r="Q425" s="27">
        <v>4.74</v>
      </c>
      <c r="R425" s="27">
        <v>0</v>
      </c>
      <c r="S425" s="27">
        <v>4.74</v>
      </c>
    </row>
    <row r="426" spans="1:19">
      <c r="A426" t="s">
        <v>80</v>
      </c>
      <c r="B426" t="s">
        <v>1746</v>
      </c>
      <c r="C426" t="s">
        <v>1747</v>
      </c>
      <c r="D426" t="s">
        <v>2029</v>
      </c>
      <c r="E426" t="s">
        <v>2030</v>
      </c>
      <c r="F426" t="s">
        <v>2592</v>
      </c>
      <c r="G426" t="s">
        <v>2593</v>
      </c>
      <c r="H426" t="s">
        <v>2033</v>
      </c>
      <c r="I426" t="s">
        <v>2604</v>
      </c>
      <c r="J426" t="s">
        <v>162</v>
      </c>
      <c r="K426" s="62">
        <v>44742</v>
      </c>
      <c r="L426" t="s">
        <v>122</v>
      </c>
      <c r="M426" t="s">
        <v>1580</v>
      </c>
      <c r="N426" t="s">
        <v>1581</v>
      </c>
      <c r="O426">
        <v>4</v>
      </c>
      <c r="P426">
        <v>4</v>
      </c>
      <c r="Q426" s="27">
        <v>7.88</v>
      </c>
      <c r="R426" s="27">
        <v>0</v>
      </c>
      <c r="S426" s="27">
        <v>7.88</v>
      </c>
    </row>
    <row r="427" spans="1:19">
      <c r="A427" t="s">
        <v>80</v>
      </c>
      <c r="B427" t="s">
        <v>1746</v>
      </c>
      <c r="C427" t="s">
        <v>1747</v>
      </c>
      <c r="D427" t="s">
        <v>2029</v>
      </c>
      <c r="E427" t="s">
        <v>2030</v>
      </c>
      <c r="F427" t="s">
        <v>2592</v>
      </c>
      <c r="G427" t="s">
        <v>2593</v>
      </c>
      <c r="H427" t="s">
        <v>2033</v>
      </c>
      <c r="I427" t="s">
        <v>2604</v>
      </c>
      <c r="J427" t="s">
        <v>162</v>
      </c>
      <c r="K427" s="62">
        <v>44742</v>
      </c>
      <c r="L427" t="s">
        <v>122</v>
      </c>
      <c r="M427" t="s">
        <v>1539</v>
      </c>
      <c r="N427" t="s">
        <v>1540</v>
      </c>
      <c r="O427">
        <v>3</v>
      </c>
      <c r="P427">
        <v>3</v>
      </c>
      <c r="Q427" s="27">
        <v>5.37</v>
      </c>
      <c r="R427" s="27">
        <v>0</v>
      </c>
      <c r="S427" s="27">
        <v>5.37</v>
      </c>
    </row>
    <row r="428" spans="1:19">
      <c r="A428" t="s">
        <v>80</v>
      </c>
      <c r="B428" t="s">
        <v>1746</v>
      </c>
      <c r="C428" t="s">
        <v>1747</v>
      </c>
      <c r="D428" t="s">
        <v>2029</v>
      </c>
      <c r="E428" t="s">
        <v>2030</v>
      </c>
      <c r="F428" t="s">
        <v>2592</v>
      </c>
      <c r="G428" t="s">
        <v>2593</v>
      </c>
      <c r="H428" t="s">
        <v>2033</v>
      </c>
      <c r="I428" t="s">
        <v>2604</v>
      </c>
      <c r="J428" t="s">
        <v>162</v>
      </c>
      <c r="K428" s="62">
        <v>44742</v>
      </c>
      <c r="L428" t="s">
        <v>122</v>
      </c>
      <c r="M428" t="s">
        <v>1541</v>
      </c>
      <c r="N428" t="s">
        <v>1542</v>
      </c>
      <c r="O428">
        <v>14</v>
      </c>
      <c r="P428">
        <v>14</v>
      </c>
      <c r="Q428" s="27">
        <v>19.88</v>
      </c>
      <c r="R428" s="27">
        <v>0</v>
      </c>
      <c r="S428" s="27">
        <v>19.88</v>
      </c>
    </row>
    <row r="429" spans="1:19">
      <c r="A429" t="s">
        <v>80</v>
      </c>
      <c r="B429" t="s">
        <v>1746</v>
      </c>
      <c r="C429" t="s">
        <v>1747</v>
      </c>
      <c r="D429" t="s">
        <v>2029</v>
      </c>
      <c r="E429" t="s">
        <v>2030</v>
      </c>
      <c r="F429" t="s">
        <v>2592</v>
      </c>
      <c r="G429" t="s">
        <v>2593</v>
      </c>
      <c r="H429" t="s">
        <v>2033</v>
      </c>
      <c r="I429" t="s">
        <v>2604</v>
      </c>
      <c r="J429" t="s">
        <v>162</v>
      </c>
      <c r="K429" s="62">
        <v>44742</v>
      </c>
      <c r="L429" t="s">
        <v>122</v>
      </c>
      <c r="M429" t="s">
        <v>1582</v>
      </c>
      <c r="N429" t="s">
        <v>1583</v>
      </c>
      <c r="O429">
        <v>2</v>
      </c>
      <c r="P429">
        <v>2</v>
      </c>
      <c r="Q429" s="27">
        <v>2.6</v>
      </c>
      <c r="R429" s="27">
        <v>0</v>
      </c>
      <c r="S429" s="27">
        <v>2.6</v>
      </c>
    </row>
    <row r="430" spans="1:19">
      <c r="A430" t="s">
        <v>80</v>
      </c>
      <c r="B430" t="s">
        <v>1746</v>
      </c>
      <c r="C430" t="s">
        <v>1747</v>
      </c>
      <c r="D430" t="s">
        <v>2029</v>
      </c>
      <c r="E430" t="s">
        <v>2030</v>
      </c>
      <c r="F430" t="s">
        <v>2592</v>
      </c>
      <c r="G430" t="s">
        <v>2593</v>
      </c>
      <c r="H430" t="s">
        <v>2033</v>
      </c>
      <c r="I430" t="s">
        <v>2604</v>
      </c>
      <c r="J430" t="s">
        <v>162</v>
      </c>
      <c r="K430" s="62">
        <v>44742</v>
      </c>
      <c r="L430" t="s">
        <v>122</v>
      </c>
      <c r="M430" t="s">
        <v>1543</v>
      </c>
      <c r="N430" t="s">
        <v>1544</v>
      </c>
      <c r="O430">
        <v>13</v>
      </c>
      <c r="P430">
        <v>13</v>
      </c>
      <c r="Q430" s="27">
        <v>16.899999999999999</v>
      </c>
      <c r="R430" s="27">
        <v>0</v>
      </c>
      <c r="S430" s="27">
        <v>16.899999999999999</v>
      </c>
    </row>
    <row r="431" spans="1:19">
      <c r="A431" t="s">
        <v>80</v>
      </c>
      <c r="B431" t="s">
        <v>1746</v>
      </c>
      <c r="C431" t="s">
        <v>1747</v>
      </c>
      <c r="D431" t="s">
        <v>2029</v>
      </c>
      <c r="E431" t="s">
        <v>2030</v>
      </c>
      <c r="F431" t="s">
        <v>2592</v>
      </c>
      <c r="G431" t="s">
        <v>2593</v>
      </c>
      <c r="H431" t="s">
        <v>2033</v>
      </c>
      <c r="I431" t="s">
        <v>2604</v>
      </c>
      <c r="J431" t="s">
        <v>162</v>
      </c>
      <c r="K431" s="62">
        <v>44742</v>
      </c>
      <c r="L431" t="s">
        <v>122</v>
      </c>
      <c r="M431" t="s">
        <v>1608</v>
      </c>
      <c r="N431" t="s">
        <v>1609</v>
      </c>
      <c r="O431">
        <v>2</v>
      </c>
      <c r="P431">
        <v>2</v>
      </c>
      <c r="Q431" s="27">
        <v>2.6</v>
      </c>
      <c r="R431" s="27">
        <v>0</v>
      </c>
      <c r="S431" s="27">
        <v>2.6</v>
      </c>
    </row>
    <row r="432" spans="1:19">
      <c r="A432" t="s">
        <v>80</v>
      </c>
      <c r="B432" t="s">
        <v>1746</v>
      </c>
      <c r="C432" t="s">
        <v>1747</v>
      </c>
      <c r="D432" t="s">
        <v>2029</v>
      </c>
      <c r="E432" t="s">
        <v>2030</v>
      </c>
      <c r="F432" t="s">
        <v>2592</v>
      </c>
      <c r="G432" t="s">
        <v>2593</v>
      </c>
      <c r="H432" t="s">
        <v>2033</v>
      </c>
      <c r="I432" t="s">
        <v>2604</v>
      </c>
      <c r="J432" t="s">
        <v>162</v>
      </c>
      <c r="K432" s="62">
        <v>44742</v>
      </c>
      <c r="L432" t="s">
        <v>122</v>
      </c>
      <c r="M432" t="s">
        <v>1545</v>
      </c>
      <c r="N432" t="s">
        <v>1546</v>
      </c>
      <c r="O432">
        <v>2</v>
      </c>
      <c r="P432">
        <v>2</v>
      </c>
      <c r="Q432" s="27">
        <v>3.22</v>
      </c>
      <c r="R432" s="27">
        <v>0</v>
      </c>
      <c r="S432" s="27">
        <v>3.22</v>
      </c>
    </row>
    <row r="433" spans="1:19">
      <c r="A433" t="s">
        <v>80</v>
      </c>
      <c r="B433" t="s">
        <v>1746</v>
      </c>
      <c r="C433" t="s">
        <v>1747</v>
      </c>
      <c r="D433" t="s">
        <v>2029</v>
      </c>
      <c r="E433" t="s">
        <v>2030</v>
      </c>
      <c r="F433" t="s">
        <v>2592</v>
      </c>
      <c r="G433" t="s">
        <v>2593</v>
      </c>
      <c r="H433" t="s">
        <v>2033</v>
      </c>
      <c r="I433" t="s">
        <v>2604</v>
      </c>
      <c r="J433" t="s">
        <v>162</v>
      </c>
      <c r="K433" s="62">
        <v>44742</v>
      </c>
      <c r="L433" t="s">
        <v>122</v>
      </c>
      <c r="M433" t="s">
        <v>1610</v>
      </c>
      <c r="N433" t="s">
        <v>1611</v>
      </c>
      <c r="O433">
        <v>1</v>
      </c>
      <c r="P433">
        <v>1</v>
      </c>
      <c r="Q433" s="27">
        <v>1.46</v>
      </c>
      <c r="R433" s="27">
        <v>0</v>
      </c>
      <c r="S433" s="27">
        <v>1.46</v>
      </c>
    </row>
    <row r="434" spans="1:19">
      <c r="A434" t="s">
        <v>80</v>
      </c>
      <c r="B434" t="s">
        <v>1746</v>
      </c>
      <c r="C434" t="s">
        <v>1747</v>
      </c>
      <c r="D434" t="s">
        <v>2029</v>
      </c>
      <c r="E434" t="s">
        <v>2030</v>
      </c>
      <c r="F434" t="s">
        <v>2592</v>
      </c>
      <c r="G434" t="s">
        <v>2593</v>
      </c>
      <c r="H434" t="s">
        <v>2033</v>
      </c>
      <c r="I434" t="s">
        <v>2604</v>
      </c>
      <c r="J434" t="s">
        <v>162</v>
      </c>
      <c r="K434" s="62">
        <v>44742</v>
      </c>
      <c r="L434" t="s">
        <v>122</v>
      </c>
      <c r="M434" t="s">
        <v>1622</v>
      </c>
      <c r="N434" t="s">
        <v>1623</v>
      </c>
      <c r="O434">
        <v>1</v>
      </c>
      <c r="P434">
        <v>1</v>
      </c>
      <c r="Q434" s="27">
        <v>1.3</v>
      </c>
      <c r="R434" s="27">
        <v>0</v>
      </c>
      <c r="S434" s="27">
        <v>1.3</v>
      </c>
    </row>
    <row r="435" spans="1:19">
      <c r="A435" t="s">
        <v>80</v>
      </c>
      <c r="B435" t="s">
        <v>1746</v>
      </c>
      <c r="C435" t="s">
        <v>1747</v>
      </c>
      <c r="D435" t="s">
        <v>2029</v>
      </c>
      <c r="E435" t="s">
        <v>2030</v>
      </c>
      <c r="F435" t="s">
        <v>2592</v>
      </c>
      <c r="G435" t="s">
        <v>2593</v>
      </c>
      <c r="H435" t="s">
        <v>2033</v>
      </c>
      <c r="I435" t="s">
        <v>2604</v>
      </c>
      <c r="J435" t="s">
        <v>162</v>
      </c>
      <c r="K435" s="62">
        <v>44742</v>
      </c>
      <c r="L435" t="s">
        <v>122</v>
      </c>
      <c r="M435" t="s">
        <v>1590</v>
      </c>
      <c r="N435" t="s">
        <v>1591</v>
      </c>
      <c r="O435">
        <v>2</v>
      </c>
      <c r="P435">
        <v>2</v>
      </c>
      <c r="Q435" s="27">
        <v>6.6000000000000005</v>
      </c>
      <c r="R435" s="27">
        <v>0</v>
      </c>
      <c r="S435" s="27">
        <v>6.6000000000000005</v>
      </c>
    </row>
    <row r="436" spans="1:19">
      <c r="A436" t="s">
        <v>80</v>
      </c>
      <c r="B436" t="s">
        <v>1746</v>
      </c>
      <c r="C436" t="s">
        <v>1747</v>
      </c>
      <c r="D436" t="s">
        <v>2029</v>
      </c>
      <c r="E436" t="s">
        <v>2030</v>
      </c>
      <c r="F436" t="s">
        <v>2592</v>
      </c>
      <c r="G436" t="s">
        <v>2593</v>
      </c>
      <c r="H436" t="s">
        <v>2033</v>
      </c>
      <c r="I436" t="s">
        <v>2604</v>
      </c>
      <c r="J436" t="s">
        <v>162</v>
      </c>
      <c r="K436" s="62">
        <v>44742</v>
      </c>
      <c r="L436" t="s">
        <v>122</v>
      </c>
      <c r="M436" t="s">
        <v>1547</v>
      </c>
      <c r="N436" t="s">
        <v>1548</v>
      </c>
      <c r="O436">
        <v>1</v>
      </c>
      <c r="P436">
        <v>1</v>
      </c>
      <c r="Q436" s="27">
        <v>2.38</v>
      </c>
      <c r="R436" s="27">
        <v>0</v>
      </c>
      <c r="S436" s="27">
        <v>2.38</v>
      </c>
    </row>
    <row r="437" spans="1:19">
      <c r="A437" t="s">
        <v>80</v>
      </c>
      <c r="B437" t="s">
        <v>1746</v>
      </c>
      <c r="C437" t="s">
        <v>1747</v>
      </c>
      <c r="D437" t="s">
        <v>2029</v>
      </c>
      <c r="E437" t="s">
        <v>2030</v>
      </c>
      <c r="F437" t="s">
        <v>2592</v>
      </c>
      <c r="G437" t="s">
        <v>2593</v>
      </c>
      <c r="H437" t="s">
        <v>2033</v>
      </c>
      <c r="I437" t="s">
        <v>2604</v>
      </c>
      <c r="J437" t="s">
        <v>162</v>
      </c>
      <c r="K437" s="62">
        <v>44742</v>
      </c>
      <c r="L437" t="s">
        <v>122</v>
      </c>
      <c r="M437" t="s">
        <v>1549</v>
      </c>
      <c r="N437" t="s">
        <v>1550</v>
      </c>
      <c r="O437">
        <v>4</v>
      </c>
      <c r="P437">
        <v>4</v>
      </c>
      <c r="Q437" s="27">
        <v>8.32</v>
      </c>
      <c r="R437" s="27">
        <v>0</v>
      </c>
      <c r="S437" s="27">
        <v>8.32</v>
      </c>
    </row>
    <row r="438" spans="1:19">
      <c r="A438" t="s">
        <v>80</v>
      </c>
      <c r="B438" t="s">
        <v>1746</v>
      </c>
      <c r="C438" t="s">
        <v>1747</v>
      </c>
      <c r="D438" t="s">
        <v>2029</v>
      </c>
      <c r="E438" t="s">
        <v>2030</v>
      </c>
      <c r="F438" t="s">
        <v>2592</v>
      </c>
      <c r="G438" t="s">
        <v>2593</v>
      </c>
      <c r="H438" t="s">
        <v>2033</v>
      </c>
      <c r="I438" t="s">
        <v>2604</v>
      </c>
      <c r="J438" t="s">
        <v>162</v>
      </c>
      <c r="K438" s="62">
        <v>44742</v>
      </c>
      <c r="L438" t="s">
        <v>122</v>
      </c>
      <c r="M438" t="s">
        <v>1612</v>
      </c>
      <c r="N438" t="s">
        <v>1613</v>
      </c>
      <c r="O438">
        <v>2</v>
      </c>
      <c r="P438">
        <v>2</v>
      </c>
      <c r="Q438" s="27">
        <v>6.48</v>
      </c>
      <c r="R438" s="27">
        <v>0</v>
      </c>
      <c r="S438" s="27">
        <v>6.48</v>
      </c>
    </row>
    <row r="439" spans="1:19">
      <c r="A439" t="s">
        <v>80</v>
      </c>
      <c r="B439" t="s">
        <v>1746</v>
      </c>
      <c r="C439" t="s">
        <v>1747</v>
      </c>
      <c r="D439" t="s">
        <v>2029</v>
      </c>
      <c r="E439" t="s">
        <v>2030</v>
      </c>
      <c r="F439" t="s">
        <v>2592</v>
      </c>
      <c r="G439" t="s">
        <v>2593</v>
      </c>
      <c r="H439" t="s">
        <v>2033</v>
      </c>
      <c r="I439" t="s">
        <v>2604</v>
      </c>
      <c r="J439" t="s">
        <v>162</v>
      </c>
      <c r="K439" s="62">
        <v>44742</v>
      </c>
      <c r="L439" t="s">
        <v>122</v>
      </c>
      <c r="M439" t="s">
        <v>1584</v>
      </c>
      <c r="N439" t="s">
        <v>1585</v>
      </c>
      <c r="O439">
        <v>10</v>
      </c>
      <c r="P439">
        <v>10</v>
      </c>
      <c r="Q439" s="27">
        <v>15.9</v>
      </c>
      <c r="R439" s="27">
        <v>0</v>
      </c>
      <c r="S439" s="27">
        <v>15.9</v>
      </c>
    </row>
    <row r="440" spans="1:19">
      <c r="A440" t="s">
        <v>80</v>
      </c>
      <c r="B440" t="s">
        <v>1746</v>
      </c>
      <c r="C440" t="s">
        <v>1747</v>
      </c>
      <c r="D440" t="s">
        <v>2029</v>
      </c>
      <c r="E440" t="s">
        <v>2030</v>
      </c>
      <c r="F440" t="s">
        <v>2592</v>
      </c>
      <c r="G440" t="s">
        <v>2593</v>
      </c>
      <c r="H440" t="s">
        <v>2033</v>
      </c>
      <c r="I440" t="s">
        <v>2604</v>
      </c>
      <c r="J440" t="s">
        <v>162</v>
      </c>
      <c r="K440" s="62">
        <v>44742</v>
      </c>
      <c r="L440" t="s">
        <v>122</v>
      </c>
      <c r="M440" t="s">
        <v>1614</v>
      </c>
      <c r="N440" t="s">
        <v>1615</v>
      </c>
      <c r="O440">
        <v>1</v>
      </c>
      <c r="P440">
        <v>1</v>
      </c>
      <c r="Q440" s="27">
        <v>1.51</v>
      </c>
      <c r="R440" s="27">
        <v>0</v>
      </c>
      <c r="S440" s="27">
        <v>1.51</v>
      </c>
    </row>
    <row r="441" spans="1:19">
      <c r="A441" t="s">
        <v>80</v>
      </c>
      <c r="B441" t="s">
        <v>1746</v>
      </c>
      <c r="C441" t="s">
        <v>1747</v>
      </c>
      <c r="D441" t="s">
        <v>2029</v>
      </c>
      <c r="E441" t="s">
        <v>2030</v>
      </c>
      <c r="F441" t="s">
        <v>2592</v>
      </c>
      <c r="G441" t="s">
        <v>2593</v>
      </c>
      <c r="H441" t="s">
        <v>2033</v>
      </c>
      <c r="I441" t="s">
        <v>2604</v>
      </c>
      <c r="J441" t="s">
        <v>162</v>
      </c>
      <c r="K441" s="62">
        <v>44742</v>
      </c>
      <c r="L441" t="s">
        <v>122</v>
      </c>
      <c r="M441" t="s">
        <v>1551</v>
      </c>
      <c r="N441" t="s">
        <v>1552</v>
      </c>
      <c r="O441">
        <v>5</v>
      </c>
      <c r="P441">
        <v>5</v>
      </c>
      <c r="Q441" s="27">
        <v>7.55</v>
      </c>
      <c r="R441" s="27">
        <v>0</v>
      </c>
      <c r="S441" s="27">
        <v>7.55</v>
      </c>
    </row>
    <row r="442" spans="1:19">
      <c r="A442" t="s">
        <v>80</v>
      </c>
      <c r="B442" t="s">
        <v>1746</v>
      </c>
      <c r="C442" t="s">
        <v>1747</v>
      </c>
      <c r="D442" t="s">
        <v>2029</v>
      </c>
      <c r="E442" t="s">
        <v>2030</v>
      </c>
      <c r="F442" t="s">
        <v>2592</v>
      </c>
      <c r="G442" t="s">
        <v>2593</v>
      </c>
      <c r="H442" t="s">
        <v>2033</v>
      </c>
      <c r="I442" t="s">
        <v>2604</v>
      </c>
      <c r="J442" t="s">
        <v>162</v>
      </c>
      <c r="K442" s="62">
        <v>44742</v>
      </c>
      <c r="L442" t="s">
        <v>122</v>
      </c>
      <c r="M442" t="s">
        <v>1555</v>
      </c>
      <c r="N442" t="s">
        <v>1556</v>
      </c>
      <c r="O442">
        <v>5</v>
      </c>
      <c r="P442">
        <v>5</v>
      </c>
      <c r="Q442" s="27">
        <v>18.150000000000002</v>
      </c>
      <c r="R442" s="27">
        <v>0</v>
      </c>
      <c r="S442" s="27">
        <v>18.150000000000002</v>
      </c>
    </row>
    <row r="443" spans="1:19">
      <c r="A443" t="s">
        <v>80</v>
      </c>
      <c r="B443" t="s">
        <v>1746</v>
      </c>
      <c r="C443" t="s">
        <v>1747</v>
      </c>
      <c r="D443" t="s">
        <v>2029</v>
      </c>
      <c r="E443" t="s">
        <v>2030</v>
      </c>
      <c r="F443" t="s">
        <v>2592</v>
      </c>
      <c r="G443" t="s">
        <v>2593</v>
      </c>
      <c r="H443" t="s">
        <v>2033</v>
      </c>
      <c r="I443" t="s">
        <v>2604</v>
      </c>
      <c r="J443" t="s">
        <v>162</v>
      </c>
      <c r="K443" s="62">
        <v>44742</v>
      </c>
      <c r="L443" t="s">
        <v>122</v>
      </c>
      <c r="M443" t="s">
        <v>1557</v>
      </c>
      <c r="N443" t="s">
        <v>1558</v>
      </c>
      <c r="O443">
        <v>1</v>
      </c>
      <c r="P443">
        <v>1</v>
      </c>
      <c r="Q443" s="27">
        <v>1.3</v>
      </c>
      <c r="R443" s="27">
        <v>0</v>
      </c>
      <c r="S443" s="27">
        <v>1.3</v>
      </c>
    </row>
    <row r="444" spans="1:19">
      <c r="A444" t="s">
        <v>80</v>
      </c>
      <c r="B444" t="s">
        <v>1746</v>
      </c>
      <c r="C444" t="s">
        <v>1747</v>
      </c>
      <c r="D444" t="s">
        <v>2029</v>
      </c>
      <c r="E444" t="s">
        <v>2030</v>
      </c>
      <c r="F444" t="s">
        <v>2592</v>
      </c>
      <c r="G444" t="s">
        <v>2593</v>
      </c>
      <c r="H444" t="s">
        <v>2033</v>
      </c>
      <c r="I444" t="s">
        <v>2604</v>
      </c>
      <c r="J444" t="s">
        <v>162</v>
      </c>
      <c r="K444" s="62">
        <v>44742</v>
      </c>
      <c r="L444" t="s">
        <v>122</v>
      </c>
      <c r="M444" t="s">
        <v>1559</v>
      </c>
      <c r="N444" t="s">
        <v>1560</v>
      </c>
      <c r="O444">
        <v>1</v>
      </c>
      <c r="P444">
        <v>1</v>
      </c>
      <c r="Q444" s="27">
        <v>1.3</v>
      </c>
      <c r="R444" s="27">
        <v>0</v>
      </c>
      <c r="S444" s="27">
        <v>1.3</v>
      </c>
    </row>
    <row r="445" spans="1:19">
      <c r="A445" t="s">
        <v>80</v>
      </c>
      <c r="B445" t="s">
        <v>1746</v>
      </c>
      <c r="C445" t="s">
        <v>1747</v>
      </c>
      <c r="D445" t="s">
        <v>2029</v>
      </c>
      <c r="E445" t="s">
        <v>2030</v>
      </c>
      <c r="F445" t="s">
        <v>2592</v>
      </c>
      <c r="G445" t="s">
        <v>2593</v>
      </c>
      <c r="H445" t="s">
        <v>2033</v>
      </c>
      <c r="I445" t="s">
        <v>2604</v>
      </c>
      <c r="J445" t="s">
        <v>162</v>
      </c>
      <c r="K445" s="62">
        <v>44742</v>
      </c>
      <c r="L445" t="s">
        <v>122</v>
      </c>
      <c r="M445" t="s">
        <v>1561</v>
      </c>
      <c r="N445" t="s">
        <v>1562</v>
      </c>
      <c r="O445">
        <v>1</v>
      </c>
      <c r="P445">
        <v>1</v>
      </c>
      <c r="Q445" s="27">
        <v>1.3</v>
      </c>
      <c r="R445" s="27">
        <v>0</v>
      </c>
      <c r="S445" s="27">
        <v>1.3</v>
      </c>
    </row>
    <row r="446" spans="1:19">
      <c r="A446" t="s">
        <v>80</v>
      </c>
      <c r="B446" t="s">
        <v>1746</v>
      </c>
      <c r="C446" t="s">
        <v>1747</v>
      </c>
      <c r="D446" t="s">
        <v>2029</v>
      </c>
      <c r="E446" t="s">
        <v>2030</v>
      </c>
      <c r="F446" t="s">
        <v>2592</v>
      </c>
      <c r="G446" t="s">
        <v>2593</v>
      </c>
      <c r="H446" t="s">
        <v>2033</v>
      </c>
      <c r="I446" t="s">
        <v>2604</v>
      </c>
      <c r="J446" t="s">
        <v>162</v>
      </c>
      <c r="K446" s="62">
        <v>44742</v>
      </c>
      <c r="L446" t="s">
        <v>122</v>
      </c>
      <c r="M446" t="s">
        <v>1626</v>
      </c>
      <c r="N446" t="s">
        <v>1627</v>
      </c>
      <c r="O446">
        <v>1</v>
      </c>
      <c r="P446">
        <v>1</v>
      </c>
      <c r="Q446" s="27">
        <v>1.6</v>
      </c>
      <c r="R446" s="27">
        <v>0</v>
      </c>
      <c r="S446" s="27">
        <v>1.6</v>
      </c>
    </row>
    <row r="447" spans="1:19">
      <c r="A447" t="s">
        <v>80</v>
      </c>
      <c r="B447" t="s">
        <v>1746</v>
      </c>
      <c r="C447" t="s">
        <v>1747</v>
      </c>
      <c r="D447" t="s">
        <v>2029</v>
      </c>
      <c r="E447" t="s">
        <v>2030</v>
      </c>
      <c r="F447" t="s">
        <v>2592</v>
      </c>
      <c r="G447" t="s">
        <v>2593</v>
      </c>
      <c r="H447" t="s">
        <v>2033</v>
      </c>
      <c r="I447" t="s">
        <v>2604</v>
      </c>
      <c r="J447" t="s">
        <v>162</v>
      </c>
      <c r="K447" s="62">
        <v>44742</v>
      </c>
      <c r="L447" t="s">
        <v>122</v>
      </c>
      <c r="M447" t="s">
        <v>1628</v>
      </c>
      <c r="N447" t="s">
        <v>1629</v>
      </c>
      <c r="O447">
        <v>1</v>
      </c>
      <c r="P447">
        <v>1</v>
      </c>
      <c r="Q447" s="27">
        <v>1.32</v>
      </c>
      <c r="R447" s="27">
        <v>0</v>
      </c>
      <c r="S447" s="27">
        <v>1.32</v>
      </c>
    </row>
    <row r="448" spans="1:19">
      <c r="A448" t="s">
        <v>80</v>
      </c>
      <c r="B448" t="s">
        <v>1746</v>
      </c>
      <c r="C448" t="s">
        <v>1747</v>
      </c>
      <c r="D448" t="s">
        <v>2029</v>
      </c>
      <c r="E448" t="s">
        <v>2030</v>
      </c>
      <c r="F448" t="s">
        <v>2592</v>
      </c>
      <c r="G448" t="s">
        <v>2593</v>
      </c>
      <c r="H448" t="s">
        <v>2033</v>
      </c>
      <c r="I448" t="s">
        <v>2604</v>
      </c>
      <c r="J448" t="s">
        <v>162</v>
      </c>
      <c r="K448" s="62">
        <v>44742</v>
      </c>
      <c r="L448" t="s">
        <v>122</v>
      </c>
      <c r="M448" t="s">
        <v>1766</v>
      </c>
      <c r="N448" t="s">
        <v>1767</v>
      </c>
      <c r="O448">
        <v>1</v>
      </c>
      <c r="P448">
        <v>1</v>
      </c>
      <c r="Q448" s="27">
        <v>2.5500000000000003</v>
      </c>
      <c r="R448" s="27">
        <v>0</v>
      </c>
      <c r="S448" s="27">
        <v>2.5500000000000003</v>
      </c>
    </row>
    <row r="449" spans="1:19">
      <c r="A449" t="s">
        <v>80</v>
      </c>
      <c r="B449" t="s">
        <v>1746</v>
      </c>
      <c r="C449" t="s">
        <v>1747</v>
      </c>
      <c r="D449" t="s">
        <v>2029</v>
      </c>
      <c r="E449" t="s">
        <v>2030</v>
      </c>
      <c r="F449" t="s">
        <v>2592</v>
      </c>
      <c r="G449" t="s">
        <v>2593</v>
      </c>
      <c r="H449" t="s">
        <v>2033</v>
      </c>
      <c r="I449" t="s">
        <v>2604</v>
      </c>
      <c r="J449" t="s">
        <v>162</v>
      </c>
      <c r="K449" s="62">
        <v>44742</v>
      </c>
      <c r="L449" t="s">
        <v>122</v>
      </c>
      <c r="M449" t="s">
        <v>424</v>
      </c>
      <c r="N449" t="s">
        <v>425</v>
      </c>
      <c r="O449">
        <v>10</v>
      </c>
      <c r="P449">
        <v>10</v>
      </c>
      <c r="Q449" s="27">
        <v>16.2</v>
      </c>
      <c r="R449" s="27">
        <v>0</v>
      </c>
      <c r="S449" s="27">
        <v>16.2</v>
      </c>
    </row>
    <row r="450" spans="1:19">
      <c r="A450" t="s">
        <v>80</v>
      </c>
      <c r="B450" t="s">
        <v>1746</v>
      </c>
      <c r="C450" t="s">
        <v>1747</v>
      </c>
      <c r="D450" t="s">
        <v>2029</v>
      </c>
      <c r="E450" t="s">
        <v>2030</v>
      </c>
      <c r="F450" t="s">
        <v>2592</v>
      </c>
      <c r="G450" t="s">
        <v>2593</v>
      </c>
      <c r="H450" t="s">
        <v>2033</v>
      </c>
      <c r="I450" t="s">
        <v>2604</v>
      </c>
      <c r="J450" t="s">
        <v>162</v>
      </c>
      <c r="K450" s="62">
        <v>44742</v>
      </c>
      <c r="L450" t="s">
        <v>122</v>
      </c>
      <c r="M450" t="s">
        <v>1714</v>
      </c>
      <c r="N450" t="s">
        <v>1715</v>
      </c>
      <c r="O450">
        <v>2</v>
      </c>
      <c r="P450">
        <v>2</v>
      </c>
      <c r="Q450" s="27">
        <v>8.58</v>
      </c>
      <c r="R450" s="27">
        <v>0</v>
      </c>
      <c r="S450" s="27">
        <v>8.58</v>
      </c>
    </row>
    <row r="451" spans="1:19">
      <c r="A451" t="s">
        <v>80</v>
      </c>
      <c r="B451" t="s">
        <v>1746</v>
      </c>
      <c r="C451" t="s">
        <v>1747</v>
      </c>
      <c r="D451" t="s">
        <v>2029</v>
      </c>
      <c r="E451" t="s">
        <v>2030</v>
      </c>
      <c r="F451" t="s">
        <v>2592</v>
      </c>
      <c r="G451" t="s">
        <v>2593</v>
      </c>
      <c r="H451" t="s">
        <v>2033</v>
      </c>
      <c r="I451" t="s">
        <v>2604</v>
      </c>
      <c r="J451" t="s">
        <v>162</v>
      </c>
      <c r="K451" s="62">
        <v>44742</v>
      </c>
      <c r="L451" t="s">
        <v>122</v>
      </c>
      <c r="M451" t="s">
        <v>1744</v>
      </c>
      <c r="N451" t="s">
        <v>1745</v>
      </c>
      <c r="O451">
        <v>2</v>
      </c>
      <c r="P451">
        <v>2</v>
      </c>
      <c r="Q451" s="27">
        <v>11.48</v>
      </c>
      <c r="R451" s="27">
        <v>0</v>
      </c>
      <c r="S451" s="27">
        <v>11.48</v>
      </c>
    </row>
    <row r="452" spans="1:19">
      <c r="A452" t="s">
        <v>80</v>
      </c>
      <c r="B452" t="s">
        <v>1746</v>
      </c>
      <c r="C452" t="s">
        <v>1747</v>
      </c>
      <c r="D452" t="s">
        <v>2029</v>
      </c>
      <c r="E452" t="s">
        <v>2030</v>
      </c>
      <c r="F452" t="s">
        <v>2592</v>
      </c>
      <c r="G452" t="s">
        <v>2593</v>
      </c>
      <c r="H452" t="s">
        <v>2033</v>
      </c>
      <c r="I452" t="s">
        <v>2604</v>
      </c>
      <c r="J452" t="s">
        <v>162</v>
      </c>
      <c r="K452" s="62">
        <v>44742</v>
      </c>
      <c r="L452" t="s">
        <v>122</v>
      </c>
      <c r="M452" t="s">
        <v>1563</v>
      </c>
      <c r="N452" t="s">
        <v>1564</v>
      </c>
      <c r="O452">
        <v>1</v>
      </c>
      <c r="P452">
        <v>1</v>
      </c>
      <c r="Q452" s="27">
        <v>2.67</v>
      </c>
      <c r="R452" s="27">
        <v>0</v>
      </c>
      <c r="S452" s="27">
        <v>2.67</v>
      </c>
    </row>
    <row r="453" spans="1:19">
      <c r="A453" t="s">
        <v>80</v>
      </c>
      <c r="B453" t="s">
        <v>1746</v>
      </c>
      <c r="C453" t="s">
        <v>1747</v>
      </c>
      <c r="D453" t="s">
        <v>2029</v>
      </c>
      <c r="E453" t="s">
        <v>2030</v>
      </c>
      <c r="F453" t="s">
        <v>2592</v>
      </c>
      <c r="G453" t="s">
        <v>2593</v>
      </c>
      <c r="H453" t="s">
        <v>2033</v>
      </c>
      <c r="I453" t="s">
        <v>2604</v>
      </c>
      <c r="J453" t="s">
        <v>162</v>
      </c>
      <c r="K453" s="62">
        <v>44742</v>
      </c>
      <c r="L453" t="s">
        <v>122</v>
      </c>
      <c r="M453" t="s">
        <v>1565</v>
      </c>
      <c r="N453" t="s">
        <v>1566</v>
      </c>
      <c r="O453">
        <v>3</v>
      </c>
      <c r="P453">
        <v>3</v>
      </c>
      <c r="Q453" s="27">
        <v>22.26</v>
      </c>
      <c r="R453" s="27">
        <v>0</v>
      </c>
      <c r="S453" s="27">
        <v>22.26</v>
      </c>
    </row>
    <row r="454" spans="1:19">
      <c r="A454" t="s">
        <v>80</v>
      </c>
      <c r="B454" t="s">
        <v>1746</v>
      </c>
      <c r="C454" t="s">
        <v>1747</v>
      </c>
      <c r="D454" t="s">
        <v>2029</v>
      </c>
      <c r="E454" t="s">
        <v>2030</v>
      </c>
      <c r="F454" t="s">
        <v>2592</v>
      </c>
      <c r="G454" t="s">
        <v>2593</v>
      </c>
      <c r="H454" t="s">
        <v>2033</v>
      </c>
      <c r="I454" t="s">
        <v>2604</v>
      </c>
      <c r="J454" t="s">
        <v>162</v>
      </c>
      <c r="K454" s="62">
        <v>44742</v>
      </c>
      <c r="L454" t="s">
        <v>122</v>
      </c>
      <c r="M454" t="s">
        <v>1567</v>
      </c>
      <c r="N454" t="s">
        <v>1568</v>
      </c>
      <c r="O454">
        <v>13</v>
      </c>
      <c r="P454">
        <v>13</v>
      </c>
      <c r="Q454" s="27">
        <v>34.58</v>
      </c>
      <c r="R454" s="27">
        <v>0</v>
      </c>
      <c r="S454" s="27">
        <v>34.58</v>
      </c>
    </row>
    <row r="455" spans="1:19">
      <c r="A455" t="s">
        <v>80</v>
      </c>
      <c r="B455" t="s">
        <v>1746</v>
      </c>
      <c r="C455" t="s">
        <v>1747</v>
      </c>
      <c r="D455" t="s">
        <v>2029</v>
      </c>
      <c r="E455" t="s">
        <v>2030</v>
      </c>
      <c r="F455" t="s">
        <v>2592</v>
      </c>
      <c r="G455" t="s">
        <v>2593</v>
      </c>
      <c r="H455" t="s">
        <v>2033</v>
      </c>
      <c r="I455" t="s">
        <v>2604</v>
      </c>
      <c r="J455" t="s">
        <v>162</v>
      </c>
      <c r="K455" s="62">
        <v>44742</v>
      </c>
      <c r="L455" t="s">
        <v>122</v>
      </c>
      <c r="M455" t="s">
        <v>1569</v>
      </c>
      <c r="N455" t="s">
        <v>1570</v>
      </c>
      <c r="O455">
        <v>1</v>
      </c>
      <c r="P455">
        <v>1</v>
      </c>
      <c r="Q455" s="27">
        <v>2.5</v>
      </c>
      <c r="R455" s="27">
        <v>0</v>
      </c>
      <c r="S455" s="27">
        <v>2.5</v>
      </c>
    </row>
    <row r="456" spans="1:19">
      <c r="A456" t="s">
        <v>80</v>
      </c>
      <c r="B456" t="s">
        <v>1746</v>
      </c>
      <c r="C456" t="s">
        <v>1747</v>
      </c>
      <c r="D456" t="s">
        <v>2029</v>
      </c>
      <c r="E456" t="s">
        <v>2030</v>
      </c>
      <c r="F456" t="s">
        <v>2592</v>
      </c>
      <c r="G456" t="s">
        <v>2593</v>
      </c>
      <c r="H456" t="s">
        <v>2033</v>
      </c>
      <c r="I456" t="s">
        <v>2604</v>
      </c>
      <c r="J456" t="s">
        <v>162</v>
      </c>
      <c r="K456" s="62">
        <v>44742</v>
      </c>
      <c r="L456" t="s">
        <v>122</v>
      </c>
      <c r="M456" t="s">
        <v>1571</v>
      </c>
      <c r="N456" t="s">
        <v>1572</v>
      </c>
      <c r="O456">
        <v>11</v>
      </c>
      <c r="P456">
        <v>11</v>
      </c>
      <c r="Q456" s="27">
        <v>58.74</v>
      </c>
      <c r="R456" s="27">
        <v>0</v>
      </c>
      <c r="S456" s="27">
        <v>58.74</v>
      </c>
    </row>
    <row r="457" spans="1:19">
      <c r="A457" t="s">
        <v>80</v>
      </c>
      <c r="B457" t="s">
        <v>1746</v>
      </c>
      <c r="C457" t="s">
        <v>1747</v>
      </c>
      <c r="D457" t="s">
        <v>2029</v>
      </c>
      <c r="E457" t="s">
        <v>2030</v>
      </c>
      <c r="F457" t="s">
        <v>2592</v>
      </c>
      <c r="G457" t="s">
        <v>2593</v>
      </c>
      <c r="H457" t="s">
        <v>2033</v>
      </c>
      <c r="I457" t="s">
        <v>2604</v>
      </c>
      <c r="J457" t="s">
        <v>162</v>
      </c>
      <c r="K457" s="62">
        <v>44742</v>
      </c>
      <c r="L457" t="s">
        <v>122</v>
      </c>
      <c r="M457" t="s">
        <v>1573</v>
      </c>
      <c r="N457" t="s">
        <v>1574</v>
      </c>
      <c r="O457">
        <v>1</v>
      </c>
      <c r="P457">
        <v>1</v>
      </c>
      <c r="Q457" s="27">
        <v>4.99</v>
      </c>
      <c r="R457" s="27">
        <v>0</v>
      </c>
      <c r="S457" s="27">
        <v>4.99</v>
      </c>
    </row>
    <row r="458" spans="1:19">
      <c r="A458" t="s">
        <v>80</v>
      </c>
      <c r="B458" t="s">
        <v>1746</v>
      </c>
      <c r="C458" t="s">
        <v>1747</v>
      </c>
      <c r="D458" t="s">
        <v>2029</v>
      </c>
      <c r="E458" t="s">
        <v>2030</v>
      </c>
      <c r="F458" t="s">
        <v>2592</v>
      </c>
      <c r="G458" t="s">
        <v>2593</v>
      </c>
      <c r="H458" t="s">
        <v>2033</v>
      </c>
      <c r="I458" t="s">
        <v>2604</v>
      </c>
      <c r="J458" t="s">
        <v>162</v>
      </c>
      <c r="K458" s="62">
        <v>44742</v>
      </c>
      <c r="L458" t="s">
        <v>122</v>
      </c>
      <c r="M458" t="s">
        <v>1690</v>
      </c>
      <c r="N458" t="s">
        <v>1691</v>
      </c>
      <c r="O458">
        <v>1</v>
      </c>
      <c r="P458">
        <v>1</v>
      </c>
      <c r="Q458" s="27">
        <v>6.9</v>
      </c>
      <c r="R458" s="27">
        <v>0</v>
      </c>
      <c r="S458" s="27">
        <v>6.9</v>
      </c>
    </row>
    <row r="459" spans="1:19">
      <c r="A459" t="s">
        <v>80</v>
      </c>
      <c r="B459" t="s">
        <v>1746</v>
      </c>
      <c r="C459" t="s">
        <v>1747</v>
      </c>
      <c r="D459" t="s">
        <v>2029</v>
      </c>
      <c r="E459" t="s">
        <v>2030</v>
      </c>
      <c r="F459" t="s">
        <v>2592</v>
      </c>
      <c r="G459" t="s">
        <v>2593</v>
      </c>
      <c r="H459" t="s">
        <v>2033</v>
      </c>
      <c r="I459" t="s">
        <v>2604</v>
      </c>
      <c r="J459" t="s">
        <v>162</v>
      </c>
      <c r="K459" s="62">
        <v>44742</v>
      </c>
      <c r="L459" t="s">
        <v>122</v>
      </c>
      <c r="M459" t="s">
        <v>1636</v>
      </c>
      <c r="N459" t="s">
        <v>1637</v>
      </c>
      <c r="O459">
        <v>2</v>
      </c>
      <c r="P459">
        <v>2</v>
      </c>
      <c r="Q459" s="27">
        <v>18.080000000000002</v>
      </c>
      <c r="R459" s="27">
        <v>0</v>
      </c>
      <c r="S459" s="27">
        <v>18.080000000000002</v>
      </c>
    </row>
    <row r="460" spans="1:19">
      <c r="A460" t="s">
        <v>80</v>
      </c>
      <c r="B460" t="s">
        <v>1746</v>
      </c>
      <c r="C460" t="s">
        <v>1747</v>
      </c>
      <c r="D460" t="s">
        <v>2029</v>
      </c>
      <c r="E460" t="s">
        <v>2030</v>
      </c>
      <c r="F460" t="s">
        <v>2592</v>
      </c>
      <c r="G460" t="s">
        <v>2593</v>
      </c>
      <c r="H460" t="s">
        <v>2033</v>
      </c>
      <c r="I460" t="s">
        <v>2604</v>
      </c>
      <c r="J460" t="s">
        <v>162</v>
      </c>
      <c r="K460" s="62">
        <v>44742</v>
      </c>
      <c r="L460" t="s">
        <v>122</v>
      </c>
      <c r="M460" t="s">
        <v>1640</v>
      </c>
      <c r="N460" t="s">
        <v>1641</v>
      </c>
      <c r="O460">
        <v>1</v>
      </c>
      <c r="P460">
        <v>1</v>
      </c>
      <c r="Q460" s="27">
        <v>4.1399999999999997</v>
      </c>
      <c r="R460" s="27">
        <v>0</v>
      </c>
      <c r="S460" s="27">
        <v>4.1399999999999997</v>
      </c>
    </row>
    <row r="461" spans="1:19">
      <c r="A461" t="s">
        <v>80</v>
      </c>
      <c r="B461" t="s">
        <v>1746</v>
      </c>
      <c r="C461" t="s">
        <v>1747</v>
      </c>
      <c r="D461" t="s">
        <v>2029</v>
      </c>
      <c r="E461" t="s">
        <v>2030</v>
      </c>
      <c r="F461" t="s">
        <v>2592</v>
      </c>
      <c r="G461" t="s">
        <v>2593</v>
      </c>
      <c r="H461" t="s">
        <v>2033</v>
      </c>
      <c r="I461" t="s">
        <v>2604</v>
      </c>
      <c r="J461" t="s">
        <v>162</v>
      </c>
      <c r="K461" s="62">
        <v>44742</v>
      </c>
      <c r="L461" t="s">
        <v>122</v>
      </c>
      <c r="M461" t="s">
        <v>1782</v>
      </c>
      <c r="N461" t="s">
        <v>1783</v>
      </c>
      <c r="O461">
        <v>1</v>
      </c>
      <c r="P461">
        <v>1</v>
      </c>
      <c r="Q461" s="27">
        <v>15.41</v>
      </c>
      <c r="R461" s="27">
        <v>0</v>
      </c>
      <c r="S461" s="27">
        <v>15.41</v>
      </c>
    </row>
    <row r="462" spans="1:19">
      <c r="A462" t="s">
        <v>80</v>
      </c>
      <c r="B462" t="s">
        <v>1746</v>
      </c>
      <c r="C462" t="s">
        <v>1747</v>
      </c>
      <c r="D462" t="s">
        <v>2029</v>
      </c>
      <c r="E462" t="s">
        <v>2030</v>
      </c>
      <c r="F462" t="s">
        <v>2592</v>
      </c>
      <c r="G462" t="s">
        <v>2593</v>
      </c>
      <c r="H462" t="s">
        <v>2033</v>
      </c>
      <c r="I462" t="s">
        <v>2604</v>
      </c>
      <c r="J462" t="s">
        <v>162</v>
      </c>
      <c r="K462" s="62">
        <v>44742</v>
      </c>
      <c r="L462" t="s">
        <v>122</v>
      </c>
      <c r="M462" t="s">
        <v>1692</v>
      </c>
      <c r="N462" t="s">
        <v>1693</v>
      </c>
      <c r="O462">
        <v>1</v>
      </c>
      <c r="P462">
        <v>1</v>
      </c>
      <c r="Q462" s="27">
        <v>7.05</v>
      </c>
      <c r="R462" s="27">
        <v>0</v>
      </c>
      <c r="S462" s="27">
        <v>7.05</v>
      </c>
    </row>
    <row r="463" spans="1:19">
      <c r="A463" t="s">
        <v>80</v>
      </c>
      <c r="B463" t="s">
        <v>1746</v>
      </c>
      <c r="C463" t="s">
        <v>1747</v>
      </c>
      <c r="D463" t="s">
        <v>2029</v>
      </c>
      <c r="E463" t="s">
        <v>2030</v>
      </c>
      <c r="F463" t="s">
        <v>2592</v>
      </c>
      <c r="G463" t="s">
        <v>2593</v>
      </c>
      <c r="H463" t="s">
        <v>2033</v>
      </c>
      <c r="I463" t="s">
        <v>2604</v>
      </c>
      <c r="J463" t="s">
        <v>162</v>
      </c>
      <c r="K463" s="62">
        <v>44742</v>
      </c>
      <c r="L463" t="s">
        <v>122</v>
      </c>
      <c r="M463" t="s">
        <v>1716</v>
      </c>
      <c r="N463" t="s">
        <v>1717</v>
      </c>
      <c r="O463">
        <v>1</v>
      </c>
      <c r="P463">
        <v>1</v>
      </c>
      <c r="Q463" s="27">
        <v>7.05</v>
      </c>
      <c r="R463" s="27">
        <v>0</v>
      </c>
      <c r="S463" s="27">
        <v>7.05</v>
      </c>
    </row>
    <row r="464" spans="1:19">
      <c r="A464" t="s">
        <v>80</v>
      </c>
      <c r="B464" t="s">
        <v>1746</v>
      </c>
      <c r="C464" t="s">
        <v>1747</v>
      </c>
      <c r="D464" t="s">
        <v>2029</v>
      </c>
      <c r="E464" t="s">
        <v>2030</v>
      </c>
      <c r="F464" t="s">
        <v>2592</v>
      </c>
      <c r="G464" t="s">
        <v>2593</v>
      </c>
      <c r="H464" t="s">
        <v>2033</v>
      </c>
      <c r="I464" t="s">
        <v>2604</v>
      </c>
      <c r="J464" t="s">
        <v>162</v>
      </c>
      <c r="K464" s="62">
        <v>44742</v>
      </c>
      <c r="L464" t="s">
        <v>122</v>
      </c>
      <c r="M464" t="s">
        <v>1644</v>
      </c>
      <c r="N464" t="s">
        <v>1645</v>
      </c>
      <c r="O464">
        <v>2</v>
      </c>
      <c r="P464">
        <v>2</v>
      </c>
      <c r="Q464" s="27">
        <v>7.7</v>
      </c>
      <c r="R464" s="27">
        <v>0</v>
      </c>
      <c r="S464" s="27">
        <v>7.7</v>
      </c>
    </row>
    <row r="465" spans="1:19">
      <c r="A465" t="s">
        <v>80</v>
      </c>
      <c r="B465" t="s">
        <v>1746</v>
      </c>
      <c r="C465" t="s">
        <v>1747</v>
      </c>
      <c r="D465" t="s">
        <v>2029</v>
      </c>
      <c r="E465" t="s">
        <v>2030</v>
      </c>
      <c r="F465" t="s">
        <v>2592</v>
      </c>
      <c r="G465" t="s">
        <v>2593</v>
      </c>
      <c r="H465" t="s">
        <v>2033</v>
      </c>
      <c r="I465" t="s">
        <v>2604</v>
      </c>
      <c r="J465" t="s">
        <v>162</v>
      </c>
      <c r="K465" s="62">
        <v>44742</v>
      </c>
      <c r="L465" t="s">
        <v>122</v>
      </c>
      <c r="M465" t="s">
        <v>1646</v>
      </c>
      <c r="N465" t="s">
        <v>1647</v>
      </c>
      <c r="O465">
        <v>2</v>
      </c>
      <c r="P465">
        <v>2</v>
      </c>
      <c r="Q465" s="27">
        <v>19.36</v>
      </c>
      <c r="R465" s="27">
        <v>0</v>
      </c>
      <c r="S465" s="27">
        <v>19.36</v>
      </c>
    </row>
    <row r="466" spans="1:19">
      <c r="A466" t="s">
        <v>80</v>
      </c>
      <c r="B466" t="s">
        <v>1746</v>
      </c>
      <c r="C466" t="s">
        <v>1747</v>
      </c>
      <c r="D466" t="s">
        <v>2029</v>
      </c>
      <c r="E466" t="s">
        <v>2030</v>
      </c>
      <c r="F466" t="s">
        <v>2592</v>
      </c>
      <c r="G466" t="s">
        <v>2593</v>
      </c>
      <c r="H466" t="s">
        <v>2033</v>
      </c>
      <c r="I466" t="s">
        <v>2604</v>
      </c>
      <c r="J466" t="s">
        <v>162</v>
      </c>
      <c r="K466" s="62">
        <v>44742</v>
      </c>
      <c r="L466" t="s">
        <v>122</v>
      </c>
      <c r="M466" t="s">
        <v>1694</v>
      </c>
      <c r="N466" t="s">
        <v>1695</v>
      </c>
      <c r="O466">
        <v>2</v>
      </c>
      <c r="P466">
        <v>2</v>
      </c>
      <c r="Q466" s="27">
        <v>22.82</v>
      </c>
      <c r="R466" s="27">
        <v>0</v>
      </c>
      <c r="S466" s="27">
        <v>22.82</v>
      </c>
    </row>
    <row r="467" spans="1:19">
      <c r="A467" t="s">
        <v>80</v>
      </c>
      <c r="B467" t="s">
        <v>1746</v>
      </c>
      <c r="C467" t="s">
        <v>1747</v>
      </c>
      <c r="D467" t="s">
        <v>2029</v>
      </c>
      <c r="E467" t="s">
        <v>2030</v>
      </c>
      <c r="F467" t="s">
        <v>2592</v>
      </c>
      <c r="G467" t="s">
        <v>2593</v>
      </c>
      <c r="H467" t="s">
        <v>2033</v>
      </c>
      <c r="I467" t="s">
        <v>2604</v>
      </c>
      <c r="J467" t="s">
        <v>162</v>
      </c>
      <c r="K467" s="62">
        <v>44742</v>
      </c>
      <c r="L467" t="s">
        <v>122</v>
      </c>
      <c r="M467" t="s">
        <v>1786</v>
      </c>
      <c r="N467" t="s">
        <v>1787</v>
      </c>
      <c r="O467">
        <v>4</v>
      </c>
      <c r="P467">
        <v>4</v>
      </c>
      <c r="Q467" s="27">
        <v>54.44</v>
      </c>
      <c r="R467" s="27">
        <v>0</v>
      </c>
      <c r="S467" s="27">
        <v>54.44</v>
      </c>
    </row>
    <row r="468" spans="1:19">
      <c r="A468" t="s">
        <v>80</v>
      </c>
      <c r="B468" t="s">
        <v>1746</v>
      </c>
      <c r="C468" t="s">
        <v>1747</v>
      </c>
      <c r="D468" t="s">
        <v>2029</v>
      </c>
      <c r="E468" t="s">
        <v>2030</v>
      </c>
      <c r="F468" t="s">
        <v>2592</v>
      </c>
      <c r="G468" t="s">
        <v>2593</v>
      </c>
      <c r="H468" t="s">
        <v>2033</v>
      </c>
      <c r="I468" t="s">
        <v>2604</v>
      </c>
      <c r="J468" t="s">
        <v>162</v>
      </c>
      <c r="K468" s="62">
        <v>44742</v>
      </c>
      <c r="L468" t="s">
        <v>122</v>
      </c>
      <c r="M468" t="s">
        <v>1578</v>
      </c>
      <c r="N468" t="s">
        <v>1579</v>
      </c>
      <c r="O468">
        <v>1</v>
      </c>
      <c r="P468">
        <v>1</v>
      </c>
      <c r="Q468" s="27">
        <v>11.05</v>
      </c>
      <c r="R468" s="27">
        <v>0</v>
      </c>
      <c r="S468" s="27">
        <v>11.05</v>
      </c>
    </row>
    <row r="469" spans="1:19">
      <c r="A469" t="s">
        <v>80</v>
      </c>
      <c r="B469" t="s">
        <v>1746</v>
      </c>
      <c r="C469" t="s">
        <v>1747</v>
      </c>
      <c r="D469" t="s">
        <v>2029</v>
      </c>
      <c r="E469" t="s">
        <v>2030</v>
      </c>
      <c r="F469" t="s">
        <v>2592</v>
      </c>
      <c r="G469" t="s">
        <v>2593</v>
      </c>
      <c r="H469" t="s">
        <v>2033</v>
      </c>
      <c r="I469" t="s">
        <v>2604</v>
      </c>
      <c r="J469" t="s">
        <v>162</v>
      </c>
      <c r="K469" s="62">
        <v>44742</v>
      </c>
      <c r="L469" t="s">
        <v>122</v>
      </c>
      <c r="M469" t="s">
        <v>1686</v>
      </c>
      <c r="N469" t="s">
        <v>1687</v>
      </c>
      <c r="O469">
        <v>8</v>
      </c>
      <c r="P469">
        <v>8</v>
      </c>
      <c r="Q469" s="27">
        <v>66.8</v>
      </c>
      <c r="R469" s="27">
        <v>0</v>
      </c>
      <c r="S469" s="27">
        <v>66.8</v>
      </c>
    </row>
    <row r="470" spans="1:19">
      <c r="A470" t="s">
        <v>80</v>
      </c>
      <c r="B470" t="s">
        <v>1746</v>
      </c>
      <c r="C470" t="s">
        <v>1747</v>
      </c>
      <c r="D470" t="s">
        <v>2029</v>
      </c>
      <c r="E470" t="s">
        <v>2030</v>
      </c>
      <c r="F470" t="s">
        <v>2592</v>
      </c>
      <c r="G470" t="s">
        <v>2593</v>
      </c>
      <c r="H470" t="s">
        <v>2033</v>
      </c>
      <c r="I470" t="s">
        <v>2604</v>
      </c>
      <c r="J470" t="s">
        <v>162</v>
      </c>
      <c r="K470" s="62">
        <v>44742</v>
      </c>
      <c r="L470" t="s">
        <v>122</v>
      </c>
      <c r="M470" t="s">
        <v>1656</v>
      </c>
      <c r="N470" t="s">
        <v>1657</v>
      </c>
      <c r="O470">
        <v>1</v>
      </c>
      <c r="P470">
        <v>1</v>
      </c>
      <c r="Q470" s="27">
        <v>4.22</v>
      </c>
      <c r="R470" s="27">
        <v>0</v>
      </c>
      <c r="S470" s="27">
        <v>4.22</v>
      </c>
    </row>
    <row r="471" spans="1:19">
      <c r="A471" t="s">
        <v>80</v>
      </c>
      <c r="B471" t="s">
        <v>1746</v>
      </c>
      <c r="C471" t="s">
        <v>1747</v>
      </c>
      <c r="D471" t="s">
        <v>2029</v>
      </c>
      <c r="E471" t="s">
        <v>2030</v>
      </c>
      <c r="F471" t="s">
        <v>2592</v>
      </c>
      <c r="G471" t="s">
        <v>2593</v>
      </c>
      <c r="H471" t="s">
        <v>2033</v>
      </c>
      <c r="I471" t="s">
        <v>2604</v>
      </c>
      <c r="J471" t="s">
        <v>162</v>
      </c>
      <c r="K471" s="62">
        <v>44742</v>
      </c>
      <c r="L471" t="s">
        <v>122</v>
      </c>
      <c r="M471" t="s">
        <v>1658</v>
      </c>
      <c r="N471" t="s">
        <v>1659</v>
      </c>
      <c r="O471">
        <v>1</v>
      </c>
      <c r="P471">
        <v>1</v>
      </c>
      <c r="Q471" s="27">
        <v>4.32</v>
      </c>
      <c r="R471" s="27">
        <v>0</v>
      </c>
      <c r="S471" s="27">
        <v>4.32</v>
      </c>
    </row>
    <row r="472" spans="1:19">
      <c r="A472" t="s">
        <v>80</v>
      </c>
      <c r="B472" t="s">
        <v>1746</v>
      </c>
      <c r="C472" t="s">
        <v>1747</v>
      </c>
      <c r="D472" t="s">
        <v>2029</v>
      </c>
      <c r="E472" t="s">
        <v>2030</v>
      </c>
      <c r="F472" t="s">
        <v>2592</v>
      </c>
      <c r="G472" t="s">
        <v>2593</v>
      </c>
      <c r="H472" t="s">
        <v>2033</v>
      </c>
      <c r="I472" t="s">
        <v>2604</v>
      </c>
      <c r="J472" t="s">
        <v>162</v>
      </c>
      <c r="K472" s="62">
        <v>44742</v>
      </c>
      <c r="L472" t="s">
        <v>122</v>
      </c>
      <c r="M472" t="s">
        <v>1660</v>
      </c>
      <c r="N472" t="s">
        <v>1661</v>
      </c>
      <c r="O472">
        <v>1</v>
      </c>
      <c r="P472">
        <v>1</v>
      </c>
      <c r="Q472" s="27">
        <v>4.37</v>
      </c>
      <c r="R472" s="27">
        <v>0</v>
      </c>
      <c r="S472" s="27">
        <v>4.37</v>
      </c>
    </row>
    <row r="473" spans="1:19">
      <c r="A473" t="s">
        <v>80</v>
      </c>
      <c r="B473" t="s">
        <v>1746</v>
      </c>
      <c r="C473" t="s">
        <v>1747</v>
      </c>
      <c r="D473" t="s">
        <v>2029</v>
      </c>
      <c r="E473" t="s">
        <v>2030</v>
      </c>
      <c r="F473" t="s">
        <v>2592</v>
      </c>
      <c r="G473" t="s">
        <v>2593</v>
      </c>
      <c r="H473" t="s">
        <v>2033</v>
      </c>
      <c r="I473" t="s">
        <v>2604</v>
      </c>
      <c r="J473" t="s">
        <v>162</v>
      </c>
      <c r="K473" s="62">
        <v>44742</v>
      </c>
      <c r="L473" t="s">
        <v>122</v>
      </c>
      <c r="M473" t="s">
        <v>1662</v>
      </c>
      <c r="N473" t="s">
        <v>1663</v>
      </c>
      <c r="O473">
        <v>4</v>
      </c>
      <c r="P473">
        <v>4</v>
      </c>
      <c r="Q473" s="27">
        <v>31.04</v>
      </c>
      <c r="R473" s="27">
        <v>0</v>
      </c>
      <c r="S473" s="27">
        <v>31.04</v>
      </c>
    </row>
    <row r="474" spans="1:19">
      <c r="A474" t="s">
        <v>80</v>
      </c>
      <c r="B474" t="s">
        <v>1746</v>
      </c>
      <c r="C474" t="s">
        <v>1747</v>
      </c>
      <c r="D474" t="s">
        <v>2029</v>
      </c>
      <c r="E474" t="s">
        <v>2030</v>
      </c>
      <c r="F474" t="s">
        <v>2592</v>
      </c>
      <c r="G474" t="s">
        <v>2593</v>
      </c>
      <c r="H474" t="s">
        <v>2033</v>
      </c>
      <c r="I474" t="s">
        <v>2604</v>
      </c>
      <c r="J474" t="s">
        <v>162</v>
      </c>
      <c r="K474" s="62">
        <v>44742</v>
      </c>
      <c r="L474" t="s">
        <v>122</v>
      </c>
      <c r="M474" t="s">
        <v>1674</v>
      </c>
      <c r="N474" t="s">
        <v>1675</v>
      </c>
      <c r="O474">
        <v>2</v>
      </c>
      <c r="P474">
        <v>2</v>
      </c>
      <c r="Q474" s="27">
        <v>12.22</v>
      </c>
      <c r="R474" s="27">
        <v>0</v>
      </c>
      <c r="S474" s="27">
        <v>12.22</v>
      </c>
    </row>
    <row r="475" spans="1:19">
      <c r="A475" t="s">
        <v>80</v>
      </c>
      <c r="B475" t="s">
        <v>1746</v>
      </c>
      <c r="C475" t="s">
        <v>1747</v>
      </c>
      <c r="D475" t="s">
        <v>2029</v>
      </c>
      <c r="E475" t="s">
        <v>2030</v>
      </c>
      <c r="F475" t="s">
        <v>2592</v>
      </c>
      <c r="G475" t="s">
        <v>2593</v>
      </c>
      <c r="H475" t="s">
        <v>2033</v>
      </c>
      <c r="I475" t="s">
        <v>2604</v>
      </c>
      <c r="J475" t="s">
        <v>162</v>
      </c>
      <c r="K475" s="62">
        <v>44742</v>
      </c>
      <c r="L475" t="s">
        <v>122</v>
      </c>
      <c r="M475" t="s">
        <v>1676</v>
      </c>
      <c r="N475" t="s">
        <v>1677</v>
      </c>
      <c r="O475">
        <v>3</v>
      </c>
      <c r="P475">
        <v>3</v>
      </c>
      <c r="Q475" s="27">
        <v>19.5</v>
      </c>
      <c r="R475" s="27">
        <v>0</v>
      </c>
      <c r="S475" s="27">
        <v>19.5</v>
      </c>
    </row>
    <row r="476" spans="1:19">
      <c r="A476" t="s">
        <v>80</v>
      </c>
      <c r="B476" t="s">
        <v>1746</v>
      </c>
      <c r="C476" t="s">
        <v>1747</v>
      </c>
      <c r="D476" t="s">
        <v>2029</v>
      </c>
      <c r="E476" t="s">
        <v>2030</v>
      </c>
      <c r="F476" t="s">
        <v>2592</v>
      </c>
      <c r="G476" t="s">
        <v>2593</v>
      </c>
      <c r="H476" t="s">
        <v>2033</v>
      </c>
      <c r="I476" t="s">
        <v>2604</v>
      </c>
      <c r="J476" t="s">
        <v>162</v>
      </c>
      <c r="K476" s="62">
        <v>44742</v>
      </c>
      <c r="L476" t="s">
        <v>122</v>
      </c>
      <c r="M476" t="s">
        <v>1730</v>
      </c>
      <c r="N476" t="s">
        <v>1731</v>
      </c>
      <c r="O476">
        <v>1</v>
      </c>
      <c r="P476">
        <v>1</v>
      </c>
      <c r="Q476" s="27">
        <v>7.26</v>
      </c>
      <c r="R476" s="27">
        <v>0</v>
      </c>
      <c r="S476" s="27">
        <v>7.26</v>
      </c>
    </row>
    <row r="477" spans="1:19">
      <c r="A477" t="s">
        <v>80</v>
      </c>
      <c r="B477" t="s">
        <v>1746</v>
      </c>
      <c r="C477" t="s">
        <v>1747</v>
      </c>
      <c r="D477" t="s">
        <v>2029</v>
      </c>
      <c r="E477" t="s">
        <v>2030</v>
      </c>
      <c r="F477" t="s">
        <v>2592</v>
      </c>
      <c r="G477" t="s">
        <v>2593</v>
      </c>
      <c r="H477" t="s">
        <v>2033</v>
      </c>
      <c r="I477" t="s">
        <v>2604</v>
      </c>
      <c r="J477" t="s">
        <v>162</v>
      </c>
      <c r="K477" s="62">
        <v>44742</v>
      </c>
      <c r="L477" t="s">
        <v>122</v>
      </c>
      <c r="M477" t="s">
        <v>1732</v>
      </c>
      <c r="N477" t="s">
        <v>1733</v>
      </c>
      <c r="O477">
        <v>1</v>
      </c>
      <c r="P477">
        <v>1</v>
      </c>
      <c r="Q477" s="27">
        <v>7.26</v>
      </c>
      <c r="R477" s="27">
        <v>0</v>
      </c>
      <c r="S477" s="27">
        <v>7.26</v>
      </c>
    </row>
    <row r="478" spans="1:19">
      <c r="A478" t="s">
        <v>80</v>
      </c>
      <c r="B478" t="s">
        <v>1746</v>
      </c>
      <c r="C478" t="s">
        <v>1747</v>
      </c>
      <c r="D478" t="s">
        <v>2029</v>
      </c>
      <c r="E478" t="s">
        <v>2030</v>
      </c>
      <c r="F478" t="s">
        <v>2592</v>
      </c>
      <c r="G478" t="s">
        <v>2593</v>
      </c>
      <c r="H478" t="s">
        <v>2033</v>
      </c>
      <c r="I478" t="s">
        <v>2604</v>
      </c>
      <c r="J478" t="s">
        <v>162</v>
      </c>
      <c r="K478" s="62">
        <v>44742</v>
      </c>
      <c r="L478" t="s">
        <v>122</v>
      </c>
      <c r="M478" t="s">
        <v>1682</v>
      </c>
      <c r="N478" t="s">
        <v>1683</v>
      </c>
      <c r="O478">
        <v>1</v>
      </c>
      <c r="P478">
        <v>1</v>
      </c>
      <c r="Q478" s="27">
        <v>9.33</v>
      </c>
      <c r="R478" s="27">
        <v>0</v>
      </c>
      <c r="S478" s="27">
        <v>9.33</v>
      </c>
    </row>
    <row r="479" spans="1:19">
      <c r="A479" t="s">
        <v>80</v>
      </c>
      <c r="B479" t="s">
        <v>1746</v>
      </c>
      <c r="C479" t="s">
        <v>1747</v>
      </c>
      <c r="D479" t="s">
        <v>2029</v>
      </c>
      <c r="E479" t="s">
        <v>2030</v>
      </c>
      <c r="F479" t="s">
        <v>2592</v>
      </c>
      <c r="G479" t="s">
        <v>2593</v>
      </c>
      <c r="H479" t="s">
        <v>2033</v>
      </c>
      <c r="I479" t="s">
        <v>2604</v>
      </c>
      <c r="J479" t="s">
        <v>162</v>
      </c>
      <c r="K479" s="62">
        <v>44742</v>
      </c>
      <c r="L479" t="s">
        <v>122</v>
      </c>
      <c r="M479" t="s">
        <v>2605</v>
      </c>
      <c r="N479" t="s">
        <v>2606</v>
      </c>
      <c r="O479">
        <v>1</v>
      </c>
      <c r="P479">
        <v>1</v>
      </c>
      <c r="Q479" s="27">
        <v>5.78</v>
      </c>
      <c r="R479" s="27">
        <v>0</v>
      </c>
      <c r="S479" s="27">
        <v>5.78</v>
      </c>
    </row>
    <row r="480" spans="1:19">
      <c r="A480" t="s">
        <v>80</v>
      </c>
      <c r="B480" t="s">
        <v>862</v>
      </c>
      <c r="C480" t="s">
        <v>863</v>
      </c>
      <c r="D480" t="s">
        <v>2029</v>
      </c>
      <c r="E480" t="s">
        <v>2030</v>
      </c>
      <c r="F480" t="s">
        <v>2592</v>
      </c>
      <c r="G480" t="s">
        <v>2593</v>
      </c>
      <c r="H480" t="s">
        <v>2033</v>
      </c>
      <c r="I480" t="s">
        <v>2418</v>
      </c>
      <c r="J480" t="s">
        <v>162</v>
      </c>
      <c r="K480" s="62">
        <v>44742</v>
      </c>
      <c r="L480" t="s">
        <v>122</v>
      </c>
      <c r="M480" t="s">
        <v>1642</v>
      </c>
      <c r="N480" t="s">
        <v>1643</v>
      </c>
      <c r="O480">
        <v>2</v>
      </c>
      <c r="P480">
        <v>1</v>
      </c>
      <c r="Q480" s="27">
        <v>18.260000000000002</v>
      </c>
      <c r="R480" s="27">
        <v>0</v>
      </c>
      <c r="S480" s="27">
        <v>18.260000000000002</v>
      </c>
    </row>
    <row r="481" spans="1:19">
      <c r="A481" t="s">
        <v>80</v>
      </c>
      <c r="B481" t="s">
        <v>862</v>
      </c>
      <c r="C481" t="s">
        <v>863</v>
      </c>
      <c r="D481" t="s">
        <v>2029</v>
      </c>
      <c r="E481" t="s">
        <v>2030</v>
      </c>
      <c r="F481" t="s">
        <v>2592</v>
      </c>
      <c r="G481" t="s">
        <v>2593</v>
      </c>
      <c r="H481" t="s">
        <v>2033</v>
      </c>
      <c r="I481" t="s">
        <v>2418</v>
      </c>
      <c r="J481" t="s">
        <v>162</v>
      </c>
      <c r="K481" s="62">
        <v>44742</v>
      </c>
      <c r="L481" t="s">
        <v>122</v>
      </c>
      <c r="M481" t="s">
        <v>2607</v>
      </c>
      <c r="N481" t="s">
        <v>2608</v>
      </c>
      <c r="O481">
        <v>1</v>
      </c>
      <c r="P481">
        <v>1</v>
      </c>
      <c r="Q481" s="27">
        <v>8.92</v>
      </c>
      <c r="R481" s="27">
        <v>0</v>
      </c>
      <c r="S481" s="27">
        <v>8.92</v>
      </c>
    </row>
    <row r="482" spans="1:19">
      <c r="A482" t="s">
        <v>80</v>
      </c>
      <c r="B482" t="s">
        <v>862</v>
      </c>
      <c r="C482" t="s">
        <v>863</v>
      </c>
      <c r="D482" t="s">
        <v>2029</v>
      </c>
      <c r="E482" t="s">
        <v>2030</v>
      </c>
      <c r="F482" t="s">
        <v>2592</v>
      </c>
      <c r="G482" t="s">
        <v>2593</v>
      </c>
      <c r="H482" t="s">
        <v>2033</v>
      </c>
      <c r="I482" t="s">
        <v>2418</v>
      </c>
      <c r="J482" t="s">
        <v>162</v>
      </c>
      <c r="K482" s="62">
        <v>44742</v>
      </c>
      <c r="L482" t="s">
        <v>122</v>
      </c>
      <c r="M482" t="s">
        <v>1786</v>
      </c>
      <c r="N482" t="s">
        <v>1787</v>
      </c>
      <c r="O482">
        <v>1</v>
      </c>
      <c r="P482">
        <v>1</v>
      </c>
      <c r="Q482" s="27">
        <v>13.61</v>
      </c>
      <c r="R482" s="27">
        <v>0</v>
      </c>
      <c r="S482" s="27">
        <v>13.61</v>
      </c>
    </row>
    <row r="483" spans="1:19">
      <c r="A483" t="s">
        <v>80</v>
      </c>
      <c r="B483" t="s">
        <v>862</v>
      </c>
      <c r="C483" t="s">
        <v>863</v>
      </c>
      <c r="D483" t="s">
        <v>2029</v>
      </c>
      <c r="E483" t="s">
        <v>2030</v>
      </c>
      <c r="F483" t="s">
        <v>2592</v>
      </c>
      <c r="G483" t="s">
        <v>2593</v>
      </c>
      <c r="H483" t="s">
        <v>2033</v>
      </c>
      <c r="I483" t="s">
        <v>2418</v>
      </c>
      <c r="J483" t="s">
        <v>162</v>
      </c>
      <c r="K483" s="62">
        <v>44742</v>
      </c>
      <c r="L483" t="s">
        <v>122</v>
      </c>
      <c r="M483" t="s">
        <v>1702</v>
      </c>
      <c r="N483" t="s">
        <v>1703</v>
      </c>
      <c r="O483">
        <v>1</v>
      </c>
      <c r="P483">
        <v>1</v>
      </c>
      <c r="Q483" s="27">
        <v>11.43</v>
      </c>
      <c r="R483" s="27">
        <v>0</v>
      </c>
      <c r="S483" s="27">
        <v>11.43</v>
      </c>
    </row>
    <row r="484" spans="1:19">
      <c r="A484" t="s">
        <v>80</v>
      </c>
      <c r="B484" t="s">
        <v>862</v>
      </c>
      <c r="C484" t="s">
        <v>863</v>
      </c>
      <c r="D484" t="s">
        <v>2029</v>
      </c>
      <c r="E484" t="s">
        <v>2030</v>
      </c>
      <c r="F484" t="s">
        <v>2584</v>
      </c>
      <c r="G484" t="s">
        <v>2585</v>
      </c>
      <c r="H484" t="s">
        <v>2033</v>
      </c>
      <c r="I484" t="s">
        <v>2418</v>
      </c>
      <c r="J484" t="s">
        <v>162</v>
      </c>
      <c r="K484" s="62">
        <v>44742</v>
      </c>
      <c r="L484" t="s">
        <v>122</v>
      </c>
      <c r="M484" t="s">
        <v>1529</v>
      </c>
      <c r="N484" t="s">
        <v>1530</v>
      </c>
      <c r="O484">
        <v>1</v>
      </c>
      <c r="P484">
        <v>1</v>
      </c>
      <c r="Q484" s="27">
        <v>4.38</v>
      </c>
      <c r="R484" s="27">
        <v>0</v>
      </c>
      <c r="S484" s="27">
        <v>4.38</v>
      </c>
    </row>
    <row r="485" spans="1:19">
      <c r="A485" t="s">
        <v>80</v>
      </c>
      <c r="B485" t="s">
        <v>862</v>
      </c>
      <c r="C485" t="s">
        <v>863</v>
      </c>
      <c r="D485" t="s">
        <v>2029</v>
      </c>
      <c r="E485" t="s">
        <v>2030</v>
      </c>
      <c r="F485" t="s">
        <v>2584</v>
      </c>
      <c r="G485" t="s">
        <v>2585</v>
      </c>
      <c r="H485" t="s">
        <v>2033</v>
      </c>
      <c r="I485" t="s">
        <v>2418</v>
      </c>
      <c r="J485" t="s">
        <v>162</v>
      </c>
      <c r="K485" s="62">
        <v>44742</v>
      </c>
      <c r="L485" t="s">
        <v>122</v>
      </c>
      <c r="M485" t="s">
        <v>984</v>
      </c>
      <c r="N485" t="s">
        <v>985</v>
      </c>
      <c r="O485">
        <v>1</v>
      </c>
      <c r="P485">
        <v>1</v>
      </c>
      <c r="Q485" s="27">
        <v>1.52</v>
      </c>
      <c r="R485" s="27">
        <v>0</v>
      </c>
      <c r="S485" s="27">
        <v>1.52</v>
      </c>
    </row>
    <row r="486" spans="1:19">
      <c r="A486" t="s">
        <v>80</v>
      </c>
      <c r="B486" t="s">
        <v>862</v>
      </c>
      <c r="C486" t="s">
        <v>863</v>
      </c>
      <c r="D486" t="s">
        <v>2029</v>
      </c>
      <c r="E486" t="s">
        <v>2030</v>
      </c>
      <c r="F486" t="s">
        <v>2584</v>
      </c>
      <c r="G486" t="s">
        <v>2585</v>
      </c>
      <c r="H486" t="s">
        <v>2033</v>
      </c>
      <c r="I486" t="s">
        <v>2418</v>
      </c>
      <c r="J486" t="s">
        <v>162</v>
      </c>
      <c r="K486" s="62">
        <v>44742</v>
      </c>
      <c r="L486" t="s">
        <v>122</v>
      </c>
      <c r="M486" t="s">
        <v>1535</v>
      </c>
      <c r="N486" t="s">
        <v>1536</v>
      </c>
      <c r="O486">
        <v>1</v>
      </c>
      <c r="P486">
        <v>1</v>
      </c>
      <c r="Q486" s="27">
        <v>2.06</v>
      </c>
      <c r="R486" s="27">
        <v>0</v>
      </c>
      <c r="S486" s="27">
        <v>2.06</v>
      </c>
    </row>
    <row r="487" spans="1:19">
      <c r="A487" t="s">
        <v>80</v>
      </c>
      <c r="B487" t="s">
        <v>862</v>
      </c>
      <c r="C487" t="s">
        <v>863</v>
      </c>
      <c r="D487" t="s">
        <v>2029</v>
      </c>
      <c r="E487" t="s">
        <v>2030</v>
      </c>
      <c r="F487" t="s">
        <v>2584</v>
      </c>
      <c r="G487" t="s">
        <v>2585</v>
      </c>
      <c r="H487" t="s">
        <v>2033</v>
      </c>
      <c r="I487" t="s">
        <v>2418</v>
      </c>
      <c r="J487" t="s">
        <v>162</v>
      </c>
      <c r="K487" s="62">
        <v>44742</v>
      </c>
      <c r="L487" t="s">
        <v>122</v>
      </c>
      <c r="M487" t="s">
        <v>1541</v>
      </c>
      <c r="N487" t="s">
        <v>1542</v>
      </c>
      <c r="O487">
        <v>1</v>
      </c>
      <c r="P487">
        <v>1</v>
      </c>
      <c r="Q487" s="27">
        <v>1.42</v>
      </c>
      <c r="R487" s="27">
        <v>0</v>
      </c>
      <c r="S487" s="27">
        <v>1.42</v>
      </c>
    </row>
    <row r="488" spans="1:19">
      <c r="A488" t="s">
        <v>80</v>
      </c>
      <c r="B488" t="s">
        <v>862</v>
      </c>
      <c r="C488" t="s">
        <v>863</v>
      </c>
      <c r="D488" t="s">
        <v>2029</v>
      </c>
      <c r="E488" t="s">
        <v>2030</v>
      </c>
      <c r="F488" t="s">
        <v>2584</v>
      </c>
      <c r="G488" t="s">
        <v>2585</v>
      </c>
      <c r="H488" t="s">
        <v>2033</v>
      </c>
      <c r="I488" t="s">
        <v>2418</v>
      </c>
      <c r="J488" t="s">
        <v>162</v>
      </c>
      <c r="K488" s="62">
        <v>44742</v>
      </c>
      <c r="L488" t="s">
        <v>122</v>
      </c>
      <c r="M488" t="s">
        <v>1543</v>
      </c>
      <c r="N488" t="s">
        <v>1544</v>
      </c>
      <c r="O488">
        <v>1</v>
      </c>
      <c r="P488">
        <v>1</v>
      </c>
      <c r="Q488" s="27">
        <v>1.3</v>
      </c>
      <c r="R488" s="27">
        <v>0</v>
      </c>
      <c r="S488" s="27">
        <v>1.3</v>
      </c>
    </row>
    <row r="489" spans="1:19">
      <c r="A489" t="s">
        <v>80</v>
      </c>
      <c r="B489" t="s">
        <v>862</v>
      </c>
      <c r="C489" t="s">
        <v>863</v>
      </c>
      <c r="D489" t="s">
        <v>2029</v>
      </c>
      <c r="E489" t="s">
        <v>2030</v>
      </c>
      <c r="F489" t="s">
        <v>2584</v>
      </c>
      <c r="G489" t="s">
        <v>2585</v>
      </c>
      <c r="H489" t="s">
        <v>2033</v>
      </c>
      <c r="I489" t="s">
        <v>2418</v>
      </c>
      <c r="J489" t="s">
        <v>162</v>
      </c>
      <c r="K489" s="62">
        <v>44742</v>
      </c>
      <c r="L489" t="s">
        <v>122</v>
      </c>
      <c r="M489" t="s">
        <v>1610</v>
      </c>
      <c r="N489" t="s">
        <v>1611</v>
      </c>
      <c r="O489">
        <v>1</v>
      </c>
      <c r="P489">
        <v>1</v>
      </c>
      <c r="Q489" s="27">
        <v>1.46</v>
      </c>
      <c r="R489" s="27">
        <v>0</v>
      </c>
      <c r="S489" s="27">
        <v>1.46</v>
      </c>
    </row>
    <row r="490" spans="1:19">
      <c r="A490" t="s">
        <v>80</v>
      </c>
      <c r="B490" t="s">
        <v>862</v>
      </c>
      <c r="C490" t="s">
        <v>863</v>
      </c>
      <c r="D490" t="s">
        <v>2029</v>
      </c>
      <c r="E490" t="s">
        <v>2030</v>
      </c>
      <c r="F490" t="s">
        <v>2584</v>
      </c>
      <c r="G490" t="s">
        <v>2585</v>
      </c>
      <c r="H490" t="s">
        <v>2033</v>
      </c>
      <c r="I490" t="s">
        <v>2418</v>
      </c>
      <c r="J490" t="s">
        <v>162</v>
      </c>
      <c r="K490" s="62">
        <v>44742</v>
      </c>
      <c r="L490" t="s">
        <v>122</v>
      </c>
      <c r="M490" t="s">
        <v>1549</v>
      </c>
      <c r="N490" t="s">
        <v>1550</v>
      </c>
      <c r="O490">
        <v>1</v>
      </c>
      <c r="P490">
        <v>1</v>
      </c>
      <c r="Q490" s="27">
        <v>2.08</v>
      </c>
      <c r="R490" s="27">
        <v>0</v>
      </c>
      <c r="S490" s="27">
        <v>2.08</v>
      </c>
    </row>
    <row r="491" spans="1:19">
      <c r="A491" t="s">
        <v>80</v>
      </c>
      <c r="B491" t="s">
        <v>862</v>
      </c>
      <c r="C491" t="s">
        <v>863</v>
      </c>
      <c r="D491" t="s">
        <v>2029</v>
      </c>
      <c r="E491" t="s">
        <v>2030</v>
      </c>
      <c r="F491" t="s">
        <v>2584</v>
      </c>
      <c r="G491" t="s">
        <v>2585</v>
      </c>
      <c r="H491" t="s">
        <v>2033</v>
      </c>
      <c r="I491" t="s">
        <v>2418</v>
      </c>
      <c r="J491" t="s">
        <v>162</v>
      </c>
      <c r="K491" s="62">
        <v>44742</v>
      </c>
      <c r="L491" t="s">
        <v>122</v>
      </c>
      <c r="M491" t="s">
        <v>1612</v>
      </c>
      <c r="N491" t="s">
        <v>1613</v>
      </c>
      <c r="O491">
        <v>1</v>
      </c>
      <c r="P491">
        <v>1</v>
      </c>
      <c r="Q491" s="27">
        <v>3.24</v>
      </c>
      <c r="R491" s="27">
        <v>0</v>
      </c>
      <c r="S491" s="27">
        <v>3.24</v>
      </c>
    </row>
    <row r="492" spans="1:19">
      <c r="A492" t="s">
        <v>80</v>
      </c>
      <c r="B492" t="s">
        <v>862</v>
      </c>
      <c r="C492" t="s">
        <v>863</v>
      </c>
      <c r="D492" t="s">
        <v>2029</v>
      </c>
      <c r="E492" t="s">
        <v>2030</v>
      </c>
      <c r="F492" t="s">
        <v>2584</v>
      </c>
      <c r="G492" t="s">
        <v>2585</v>
      </c>
      <c r="H492" t="s">
        <v>2033</v>
      </c>
      <c r="I492" t="s">
        <v>2418</v>
      </c>
      <c r="J492" t="s">
        <v>162</v>
      </c>
      <c r="K492" s="62">
        <v>44742</v>
      </c>
      <c r="L492" t="s">
        <v>122</v>
      </c>
      <c r="M492" t="s">
        <v>1551</v>
      </c>
      <c r="N492" t="s">
        <v>1552</v>
      </c>
      <c r="O492">
        <v>1</v>
      </c>
      <c r="P492">
        <v>1</v>
      </c>
      <c r="Q492" s="27">
        <v>1.51</v>
      </c>
      <c r="R492" s="27">
        <v>0</v>
      </c>
      <c r="S492" s="27">
        <v>1.51</v>
      </c>
    </row>
    <row r="493" spans="1:19">
      <c r="A493" t="s">
        <v>80</v>
      </c>
      <c r="B493" t="s">
        <v>862</v>
      </c>
      <c r="C493" t="s">
        <v>863</v>
      </c>
      <c r="D493" t="s">
        <v>2029</v>
      </c>
      <c r="E493" t="s">
        <v>2030</v>
      </c>
      <c r="F493" t="s">
        <v>2584</v>
      </c>
      <c r="G493" t="s">
        <v>2585</v>
      </c>
      <c r="H493" t="s">
        <v>2033</v>
      </c>
      <c r="I493" t="s">
        <v>2418</v>
      </c>
      <c r="J493" t="s">
        <v>162</v>
      </c>
      <c r="K493" s="62">
        <v>44742</v>
      </c>
      <c r="L493" t="s">
        <v>122</v>
      </c>
      <c r="M493" t="s">
        <v>1555</v>
      </c>
      <c r="N493" t="s">
        <v>1556</v>
      </c>
      <c r="O493">
        <v>1</v>
      </c>
      <c r="P493">
        <v>1</v>
      </c>
      <c r="Q493" s="27">
        <v>3.63</v>
      </c>
      <c r="R493" s="27">
        <v>0</v>
      </c>
      <c r="S493" s="27">
        <v>3.63</v>
      </c>
    </row>
    <row r="494" spans="1:19">
      <c r="A494" t="s">
        <v>80</v>
      </c>
      <c r="B494" t="s">
        <v>862</v>
      </c>
      <c r="C494" t="s">
        <v>863</v>
      </c>
      <c r="D494" t="s">
        <v>2029</v>
      </c>
      <c r="E494" t="s">
        <v>2030</v>
      </c>
      <c r="F494" t="s">
        <v>2584</v>
      </c>
      <c r="G494" t="s">
        <v>2585</v>
      </c>
      <c r="H494" t="s">
        <v>2033</v>
      </c>
      <c r="I494" t="s">
        <v>2418</v>
      </c>
      <c r="J494" t="s">
        <v>162</v>
      </c>
      <c r="K494" s="62">
        <v>44742</v>
      </c>
      <c r="L494" t="s">
        <v>122</v>
      </c>
      <c r="M494" t="s">
        <v>424</v>
      </c>
      <c r="N494" t="s">
        <v>425</v>
      </c>
      <c r="O494">
        <v>1</v>
      </c>
      <c r="P494">
        <v>1</v>
      </c>
      <c r="Q494" s="27">
        <v>1.62</v>
      </c>
      <c r="R494" s="27">
        <v>0</v>
      </c>
      <c r="S494" s="27">
        <v>1.62</v>
      </c>
    </row>
    <row r="495" spans="1:19">
      <c r="A495" t="s">
        <v>80</v>
      </c>
      <c r="B495" t="s">
        <v>862</v>
      </c>
      <c r="C495" t="s">
        <v>863</v>
      </c>
      <c r="D495" t="s">
        <v>2029</v>
      </c>
      <c r="E495" t="s">
        <v>2030</v>
      </c>
      <c r="F495" t="s">
        <v>2584</v>
      </c>
      <c r="G495" t="s">
        <v>2585</v>
      </c>
      <c r="H495" t="s">
        <v>2033</v>
      </c>
      <c r="I495" t="s">
        <v>2418</v>
      </c>
      <c r="J495" t="s">
        <v>162</v>
      </c>
      <c r="K495" s="62">
        <v>44742</v>
      </c>
      <c r="L495" t="s">
        <v>122</v>
      </c>
      <c r="M495" t="s">
        <v>1571</v>
      </c>
      <c r="N495" t="s">
        <v>1572</v>
      </c>
      <c r="O495">
        <v>1</v>
      </c>
      <c r="P495">
        <v>1</v>
      </c>
      <c r="Q495" s="27">
        <v>5.34</v>
      </c>
      <c r="R495" s="27">
        <v>0</v>
      </c>
      <c r="S495" s="27">
        <v>5.34</v>
      </c>
    </row>
    <row r="496" spans="1:19">
      <c r="A496" t="s">
        <v>80</v>
      </c>
      <c r="B496" t="s">
        <v>862</v>
      </c>
      <c r="C496" t="s">
        <v>863</v>
      </c>
      <c r="D496" t="s">
        <v>2029</v>
      </c>
      <c r="E496" t="s">
        <v>2030</v>
      </c>
      <c r="F496" t="s">
        <v>2592</v>
      </c>
      <c r="G496" t="s">
        <v>2593</v>
      </c>
      <c r="H496" t="s">
        <v>2033</v>
      </c>
      <c r="I496" t="s">
        <v>2418</v>
      </c>
      <c r="J496" t="s">
        <v>162</v>
      </c>
      <c r="K496" s="62">
        <v>44742</v>
      </c>
      <c r="L496" t="s">
        <v>122</v>
      </c>
      <c r="M496" t="s">
        <v>1525</v>
      </c>
      <c r="N496" t="s">
        <v>1526</v>
      </c>
      <c r="O496">
        <v>1</v>
      </c>
      <c r="P496">
        <v>1</v>
      </c>
      <c r="Q496" s="27">
        <v>0.49</v>
      </c>
      <c r="R496" s="27">
        <v>0</v>
      </c>
      <c r="S496" s="27">
        <v>0.49</v>
      </c>
    </row>
    <row r="497" spans="1:19">
      <c r="A497" t="s">
        <v>80</v>
      </c>
      <c r="B497" t="s">
        <v>862</v>
      </c>
      <c r="C497" t="s">
        <v>863</v>
      </c>
      <c r="D497" t="s">
        <v>2029</v>
      </c>
      <c r="E497" t="s">
        <v>2030</v>
      </c>
      <c r="F497" t="s">
        <v>2592</v>
      </c>
      <c r="G497" t="s">
        <v>2593</v>
      </c>
      <c r="H497" t="s">
        <v>2033</v>
      </c>
      <c r="I497" t="s">
        <v>2418</v>
      </c>
      <c r="J497" t="s">
        <v>162</v>
      </c>
      <c r="K497" s="62">
        <v>44742</v>
      </c>
      <c r="L497" t="s">
        <v>122</v>
      </c>
      <c r="M497" t="s">
        <v>635</v>
      </c>
      <c r="N497" t="s">
        <v>636</v>
      </c>
      <c r="O497">
        <v>41</v>
      </c>
      <c r="P497">
        <v>41</v>
      </c>
      <c r="Q497" s="27">
        <v>56.17</v>
      </c>
      <c r="R497" s="27">
        <v>0</v>
      </c>
      <c r="S497" s="27">
        <v>56.17</v>
      </c>
    </row>
    <row r="498" spans="1:19">
      <c r="A498" t="s">
        <v>80</v>
      </c>
      <c r="B498" t="s">
        <v>862</v>
      </c>
      <c r="C498" t="s">
        <v>863</v>
      </c>
      <c r="D498" t="s">
        <v>2029</v>
      </c>
      <c r="E498" t="s">
        <v>2030</v>
      </c>
      <c r="F498" t="s">
        <v>2592</v>
      </c>
      <c r="G498" t="s">
        <v>2593</v>
      </c>
      <c r="H498" t="s">
        <v>2033</v>
      </c>
      <c r="I498" t="s">
        <v>2418</v>
      </c>
      <c r="J498" t="s">
        <v>162</v>
      </c>
      <c r="K498" s="62">
        <v>44742</v>
      </c>
      <c r="L498" t="s">
        <v>122</v>
      </c>
      <c r="M498" t="s">
        <v>637</v>
      </c>
      <c r="N498" t="s">
        <v>638</v>
      </c>
      <c r="O498">
        <v>32</v>
      </c>
      <c r="P498">
        <v>32</v>
      </c>
      <c r="Q498" s="27">
        <v>48.64</v>
      </c>
      <c r="R498" s="27">
        <v>0</v>
      </c>
      <c r="S498" s="27">
        <v>48.64</v>
      </c>
    </row>
    <row r="499" spans="1:19">
      <c r="A499" t="s">
        <v>80</v>
      </c>
      <c r="B499" t="s">
        <v>862</v>
      </c>
      <c r="C499" t="s">
        <v>863</v>
      </c>
      <c r="D499" t="s">
        <v>2029</v>
      </c>
      <c r="E499" t="s">
        <v>2030</v>
      </c>
      <c r="F499" t="s">
        <v>2592</v>
      </c>
      <c r="G499" t="s">
        <v>2593</v>
      </c>
      <c r="H499" t="s">
        <v>2033</v>
      </c>
      <c r="I499" t="s">
        <v>2418</v>
      </c>
      <c r="J499" t="s">
        <v>162</v>
      </c>
      <c r="K499" s="62">
        <v>44742</v>
      </c>
      <c r="L499" t="s">
        <v>122</v>
      </c>
      <c r="M499" t="s">
        <v>1764</v>
      </c>
      <c r="N499" t="s">
        <v>1765</v>
      </c>
      <c r="O499">
        <v>16</v>
      </c>
      <c r="P499">
        <v>16</v>
      </c>
      <c r="Q499" s="27">
        <v>13.44</v>
      </c>
      <c r="R499" s="27">
        <v>0</v>
      </c>
      <c r="S499" s="27">
        <v>13.44</v>
      </c>
    </row>
    <row r="500" spans="1:19">
      <c r="A500" t="s">
        <v>80</v>
      </c>
      <c r="B500" t="s">
        <v>862</v>
      </c>
      <c r="C500" t="s">
        <v>863</v>
      </c>
      <c r="D500" t="s">
        <v>2029</v>
      </c>
      <c r="E500" t="s">
        <v>2030</v>
      </c>
      <c r="F500" t="s">
        <v>2592</v>
      </c>
      <c r="G500" t="s">
        <v>2593</v>
      </c>
      <c r="H500" t="s">
        <v>2033</v>
      </c>
      <c r="I500" t="s">
        <v>2418</v>
      </c>
      <c r="J500" t="s">
        <v>162</v>
      </c>
      <c r="K500" s="62">
        <v>44742</v>
      </c>
      <c r="L500" t="s">
        <v>122</v>
      </c>
      <c r="M500" t="s">
        <v>1527</v>
      </c>
      <c r="N500" t="s">
        <v>1528</v>
      </c>
      <c r="O500">
        <v>77</v>
      </c>
      <c r="P500">
        <v>77</v>
      </c>
      <c r="Q500" s="27">
        <v>53.9</v>
      </c>
      <c r="R500" s="27">
        <v>0</v>
      </c>
      <c r="S500" s="27">
        <v>53.9</v>
      </c>
    </row>
    <row r="501" spans="1:19">
      <c r="A501" t="s">
        <v>80</v>
      </c>
      <c r="B501" t="s">
        <v>862</v>
      </c>
      <c r="C501" t="s">
        <v>863</v>
      </c>
      <c r="D501" t="s">
        <v>2029</v>
      </c>
      <c r="E501" t="s">
        <v>2030</v>
      </c>
      <c r="F501" t="s">
        <v>2592</v>
      </c>
      <c r="G501" t="s">
        <v>2593</v>
      </c>
      <c r="H501" t="s">
        <v>2033</v>
      </c>
      <c r="I501" t="s">
        <v>2418</v>
      </c>
      <c r="J501" t="s">
        <v>162</v>
      </c>
      <c r="K501" s="62">
        <v>44742</v>
      </c>
      <c r="L501" t="s">
        <v>122</v>
      </c>
      <c r="M501" t="s">
        <v>1529</v>
      </c>
      <c r="N501" t="s">
        <v>1530</v>
      </c>
      <c r="O501">
        <v>190</v>
      </c>
      <c r="P501">
        <v>190</v>
      </c>
      <c r="Q501" s="27">
        <v>832.2</v>
      </c>
      <c r="R501" s="27">
        <v>0</v>
      </c>
      <c r="S501" s="27">
        <v>832.2</v>
      </c>
    </row>
    <row r="502" spans="1:19">
      <c r="A502" t="s">
        <v>80</v>
      </c>
      <c r="B502" t="s">
        <v>862</v>
      </c>
      <c r="C502" t="s">
        <v>863</v>
      </c>
      <c r="D502" t="s">
        <v>2029</v>
      </c>
      <c r="E502" t="s">
        <v>2030</v>
      </c>
      <c r="F502" t="s">
        <v>2592</v>
      </c>
      <c r="G502" t="s">
        <v>2593</v>
      </c>
      <c r="H502" t="s">
        <v>2033</v>
      </c>
      <c r="I502" t="s">
        <v>2418</v>
      </c>
      <c r="J502" t="s">
        <v>162</v>
      </c>
      <c r="K502" s="62">
        <v>44742</v>
      </c>
      <c r="L502" t="s">
        <v>122</v>
      </c>
      <c r="M502" t="s">
        <v>1531</v>
      </c>
      <c r="N502" t="s">
        <v>1532</v>
      </c>
      <c r="O502">
        <v>48</v>
      </c>
      <c r="P502">
        <v>48</v>
      </c>
      <c r="Q502" s="27">
        <v>91.2</v>
      </c>
      <c r="R502" s="27">
        <v>0</v>
      </c>
      <c r="S502" s="27">
        <v>91.2</v>
      </c>
    </row>
    <row r="503" spans="1:19">
      <c r="A503" t="s">
        <v>80</v>
      </c>
      <c r="B503" t="s">
        <v>862</v>
      </c>
      <c r="C503" t="s">
        <v>863</v>
      </c>
      <c r="D503" t="s">
        <v>2029</v>
      </c>
      <c r="E503" t="s">
        <v>2030</v>
      </c>
      <c r="F503" t="s">
        <v>2592</v>
      </c>
      <c r="G503" t="s">
        <v>2593</v>
      </c>
      <c r="H503" t="s">
        <v>2033</v>
      </c>
      <c r="I503" t="s">
        <v>2418</v>
      </c>
      <c r="J503" t="s">
        <v>162</v>
      </c>
      <c r="K503" s="62">
        <v>44742</v>
      </c>
      <c r="L503" t="s">
        <v>122</v>
      </c>
      <c r="M503" t="s">
        <v>1592</v>
      </c>
      <c r="N503" t="s">
        <v>1593</v>
      </c>
      <c r="O503">
        <v>36</v>
      </c>
      <c r="P503">
        <v>36</v>
      </c>
      <c r="Q503" s="27">
        <v>89.64</v>
      </c>
      <c r="R503" s="27">
        <v>0</v>
      </c>
      <c r="S503" s="27">
        <v>89.64</v>
      </c>
    </row>
    <row r="504" spans="1:19">
      <c r="A504" t="s">
        <v>80</v>
      </c>
      <c r="B504" t="s">
        <v>862</v>
      </c>
      <c r="C504" t="s">
        <v>863</v>
      </c>
      <c r="D504" t="s">
        <v>2029</v>
      </c>
      <c r="E504" t="s">
        <v>2030</v>
      </c>
      <c r="F504" t="s">
        <v>2592</v>
      </c>
      <c r="G504" t="s">
        <v>2593</v>
      </c>
      <c r="H504" t="s">
        <v>2033</v>
      </c>
      <c r="I504" t="s">
        <v>2418</v>
      </c>
      <c r="J504" t="s">
        <v>162</v>
      </c>
      <c r="K504" s="62">
        <v>44742</v>
      </c>
      <c r="L504" t="s">
        <v>122</v>
      </c>
      <c r="M504" t="s">
        <v>1594</v>
      </c>
      <c r="N504" t="s">
        <v>1595</v>
      </c>
      <c r="O504">
        <v>25</v>
      </c>
      <c r="P504">
        <v>25</v>
      </c>
      <c r="Q504" s="27">
        <v>72</v>
      </c>
      <c r="R504" s="27">
        <v>0</v>
      </c>
      <c r="S504" s="27">
        <v>72</v>
      </c>
    </row>
    <row r="505" spans="1:19">
      <c r="A505" t="s">
        <v>80</v>
      </c>
      <c r="B505" t="s">
        <v>862</v>
      </c>
      <c r="C505" t="s">
        <v>863</v>
      </c>
      <c r="D505" t="s">
        <v>2029</v>
      </c>
      <c r="E505" t="s">
        <v>2030</v>
      </c>
      <c r="F505" t="s">
        <v>2592</v>
      </c>
      <c r="G505" t="s">
        <v>2593</v>
      </c>
      <c r="H505" t="s">
        <v>2033</v>
      </c>
      <c r="I505" t="s">
        <v>2418</v>
      </c>
      <c r="J505" t="s">
        <v>162</v>
      </c>
      <c r="K505" s="62">
        <v>44742</v>
      </c>
      <c r="L505" t="s">
        <v>122</v>
      </c>
      <c r="M505" t="s">
        <v>1596</v>
      </c>
      <c r="N505" t="s">
        <v>1597</v>
      </c>
      <c r="O505">
        <v>4</v>
      </c>
      <c r="P505">
        <v>4</v>
      </c>
      <c r="Q505" s="27">
        <v>11.52</v>
      </c>
      <c r="R505" s="27">
        <v>0</v>
      </c>
      <c r="S505" s="27">
        <v>11.52</v>
      </c>
    </row>
    <row r="506" spans="1:19">
      <c r="A506" t="s">
        <v>80</v>
      </c>
      <c r="B506" t="s">
        <v>862</v>
      </c>
      <c r="C506" t="s">
        <v>863</v>
      </c>
      <c r="D506" t="s">
        <v>2029</v>
      </c>
      <c r="E506" t="s">
        <v>2030</v>
      </c>
      <c r="F506" t="s">
        <v>2592</v>
      </c>
      <c r="G506" t="s">
        <v>2593</v>
      </c>
      <c r="H506" t="s">
        <v>2033</v>
      </c>
      <c r="I506" t="s">
        <v>2418</v>
      </c>
      <c r="J506" t="s">
        <v>162</v>
      </c>
      <c r="K506" s="62">
        <v>44742</v>
      </c>
      <c r="L506" t="s">
        <v>122</v>
      </c>
      <c r="M506" t="s">
        <v>1533</v>
      </c>
      <c r="N506" t="s">
        <v>1534</v>
      </c>
      <c r="O506">
        <v>16</v>
      </c>
      <c r="P506">
        <v>16</v>
      </c>
      <c r="Q506" s="27">
        <v>128.47999999999999</v>
      </c>
      <c r="R506" s="27">
        <v>0</v>
      </c>
      <c r="S506" s="27">
        <v>128.47999999999999</v>
      </c>
    </row>
    <row r="507" spans="1:19">
      <c r="A507" t="s">
        <v>80</v>
      </c>
      <c r="B507" t="s">
        <v>862</v>
      </c>
      <c r="C507" t="s">
        <v>863</v>
      </c>
      <c r="D507" t="s">
        <v>2029</v>
      </c>
      <c r="E507" t="s">
        <v>2030</v>
      </c>
      <c r="F507" t="s">
        <v>2592</v>
      </c>
      <c r="G507" t="s">
        <v>2593</v>
      </c>
      <c r="H507" t="s">
        <v>2033</v>
      </c>
      <c r="I507" t="s">
        <v>2418</v>
      </c>
      <c r="J507" t="s">
        <v>162</v>
      </c>
      <c r="K507" s="62">
        <v>44742</v>
      </c>
      <c r="L507" t="s">
        <v>122</v>
      </c>
      <c r="M507" t="s">
        <v>984</v>
      </c>
      <c r="N507" t="s">
        <v>985</v>
      </c>
      <c r="O507">
        <v>112</v>
      </c>
      <c r="P507">
        <v>112</v>
      </c>
      <c r="Q507" s="27">
        <v>170.24</v>
      </c>
      <c r="R507" s="27">
        <v>0</v>
      </c>
      <c r="S507" s="27">
        <v>170.24</v>
      </c>
    </row>
    <row r="508" spans="1:19">
      <c r="A508" t="s">
        <v>80</v>
      </c>
      <c r="B508" t="s">
        <v>862</v>
      </c>
      <c r="C508" t="s">
        <v>863</v>
      </c>
      <c r="D508" t="s">
        <v>2029</v>
      </c>
      <c r="E508" t="s">
        <v>2030</v>
      </c>
      <c r="F508" t="s">
        <v>2592</v>
      </c>
      <c r="G508" t="s">
        <v>2593</v>
      </c>
      <c r="H508" t="s">
        <v>2033</v>
      </c>
      <c r="I508" t="s">
        <v>2418</v>
      </c>
      <c r="J508" t="s">
        <v>162</v>
      </c>
      <c r="K508" s="62">
        <v>44742</v>
      </c>
      <c r="L508" t="s">
        <v>122</v>
      </c>
      <c r="M508" t="s">
        <v>1535</v>
      </c>
      <c r="N508" t="s">
        <v>1536</v>
      </c>
      <c r="O508">
        <v>61</v>
      </c>
      <c r="P508">
        <v>61</v>
      </c>
      <c r="Q508" s="27">
        <v>125.66</v>
      </c>
      <c r="R508" s="27">
        <v>0</v>
      </c>
      <c r="S508" s="27">
        <v>125.66</v>
      </c>
    </row>
    <row r="509" spans="1:19">
      <c r="A509" t="s">
        <v>80</v>
      </c>
      <c r="B509" t="s">
        <v>862</v>
      </c>
      <c r="C509" t="s">
        <v>863</v>
      </c>
      <c r="D509" t="s">
        <v>2029</v>
      </c>
      <c r="E509" t="s">
        <v>2030</v>
      </c>
      <c r="F509" t="s">
        <v>2592</v>
      </c>
      <c r="G509" t="s">
        <v>2593</v>
      </c>
      <c r="H509" t="s">
        <v>2033</v>
      </c>
      <c r="I509" t="s">
        <v>2418</v>
      </c>
      <c r="J509" t="s">
        <v>162</v>
      </c>
      <c r="K509" s="62">
        <v>44742</v>
      </c>
      <c r="L509" t="s">
        <v>122</v>
      </c>
      <c r="M509" t="s">
        <v>1537</v>
      </c>
      <c r="N509" t="s">
        <v>1538</v>
      </c>
      <c r="O509">
        <v>1</v>
      </c>
      <c r="P509">
        <v>1</v>
      </c>
      <c r="Q509" s="27">
        <v>3.94</v>
      </c>
      <c r="R509" s="27">
        <v>0</v>
      </c>
      <c r="S509" s="27">
        <v>3.94</v>
      </c>
    </row>
    <row r="510" spans="1:19">
      <c r="A510" t="s">
        <v>80</v>
      </c>
      <c r="B510" t="s">
        <v>862</v>
      </c>
      <c r="C510" t="s">
        <v>863</v>
      </c>
      <c r="D510" t="s">
        <v>2029</v>
      </c>
      <c r="E510" t="s">
        <v>2030</v>
      </c>
      <c r="F510" t="s">
        <v>2592</v>
      </c>
      <c r="G510" t="s">
        <v>2593</v>
      </c>
      <c r="H510" t="s">
        <v>2033</v>
      </c>
      <c r="I510" t="s">
        <v>2418</v>
      </c>
      <c r="J510" t="s">
        <v>162</v>
      </c>
      <c r="K510" s="62">
        <v>44742</v>
      </c>
      <c r="L510" t="s">
        <v>122</v>
      </c>
      <c r="M510" t="s">
        <v>1684</v>
      </c>
      <c r="N510" t="s">
        <v>1685</v>
      </c>
      <c r="O510">
        <v>4</v>
      </c>
      <c r="P510">
        <v>4</v>
      </c>
      <c r="Q510" s="27">
        <v>3.52</v>
      </c>
      <c r="R510" s="27">
        <v>0</v>
      </c>
      <c r="S510" s="27">
        <v>3.52</v>
      </c>
    </row>
    <row r="511" spans="1:19">
      <c r="A511" t="s">
        <v>80</v>
      </c>
      <c r="B511" t="s">
        <v>862</v>
      </c>
      <c r="C511" t="s">
        <v>863</v>
      </c>
      <c r="D511" t="s">
        <v>2029</v>
      </c>
      <c r="E511" t="s">
        <v>2030</v>
      </c>
      <c r="F511" t="s">
        <v>2592</v>
      </c>
      <c r="G511" t="s">
        <v>2593</v>
      </c>
      <c r="H511" t="s">
        <v>2033</v>
      </c>
      <c r="I511" t="s">
        <v>2418</v>
      </c>
      <c r="J511" t="s">
        <v>162</v>
      </c>
      <c r="K511" s="62">
        <v>44742</v>
      </c>
      <c r="L511" t="s">
        <v>122</v>
      </c>
      <c r="M511" t="s">
        <v>1616</v>
      </c>
      <c r="N511" t="s">
        <v>1617</v>
      </c>
      <c r="O511">
        <v>2</v>
      </c>
      <c r="P511">
        <v>2</v>
      </c>
      <c r="Q511" s="27">
        <v>18.059999999999999</v>
      </c>
      <c r="R511" s="27">
        <v>0</v>
      </c>
      <c r="S511" s="27">
        <v>18.059999999999999</v>
      </c>
    </row>
    <row r="512" spans="1:19">
      <c r="A512" t="s">
        <v>80</v>
      </c>
      <c r="B512" t="s">
        <v>862</v>
      </c>
      <c r="C512" t="s">
        <v>863</v>
      </c>
      <c r="D512" t="s">
        <v>2029</v>
      </c>
      <c r="E512" t="s">
        <v>2030</v>
      </c>
      <c r="F512" t="s">
        <v>2592</v>
      </c>
      <c r="G512" t="s">
        <v>2593</v>
      </c>
      <c r="H512" t="s">
        <v>2033</v>
      </c>
      <c r="I512" t="s">
        <v>2418</v>
      </c>
      <c r="J512" t="s">
        <v>162</v>
      </c>
      <c r="K512" s="62">
        <v>44742</v>
      </c>
      <c r="L512" t="s">
        <v>122</v>
      </c>
      <c r="M512" t="s">
        <v>1598</v>
      </c>
      <c r="N512" t="s">
        <v>1599</v>
      </c>
      <c r="O512">
        <v>14</v>
      </c>
      <c r="P512">
        <v>14</v>
      </c>
      <c r="Q512" s="27">
        <v>61.04</v>
      </c>
      <c r="R512" s="27">
        <v>0</v>
      </c>
      <c r="S512" s="27">
        <v>61.04</v>
      </c>
    </row>
    <row r="513" spans="1:19">
      <c r="A513" t="s">
        <v>80</v>
      </c>
      <c r="B513" t="s">
        <v>862</v>
      </c>
      <c r="C513" t="s">
        <v>863</v>
      </c>
      <c r="D513" t="s">
        <v>2029</v>
      </c>
      <c r="E513" t="s">
        <v>2030</v>
      </c>
      <c r="F513" t="s">
        <v>2592</v>
      </c>
      <c r="G513" t="s">
        <v>2593</v>
      </c>
      <c r="H513" t="s">
        <v>2033</v>
      </c>
      <c r="I513" t="s">
        <v>2418</v>
      </c>
      <c r="J513" t="s">
        <v>162</v>
      </c>
      <c r="K513" s="62">
        <v>44742</v>
      </c>
      <c r="L513" t="s">
        <v>122</v>
      </c>
      <c r="M513" t="s">
        <v>808</v>
      </c>
      <c r="N513" t="s">
        <v>809</v>
      </c>
      <c r="O513">
        <v>13</v>
      </c>
      <c r="P513">
        <v>13</v>
      </c>
      <c r="Q513" s="27">
        <v>75.400000000000006</v>
      </c>
      <c r="R513" s="27">
        <v>0</v>
      </c>
      <c r="S513" s="27">
        <v>75.400000000000006</v>
      </c>
    </row>
    <row r="514" spans="1:19">
      <c r="A514" t="s">
        <v>80</v>
      </c>
      <c r="B514" t="s">
        <v>862</v>
      </c>
      <c r="C514" t="s">
        <v>863</v>
      </c>
      <c r="D514" t="s">
        <v>2029</v>
      </c>
      <c r="E514" t="s">
        <v>2030</v>
      </c>
      <c r="F514" t="s">
        <v>2592</v>
      </c>
      <c r="G514" t="s">
        <v>2593</v>
      </c>
      <c r="H514" t="s">
        <v>2033</v>
      </c>
      <c r="I514" t="s">
        <v>2418</v>
      </c>
      <c r="J514" t="s">
        <v>162</v>
      </c>
      <c r="K514" s="62">
        <v>44742</v>
      </c>
      <c r="L514" t="s">
        <v>122</v>
      </c>
      <c r="M514" t="s">
        <v>1618</v>
      </c>
      <c r="N514" t="s">
        <v>1619</v>
      </c>
      <c r="O514">
        <v>4</v>
      </c>
      <c r="P514">
        <v>4</v>
      </c>
      <c r="Q514" s="27">
        <v>32.24</v>
      </c>
      <c r="R514" s="27">
        <v>0</v>
      </c>
      <c r="S514" s="27">
        <v>32.24</v>
      </c>
    </row>
    <row r="515" spans="1:19">
      <c r="A515" t="s">
        <v>80</v>
      </c>
      <c r="B515" t="s">
        <v>862</v>
      </c>
      <c r="C515" t="s">
        <v>863</v>
      </c>
      <c r="D515" t="s">
        <v>2029</v>
      </c>
      <c r="E515" t="s">
        <v>2030</v>
      </c>
      <c r="F515" t="s">
        <v>2592</v>
      </c>
      <c r="G515" t="s">
        <v>2593</v>
      </c>
      <c r="H515" t="s">
        <v>2033</v>
      </c>
      <c r="I515" t="s">
        <v>2418</v>
      </c>
      <c r="J515" t="s">
        <v>162</v>
      </c>
      <c r="K515" s="62">
        <v>44742</v>
      </c>
      <c r="L515" t="s">
        <v>122</v>
      </c>
      <c r="M515" t="s">
        <v>810</v>
      </c>
      <c r="N515" t="s">
        <v>811</v>
      </c>
      <c r="O515">
        <v>11</v>
      </c>
      <c r="P515">
        <v>11</v>
      </c>
      <c r="Q515" s="27">
        <v>55.22</v>
      </c>
      <c r="R515" s="27">
        <v>0</v>
      </c>
      <c r="S515" s="27">
        <v>55.22</v>
      </c>
    </row>
    <row r="516" spans="1:19">
      <c r="A516" t="s">
        <v>80</v>
      </c>
      <c r="B516" t="s">
        <v>862</v>
      </c>
      <c r="C516" t="s">
        <v>863</v>
      </c>
      <c r="D516" t="s">
        <v>2029</v>
      </c>
      <c r="E516" t="s">
        <v>2030</v>
      </c>
      <c r="F516" t="s">
        <v>2592</v>
      </c>
      <c r="G516" t="s">
        <v>2593</v>
      </c>
      <c r="H516" t="s">
        <v>2033</v>
      </c>
      <c r="I516" t="s">
        <v>2418</v>
      </c>
      <c r="J516" t="s">
        <v>162</v>
      </c>
      <c r="K516" s="62">
        <v>44742</v>
      </c>
      <c r="L516" t="s">
        <v>122</v>
      </c>
      <c r="M516" t="s">
        <v>2609</v>
      </c>
      <c r="N516" t="s">
        <v>2610</v>
      </c>
      <c r="O516">
        <v>1</v>
      </c>
      <c r="P516">
        <v>1</v>
      </c>
      <c r="Q516" s="27">
        <v>10.4</v>
      </c>
      <c r="R516" s="27">
        <v>0</v>
      </c>
      <c r="S516" s="27">
        <v>10.4</v>
      </c>
    </row>
    <row r="517" spans="1:19">
      <c r="A517" t="s">
        <v>80</v>
      </c>
      <c r="B517" t="s">
        <v>862</v>
      </c>
      <c r="C517" t="s">
        <v>863</v>
      </c>
      <c r="D517" t="s">
        <v>2029</v>
      </c>
      <c r="E517" t="s">
        <v>2030</v>
      </c>
      <c r="F517" t="s">
        <v>2592</v>
      </c>
      <c r="G517" t="s">
        <v>2593</v>
      </c>
      <c r="H517" t="s">
        <v>2033</v>
      </c>
      <c r="I517" t="s">
        <v>2418</v>
      </c>
      <c r="J517" t="s">
        <v>162</v>
      </c>
      <c r="K517" s="62">
        <v>44742</v>
      </c>
      <c r="L517" t="s">
        <v>122</v>
      </c>
      <c r="M517" t="s">
        <v>1600</v>
      </c>
      <c r="N517" t="s">
        <v>1601</v>
      </c>
      <c r="O517">
        <v>12</v>
      </c>
      <c r="P517">
        <v>12</v>
      </c>
      <c r="Q517" s="27">
        <v>18.96</v>
      </c>
      <c r="R517" s="27">
        <v>0</v>
      </c>
      <c r="S517" s="27">
        <v>18.96</v>
      </c>
    </row>
    <row r="518" spans="1:19">
      <c r="A518" t="s">
        <v>80</v>
      </c>
      <c r="B518" t="s">
        <v>862</v>
      </c>
      <c r="C518" t="s">
        <v>863</v>
      </c>
      <c r="D518" t="s">
        <v>2029</v>
      </c>
      <c r="E518" t="s">
        <v>2030</v>
      </c>
      <c r="F518" t="s">
        <v>2592</v>
      </c>
      <c r="G518" t="s">
        <v>2593</v>
      </c>
      <c r="H518" t="s">
        <v>2033</v>
      </c>
      <c r="I518" t="s">
        <v>2418</v>
      </c>
      <c r="J518" t="s">
        <v>162</v>
      </c>
      <c r="K518" s="62">
        <v>44742</v>
      </c>
      <c r="L518" t="s">
        <v>122</v>
      </c>
      <c r="M518" t="s">
        <v>1602</v>
      </c>
      <c r="N518" t="s">
        <v>1603</v>
      </c>
      <c r="O518">
        <v>2</v>
      </c>
      <c r="P518">
        <v>2</v>
      </c>
      <c r="Q518" s="27">
        <v>3.16</v>
      </c>
      <c r="R518" s="27">
        <v>0</v>
      </c>
      <c r="S518" s="27">
        <v>3.16</v>
      </c>
    </row>
    <row r="519" spans="1:19">
      <c r="A519" t="s">
        <v>80</v>
      </c>
      <c r="B519" t="s">
        <v>862</v>
      </c>
      <c r="C519" t="s">
        <v>863</v>
      </c>
      <c r="D519" t="s">
        <v>2029</v>
      </c>
      <c r="E519" t="s">
        <v>2030</v>
      </c>
      <c r="F519" t="s">
        <v>2592</v>
      </c>
      <c r="G519" t="s">
        <v>2593</v>
      </c>
      <c r="H519" t="s">
        <v>2033</v>
      </c>
      <c r="I519" t="s">
        <v>2418</v>
      </c>
      <c r="J519" t="s">
        <v>162</v>
      </c>
      <c r="K519" s="62">
        <v>44742</v>
      </c>
      <c r="L519" t="s">
        <v>122</v>
      </c>
      <c r="M519" t="s">
        <v>1580</v>
      </c>
      <c r="N519" t="s">
        <v>1581</v>
      </c>
      <c r="O519">
        <v>74</v>
      </c>
      <c r="P519">
        <v>74</v>
      </c>
      <c r="Q519" s="27">
        <v>145.78</v>
      </c>
      <c r="R519" s="27">
        <v>0</v>
      </c>
      <c r="S519" s="27">
        <v>145.78</v>
      </c>
    </row>
    <row r="520" spans="1:19">
      <c r="A520" t="s">
        <v>80</v>
      </c>
      <c r="B520" t="s">
        <v>862</v>
      </c>
      <c r="C520" t="s">
        <v>863</v>
      </c>
      <c r="D520" t="s">
        <v>2029</v>
      </c>
      <c r="E520" t="s">
        <v>2030</v>
      </c>
      <c r="F520" t="s">
        <v>2592</v>
      </c>
      <c r="G520" t="s">
        <v>2593</v>
      </c>
      <c r="H520" t="s">
        <v>2033</v>
      </c>
      <c r="I520" t="s">
        <v>2418</v>
      </c>
      <c r="J520" t="s">
        <v>162</v>
      </c>
      <c r="K520" s="62">
        <v>44742</v>
      </c>
      <c r="L520" t="s">
        <v>122</v>
      </c>
      <c r="M520" t="s">
        <v>1539</v>
      </c>
      <c r="N520" t="s">
        <v>1540</v>
      </c>
      <c r="O520">
        <v>67</v>
      </c>
      <c r="P520">
        <v>67</v>
      </c>
      <c r="Q520" s="27">
        <v>119.93</v>
      </c>
      <c r="R520" s="27">
        <v>0</v>
      </c>
      <c r="S520" s="27">
        <v>119.93</v>
      </c>
    </row>
    <row r="521" spans="1:19">
      <c r="A521" t="s">
        <v>80</v>
      </c>
      <c r="B521" t="s">
        <v>862</v>
      </c>
      <c r="C521" t="s">
        <v>863</v>
      </c>
      <c r="D521" t="s">
        <v>2029</v>
      </c>
      <c r="E521" t="s">
        <v>2030</v>
      </c>
      <c r="F521" t="s">
        <v>2592</v>
      </c>
      <c r="G521" t="s">
        <v>2593</v>
      </c>
      <c r="H521" t="s">
        <v>2033</v>
      </c>
      <c r="I521" t="s">
        <v>2418</v>
      </c>
      <c r="J521" t="s">
        <v>162</v>
      </c>
      <c r="K521" s="62">
        <v>44742</v>
      </c>
      <c r="L521" t="s">
        <v>122</v>
      </c>
      <c r="M521" t="s">
        <v>1541</v>
      </c>
      <c r="N521" t="s">
        <v>1542</v>
      </c>
      <c r="O521">
        <v>162</v>
      </c>
      <c r="P521">
        <v>162</v>
      </c>
      <c r="Q521" s="27">
        <v>230.04</v>
      </c>
      <c r="R521" s="27">
        <v>0</v>
      </c>
      <c r="S521" s="27">
        <v>230.04</v>
      </c>
    </row>
    <row r="522" spans="1:19">
      <c r="A522" t="s">
        <v>80</v>
      </c>
      <c r="B522" t="s">
        <v>862</v>
      </c>
      <c r="C522" t="s">
        <v>863</v>
      </c>
      <c r="D522" t="s">
        <v>2029</v>
      </c>
      <c r="E522" t="s">
        <v>2030</v>
      </c>
      <c r="F522" t="s">
        <v>2592</v>
      </c>
      <c r="G522" t="s">
        <v>2593</v>
      </c>
      <c r="H522" t="s">
        <v>2033</v>
      </c>
      <c r="I522" t="s">
        <v>2418</v>
      </c>
      <c r="J522" t="s">
        <v>162</v>
      </c>
      <c r="K522" s="62">
        <v>44742</v>
      </c>
      <c r="L522" t="s">
        <v>122</v>
      </c>
      <c r="M522" t="s">
        <v>1582</v>
      </c>
      <c r="N522" t="s">
        <v>1583</v>
      </c>
      <c r="O522">
        <v>10</v>
      </c>
      <c r="P522">
        <v>10</v>
      </c>
      <c r="Q522" s="27">
        <v>13</v>
      </c>
      <c r="R522" s="27">
        <v>0</v>
      </c>
      <c r="S522" s="27">
        <v>13</v>
      </c>
    </row>
    <row r="523" spans="1:19">
      <c r="A523" t="s">
        <v>80</v>
      </c>
      <c r="B523" t="s">
        <v>862</v>
      </c>
      <c r="C523" t="s">
        <v>863</v>
      </c>
      <c r="D523" t="s">
        <v>2029</v>
      </c>
      <c r="E523" t="s">
        <v>2030</v>
      </c>
      <c r="F523" t="s">
        <v>2592</v>
      </c>
      <c r="G523" t="s">
        <v>2593</v>
      </c>
      <c r="H523" t="s">
        <v>2033</v>
      </c>
      <c r="I523" t="s">
        <v>2418</v>
      </c>
      <c r="J523" t="s">
        <v>162</v>
      </c>
      <c r="K523" s="62">
        <v>44742</v>
      </c>
      <c r="L523" t="s">
        <v>122</v>
      </c>
      <c r="M523" t="s">
        <v>1543</v>
      </c>
      <c r="N523" t="s">
        <v>1544</v>
      </c>
      <c r="O523">
        <v>171</v>
      </c>
      <c r="P523">
        <v>171</v>
      </c>
      <c r="Q523" s="27">
        <v>222.3</v>
      </c>
      <c r="R523" s="27">
        <v>0</v>
      </c>
      <c r="S523" s="27">
        <v>222.3</v>
      </c>
    </row>
    <row r="524" spans="1:19">
      <c r="A524" t="s">
        <v>80</v>
      </c>
      <c r="B524" t="s">
        <v>862</v>
      </c>
      <c r="C524" t="s">
        <v>863</v>
      </c>
      <c r="D524" t="s">
        <v>2029</v>
      </c>
      <c r="E524" t="s">
        <v>2030</v>
      </c>
      <c r="F524" t="s">
        <v>2592</v>
      </c>
      <c r="G524" t="s">
        <v>2593</v>
      </c>
      <c r="H524" t="s">
        <v>2033</v>
      </c>
      <c r="I524" t="s">
        <v>2418</v>
      </c>
      <c r="J524" t="s">
        <v>162</v>
      </c>
      <c r="K524" s="62">
        <v>44742</v>
      </c>
      <c r="L524" t="s">
        <v>122</v>
      </c>
      <c r="M524" t="s">
        <v>1608</v>
      </c>
      <c r="N524" t="s">
        <v>1609</v>
      </c>
      <c r="O524">
        <v>31</v>
      </c>
      <c r="P524">
        <v>31</v>
      </c>
      <c r="Q524" s="27">
        <v>40.300000000000004</v>
      </c>
      <c r="R524" s="27">
        <v>0</v>
      </c>
      <c r="S524" s="27">
        <v>40.300000000000004</v>
      </c>
    </row>
    <row r="525" spans="1:19">
      <c r="A525" t="s">
        <v>80</v>
      </c>
      <c r="B525" t="s">
        <v>862</v>
      </c>
      <c r="C525" t="s">
        <v>863</v>
      </c>
      <c r="D525" t="s">
        <v>2029</v>
      </c>
      <c r="E525" t="s">
        <v>2030</v>
      </c>
      <c r="F525" t="s">
        <v>2592</v>
      </c>
      <c r="G525" t="s">
        <v>2593</v>
      </c>
      <c r="H525" t="s">
        <v>2033</v>
      </c>
      <c r="I525" t="s">
        <v>2418</v>
      </c>
      <c r="J525" t="s">
        <v>162</v>
      </c>
      <c r="K525" s="62">
        <v>44742</v>
      </c>
      <c r="L525" t="s">
        <v>122</v>
      </c>
      <c r="M525" t="s">
        <v>1545</v>
      </c>
      <c r="N525" t="s">
        <v>1546</v>
      </c>
      <c r="O525">
        <v>17</v>
      </c>
      <c r="P525">
        <v>17</v>
      </c>
      <c r="Q525" s="27">
        <v>27.37</v>
      </c>
      <c r="R525" s="27">
        <v>0</v>
      </c>
      <c r="S525" s="27">
        <v>27.37</v>
      </c>
    </row>
    <row r="526" spans="1:19">
      <c r="A526" t="s">
        <v>80</v>
      </c>
      <c r="B526" t="s">
        <v>862</v>
      </c>
      <c r="C526" t="s">
        <v>863</v>
      </c>
      <c r="D526" t="s">
        <v>2029</v>
      </c>
      <c r="E526" t="s">
        <v>2030</v>
      </c>
      <c r="F526" t="s">
        <v>2592</v>
      </c>
      <c r="G526" t="s">
        <v>2593</v>
      </c>
      <c r="H526" t="s">
        <v>2033</v>
      </c>
      <c r="I526" t="s">
        <v>2418</v>
      </c>
      <c r="J526" t="s">
        <v>162</v>
      </c>
      <c r="K526" s="62">
        <v>44742</v>
      </c>
      <c r="L526" t="s">
        <v>122</v>
      </c>
      <c r="M526" t="s">
        <v>1610</v>
      </c>
      <c r="N526" t="s">
        <v>1611</v>
      </c>
      <c r="O526">
        <v>3</v>
      </c>
      <c r="P526">
        <v>3</v>
      </c>
      <c r="Q526" s="27">
        <v>4.38</v>
      </c>
      <c r="R526" s="27">
        <v>0</v>
      </c>
      <c r="S526" s="27">
        <v>4.38</v>
      </c>
    </row>
    <row r="527" spans="1:19">
      <c r="A527" t="s">
        <v>80</v>
      </c>
      <c r="B527" t="s">
        <v>862</v>
      </c>
      <c r="C527" t="s">
        <v>863</v>
      </c>
      <c r="D527" t="s">
        <v>2029</v>
      </c>
      <c r="E527" t="s">
        <v>2030</v>
      </c>
      <c r="F527" t="s">
        <v>2592</v>
      </c>
      <c r="G527" t="s">
        <v>2593</v>
      </c>
      <c r="H527" t="s">
        <v>2033</v>
      </c>
      <c r="I527" t="s">
        <v>2418</v>
      </c>
      <c r="J527" t="s">
        <v>162</v>
      </c>
      <c r="K527" s="62">
        <v>44742</v>
      </c>
      <c r="L527" t="s">
        <v>122</v>
      </c>
      <c r="M527" t="s">
        <v>1622</v>
      </c>
      <c r="N527" t="s">
        <v>1623</v>
      </c>
      <c r="O527">
        <v>7</v>
      </c>
      <c r="P527">
        <v>7</v>
      </c>
      <c r="Q527" s="27">
        <v>9.1</v>
      </c>
      <c r="R527" s="27">
        <v>0</v>
      </c>
      <c r="S527" s="27">
        <v>9.1</v>
      </c>
    </row>
    <row r="528" spans="1:19">
      <c r="A528" t="s">
        <v>80</v>
      </c>
      <c r="B528" t="s">
        <v>862</v>
      </c>
      <c r="C528" t="s">
        <v>863</v>
      </c>
      <c r="D528" t="s">
        <v>2029</v>
      </c>
      <c r="E528" t="s">
        <v>2030</v>
      </c>
      <c r="F528" t="s">
        <v>2592</v>
      </c>
      <c r="G528" t="s">
        <v>2593</v>
      </c>
      <c r="H528" t="s">
        <v>2033</v>
      </c>
      <c r="I528" t="s">
        <v>2418</v>
      </c>
      <c r="J528" t="s">
        <v>162</v>
      </c>
      <c r="K528" s="62">
        <v>44742</v>
      </c>
      <c r="L528" t="s">
        <v>122</v>
      </c>
      <c r="M528" t="s">
        <v>1590</v>
      </c>
      <c r="N528" t="s">
        <v>1591</v>
      </c>
      <c r="O528">
        <v>11</v>
      </c>
      <c r="P528">
        <v>11</v>
      </c>
      <c r="Q528" s="27">
        <v>36.300000000000004</v>
      </c>
      <c r="R528" s="27">
        <v>0</v>
      </c>
      <c r="S528" s="27">
        <v>36.300000000000004</v>
      </c>
    </row>
    <row r="529" spans="1:19">
      <c r="A529" t="s">
        <v>80</v>
      </c>
      <c r="B529" t="s">
        <v>862</v>
      </c>
      <c r="C529" t="s">
        <v>863</v>
      </c>
      <c r="D529" t="s">
        <v>2029</v>
      </c>
      <c r="E529" t="s">
        <v>2030</v>
      </c>
      <c r="F529" t="s">
        <v>2592</v>
      </c>
      <c r="G529" t="s">
        <v>2593</v>
      </c>
      <c r="H529" t="s">
        <v>2033</v>
      </c>
      <c r="I529" t="s">
        <v>2418</v>
      </c>
      <c r="J529" t="s">
        <v>162</v>
      </c>
      <c r="K529" s="62">
        <v>44742</v>
      </c>
      <c r="L529" t="s">
        <v>122</v>
      </c>
      <c r="M529" t="s">
        <v>1624</v>
      </c>
      <c r="N529" t="s">
        <v>1625</v>
      </c>
      <c r="O529">
        <v>3</v>
      </c>
      <c r="P529">
        <v>3</v>
      </c>
      <c r="Q529" s="27">
        <v>12.3</v>
      </c>
      <c r="R529" s="27">
        <v>0</v>
      </c>
      <c r="S529" s="27">
        <v>12.3</v>
      </c>
    </row>
    <row r="530" spans="1:19">
      <c r="A530" t="s">
        <v>80</v>
      </c>
      <c r="B530" t="s">
        <v>862</v>
      </c>
      <c r="C530" t="s">
        <v>863</v>
      </c>
      <c r="D530" t="s">
        <v>2029</v>
      </c>
      <c r="E530" t="s">
        <v>2030</v>
      </c>
      <c r="F530" t="s">
        <v>2592</v>
      </c>
      <c r="G530" t="s">
        <v>2593</v>
      </c>
      <c r="H530" t="s">
        <v>2033</v>
      </c>
      <c r="I530" t="s">
        <v>2418</v>
      </c>
      <c r="J530" t="s">
        <v>162</v>
      </c>
      <c r="K530" s="62">
        <v>44742</v>
      </c>
      <c r="L530" t="s">
        <v>122</v>
      </c>
      <c r="M530" t="s">
        <v>1547</v>
      </c>
      <c r="N530" t="s">
        <v>1548</v>
      </c>
      <c r="O530">
        <v>21</v>
      </c>
      <c r="P530">
        <v>21</v>
      </c>
      <c r="Q530" s="27">
        <v>49.980000000000004</v>
      </c>
      <c r="R530" s="27">
        <v>0</v>
      </c>
      <c r="S530" s="27">
        <v>49.980000000000004</v>
      </c>
    </row>
    <row r="531" spans="1:19">
      <c r="A531" t="s">
        <v>80</v>
      </c>
      <c r="B531" t="s">
        <v>862</v>
      </c>
      <c r="C531" t="s">
        <v>863</v>
      </c>
      <c r="D531" t="s">
        <v>2029</v>
      </c>
      <c r="E531" t="s">
        <v>2030</v>
      </c>
      <c r="F531" t="s">
        <v>2592</v>
      </c>
      <c r="G531" t="s">
        <v>2593</v>
      </c>
      <c r="H531" t="s">
        <v>2033</v>
      </c>
      <c r="I531" t="s">
        <v>2418</v>
      </c>
      <c r="J531" t="s">
        <v>162</v>
      </c>
      <c r="K531" s="62">
        <v>44742</v>
      </c>
      <c r="L531" t="s">
        <v>122</v>
      </c>
      <c r="M531" t="s">
        <v>1549</v>
      </c>
      <c r="N531" t="s">
        <v>1550</v>
      </c>
      <c r="O531">
        <v>64</v>
      </c>
      <c r="P531">
        <v>64</v>
      </c>
      <c r="Q531" s="27">
        <v>133.12</v>
      </c>
      <c r="R531" s="27">
        <v>0</v>
      </c>
      <c r="S531" s="27">
        <v>133.12</v>
      </c>
    </row>
    <row r="532" spans="1:19">
      <c r="A532" t="s">
        <v>80</v>
      </c>
      <c r="B532" t="s">
        <v>862</v>
      </c>
      <c r="C532" t="s">
        <v>863</v>
      </c>
      <c r="D532" t="s">
        <v>2029</v>
      </c>
      <c r="E532" t="s">
        <v>2030</v>
      </c>
      <c r="F532" t="s">
        <v>2592</v>
      </c>
      <c r="G532" t="s">
        <v>2593</v>
      </c>
      <c r="H532" t="s">
        <v>2033</v>
      </c>
      <c r="I532" t="s">
        <v>2418</v>
      </c>
      <c r="J532" t="s">
        <v>162</v>
      </c>
      <c r="K532" s="62">
        <v>44742</v>
      </c>
      <c r="L532" t="s">
        <v>122</v>
      </c>
      <c r="M532" t="s">
        <v>1612</v>
      </c>
      <c r="N532" t="s">
        <v>1613</v>
      </c>
      <c r="O532">
        <v>58</v>
      </c>
      <c r="P532">
        <v>58</v>
      </c>
      <c r="Q532" s="27">
        <v>187.92000000000002</v>
      </c>
      <c r="R532" s="27">
        <v>0</v>
      </c>
      <c r="S532" s="27">
        <v>187.92000000000002</v>
      </c>
    </row>
    <row r="533" spans="1:19">
      <c r="A533" t="s">
        <v>80</v>
      </c>
      <c r="B533" t="s">
        <v>862</v>
      </c>
      <c r="C533" t="s">
        <v>863</v>
      </c>
      <c r="D533" t="s">
        <v>2029</v>
      </c>
      <c r="E533" t="s">
        <v>2030</v>
      </c>
      <c r="F533" t="s">
        <v>2592</v>
      </c>
      <c r="G533" t="s">
        <v>2593</v>
      </c>
      <c r="H533" t="s">
        <v>2033</v>
      </c>
      <c r="I533" t="s">
        <v>2418</v>
      </c>
      <c r="J533" t="s">
        <v>162</v>
      </c>
      <c r="K533" s="62">
        <v>44742</v>
      </c>
      <c r="L533" t="s">
        <v>122</v>
      </c>
      <c r="M533" t="s">
        <v>1584</v>
      </c>
      <c r="N533" t="s">
        <v>1585</v>
      </c>
      <c r="O533">
        <v>100</v>
      </c>
      <c r="P533">
        <v>100</v>
      </c>
      <c r="Q533" s="27">
        <v>159</v>
      </c>
      <c r="R533" s="27">
        <v>0</v>
      </c>
      <c r="S533" s="27">
        <v>159</v>
      </c>
    </row>
    <row r="534" spans="1:19">
      <c r="A534" t="s">
        <v>80</v>
      </c>
      <c r="B534" t="s">
        <v>862</v>
      </c>
      <c r="C534" t="s">
        <v>863</v>
      </c>
      <c r="D534" t="s">
        <v>2029</v>
      </c>
      <c r="E534" t="s">
        <v>2030</v>
      </c>
      <c r="F534" t="s">
        <v>2592</v>
      </c>
      <c r="G534" t="s">
        <v>2593</v>
      </c>
      <c r="H534" t="s">
        <v>2033</v>
      </c>
      <c r="I534" t="s">
        <v>2418</v>
      </c>
      <c r="J534" t="s">
        <v>162</v>
      </c>
      <c r="K534" s="62">
        <v>44742</v>
      </c>
      <c r="L534" t="s">
        <v>122</v>
      </c>
      <c r="M534" t="s">
        <v>1614</v>
      </c>
      <c r="N534" t="s">
        <v>1615</v>
      </c>
      <c r="O534">
        <v>36</v>
      </c>
      <c r="P534">
        <v>36</v>
      </c>
      <c r="Q534" s="27">
        <v>54.36</v>
      </c>
      <c r="R534" s="27">
        <v>0</v>
      </c>
      <c r="S534" s="27">
        <v>54.36</v>
      </c>
    </row>
    <row r="535" spans="1:19">
      <c r="A535" t="s">
        <v>80</v>
      </c>
      <c r="B535" t="s">
        <v>862</v>
      </c>
      <c r="C535" t="s">
        <v>863</v>
      </c>
      <c r="D535" t="s">
        <v>2029</v>
      </c>
      <c r="E535" t="s">
        <v>2030</v>
      </c>
      <c r="F535" t="s">
        <v>2592</v>
      </c>
      <c r="G535" t="s">
        <v>2593</v>
      </c>
      <c r="H535" t="s">
        <v>2033</v>
      </c>
      <c r="I535" t="s">
        <v>2418</v>
      </c>
      <c r="J535" t="s">
        <v>162</v>
      </c>
      <c r="K535" s="62">
        <v>44742</v>
      </c>
      <c r="L535" t="s">
        <v>122</v>
      </c>
      <c r="M535" t="s">
        <v>1551</v>
      </c>
      <c r="N535" t="s">
        <v>1552</v>
      </c>
      <c r="O535">
        <v>46</v>
      </c>
      <c r="P535">
        <v>46</v>
      </c>
      <c r="Q535" s="27">
        <v>69.460000000000008</v>
      </c>
      <c r="R535" s="27">
        <v>0</v>
      </c>
      <c r="S535" s="27">
        <v>69.460000000000008</v>
      </c>
    </row>
    <row r="536" spans="1:19">
      <c r="A536" t="s">
        <v>80</v>
      </c>
      <c r="B536" t="s">
        <v>862</v>
      </c>
      <c r="C536" t="s">
        <v>863</v>
      </c>
      <c r="D536" t="s">
        <v>2029</v>
      </c>
      <c r="E536" t="s">
        <v>2030</v>
      </c>
      <c r="F536" t="s">
        <v>2592</v>
      </c>
      <c r="G536" t="s">
        <v>2593</v>
      </c>
      <c r="H536" t="s">
        <v>2033</v>
      </c>
      <c r="I536" t="s">
        <v>2418</v>
      </c>
      <c r="J536" t="s">
        <v>162</v>
      </c>
      <c r="K536" s="62">
        <v>44742</v>
      </c>
      <c r="L536" t="s">
        <v>122</v>
      </c>
      <c r="M536" t="s">
        <v>1553</v>
      </c>
      <c r="N536" t="s">
        <v>1554</v>
      </c>
      <c r="O536">
        <v>10</v>
      </c>
      <c r="P536">
        <v>10</v>
      </c>
      <c r="Q536" s="27">
        <v>36.300000000000004</v>
      </c>
      <c r="R536" s="27">
        <v>0</v>
      </c>
      <c r="S536" s="27">
        <v>36.300000000000004</v>
      </c>
    </row>
    <row r="537" spans="1:19">
      <c r="A537" t="s">
        <v>80</v>
      </c>
      <c r="B537" t="s">
        <v>862</v>
      </c>
      <c r="C537" t="s">
        <v>863</v>
      </c>
      <c r="D537" t="s">
        <v>2029</v>
      </c>
      <c r="E537" t="s">
        <v>2030</v>
      </c>
      <c r="F537" t="s">
        <v>2592</v>
      </c>
      <c r="G537" t="s">
        <v>2593</v>
      </c>
      <c r="H537" t="s">
        <v>2033</v>
      </c>
      <c r="I537" t="s">
        <v>2418</v>
      </c>
      <c r="J537" t="s">
        <v>162</v>
      </c>
      <c r="K537" s="62">
        <v>44742</v>
      </c>
      <c r="L537" t="s">
        <v>122</v>
      </c>
      <c r="M537" t="s">
        <v>1740</v>
      </c>
      <c r="N537" t="s">
        <v>1741</v>
      </c>
      <c r="O537">
        <v>7</v>
      </c>
      <c r="P537">
        <v>7</v>
      </c>
      <c r="Q537" s="27">
        <v>25.41</v>
      </c>
      <c r="R537" s="27">
        <v>0</v>
      </c>
      <c r="S537" s="27">
        <v>25.41</v>
      </c>
    </row>
    <row r="538" spans="1:19">
      <c r="A538" t="s">
        <v>80</v>
      </c>
      <c r="B538" t="s">
        <v>862</v>
      </c>
      <c r="C538" t="s">
        <v>863</v>
      </c>
      <c r="D538" t="s">
        <v>2029</v>
      </c>
      <c r="E538" t="s">
        <v>2030</v>
      </c>
      <c r="F538" t="s">
        <v>2592</v>
      </c>
      <c r="G538" t="s">
        <v>2593</v>
      </c>
      <c r="H538" t="s">
        <v>2033</v>
      </c>
      <c r="I538" t="s">
        <v>2418</v>
      </c>
      <c r="J538" t="s">
        <v>162</v>
      </c>
      <c r="K538" s="62">
        <v>44742</v>
      </c>
      <c r="L538" t="s">
        <v>122</v>
      </c>
      <c r="M538" t="s">
        <v>1555</v>
      </c>
      <c r="N538" t="s">
        <v>1556</v>
      </c>
      <c r="O538">
        <v>63</v>
      </c>
      <c r="P538">
        <v>63</v>
      </c>
      <c r="Q538" s="27">
        <v>228.69</v>
      </c>
      <c r="R538" s="27">
        <v>0</v>
      </c>
      <c r="S538" s="27">
        <v>228.69</v>
      </c>
    </row>
    <row r="539" spans="1:19">
      <c r="A539" t="s">
        <v>80</v>
      </c>
      <c r="B539" t="s">
        <v>862</v>
      </c>
      <c r="C539" t="s">
        <v>863</v>
      </c>
      <c r="D539" t="s">
        <v>2029</v>
      </c>
      <c r="E539" t="s">
        <v>2030</v>
      </c>
      <c r="F539" t="s">
        <v>2592</v>
      </c>
      <c r="G539" t="s">
        <v>2593</v>
      </c>
      <c r="H539" t="s">
        <v>2033</v>
      </c>
      <c r="I539" t="s">
        <v>2418</v>
      </c>
      <c r="J539" t="s">
        <v>162</v>
      </c>
      <c r="K539" s="62">
        <v>44742</v>
      </c>
      <c r="L539" t="s">
        <v>122</v>
      </c>
      <c r="M539" t="s">
        <v>1557</v>
      </c>
      <c r="N539" t="s">
        <v>1558</v>
      </c>
      <c r="O539">
        <v>46</v>
      </c>
      <c r="P539">
        <v>46</v>
      </c>
      <c r="Q539" s="27">
        <v>59.800000000000004</v>
      </c>
      <c r="R539" s="27">
        <v>0</v>
      </c>
      <c r="S539" s="27">
        <v>59.800000000000004</v>
      </c>
    </row>
    <row r="540" spans="1:19">
      <c r="A540" t="s">
        <v>80</v>
      </c>
      <c r="B540" t="s">
        <v>862</v>
      </c>
      <c r="C540" t="s">
        <v>863</v>
      </c>
      <c r="D540" t="s">
        <v>2029</v>
      </c>
      <c r="E540" t="s">
        <v>2030</v>
      </c>
      <c r="F540" t="s">
        <v>2592</v>
      </c>
      <c r="G540" t="s">
        <v>2593</v>
      </c>
      <c r="H540" t="s">
        <v>2033</v>
      </c>
      <c r="I540" t="s">
        <v>2418</v>
      </c>
      <c r="J540" t="s">
        <v>162</v>
      </c>
      <c r="K540" s="62">
        <v>44742</v>
      </c>
      <c r="L540" t="s">
        <v>122</v>
      </c>
      <c r="M540" t="s">
        <v>1559</v>
      </c>
      <c r="N540" t="s">
        <v>1560</v>
      </c>
      <c r="O540">
        <v>35</v>
      </c>
      <c r="P540">
        <v>35</v>
      </c>
      <c r="Q540" s="27">
        <v>45.5</v>
      </c>
      <c r="R540" s="27">
        <v>0</v>
      </c>
      <c r="S540" s="27">
        <v>45.5</v>
      </c>
    </row>
    <row r="541" spans="1:19">
      <c r="A541" t="s">
        <v>80</v>
      </c>
      <c r="B541" t="s">
        <v>862</v>
      </c>
      <c r="C541" t="s">
        <v>863</v>
      </c>
      <c r="D541" t="s">
        <v>2029</v>
      </c>
      <c r="E541" t="s">
        <v>2030</v>
      </c>
      <c r="F541" t="s">
        <v>2592</v>
      </c>
      <c r="G541" t="s">
        <v>2593</v>
      </c>
      <c r="H541" t="s">
        <v>2033</v>
      </c>
      <c r="I541" t="s">
        <v>2418</v>
      </c>
      <c r="J541" t="s">
        <v>162</v>
      </c>
      <c r="K541" s="62">
        <v>44742</v>
      </c>
      <c r="L541" t="s">
        <v>122</v>
      </c>
      <c r="M541" t="s">
        <v>1561</v>
      </c>
      <c r="N541" t="s">
        <v>1562</v>
      </c>
      <c r="O541">
        <v>27</v>
      </c>
      <c r="P541">
        <v>27</v>
      </c>
      <c r="Q541" s="27">
        <v>35.1</v>
      </c>
      <c r="R541" s="27">
        <v>0</v>
      </c>
      <c r="S541" s="27">
        <v>35.1</v>
      </c>
    </row>
    <row r="542" spans="1:19">
      <c r="A542" t="s">
        <v>80</v>
      </c>
      <c r="B542" t="s">
        <v>862</v>
      </c>
      <c r="C542" t="s">
        <v>863</v>
      </c>
      <c r="D542" t="s">
        <v>2029</v>
      </c>
      <c r="E542" t="s">
        <v>2030</v>
      </c>
      <c r="F542" t="s">
        <v>2592</v>
      </c>
      <c r="G542" t="s">
        <v>2593</v>
      </c>
      <c r="H542" t="s">
        <v>2033</v>
      </c>
      <c r="I542" t="s">
        <v>2418</v>
      </c>
      <c r="J542" t="s">
        <v>162</v>
      </c>
      <c r="K542" s="62">
        <v>44742</v>
      </c>
      <c r="L542" t="s">
        <v>122</v>
      </c>
      <c r="M542" t="s">
        <v>1626</v>
      </c>
      <c r="N542" t="s">
        <v>1627</v>
      </c>
      <c r="O542">
        <v>2</v>
      </c>
      <c r="P542">
        <v>2</v>
      </c>
      <c r="Q542" s="27">
        <v>3.2</v>
      </c>
      <c r="R542" s="27">
        <v>0</v>
      </c>
      <c r="S542" s="27">
        <v>3.2</v>
      </c>
    </row>
    <row r="543" spans="1:19">
      <c r="A543" t="s">
        <v>80</v>
      </c>
      <c r="B543" t="s">
        <v>862</v>
      </c>
      <c r="C543" t="s">
        <v>863</v>
      </c>
      <c r="D543" t="s">
        <v>2029</v>
      </c>
      <c r="E543" t="s">
        <v>2030</v>
      </c>
      <c r="F543" t="s">
        <v>2592</v>
      </c>
      <c r="G543" t="s">
        <v>2593</v>
      </c>
      <c r="H543" t="s">
        <v>2033</v>
      </c>
      <c r="I543" t="s">
        <v>2418</v>
      </c>
      <c r="J543" t="s">
        <v>162</v>
      </c>
      <c r="K543" s="62">
        <v>44742</v>
      </c>
      <c r="L543" t="s">
        <v>122</v>
      </c>
      <c r="M543" t="s">
        <v>1604</v>
      </c>
      <c r="N543" t="s">
        <v>1605</v>
      </c>
      <c r="O543">
        <v>1</v>
      </c>
      <c r="P543">
        <v>1</v>
      </c>
      <c r="Q543" s="27">
        <v>1.6</v>
      </c>
      <c r="R543" s="27">
        <v>0</v>
      </c>
      <c r="S543" s="27">
        <v>1.6</v>
      </c>
    </row>
    <row r="544" spans="1:19">
      <c r="A544" t="s">
        <v>80</v>
      </c>
      <c r="B544" t="s">
        <v>862</v>
      </c>
      <c r="C544" t="s">
        <v>863</v>
      </c>
      <c r="D544" t="s">
        <v>2029</v>
      </c>
      <c r="E544" t="s">
        <v>2030</v>
      </c>
      <c r="F544" t="s">
        <v>2592</v>
      </c>
      <c r="G544" t="s">
        <v>2593</v>
      </c>
      <c r="H544" t="s">
        <v>2033</v>
      </c>
      <c r="I544" t="s">
        <v>2418</v>
      </c>
      <c r="J544" t="s">
        <v>162</v>
      </c>
      <c r="K544" s="62">
        <v>44742</v>
      </c>
      <c r="L544" t="s">
        <v>122</v>
      </c>
      <c r="M544" t="s">
        <v>1628</v>
      </c>
      <c r="N544" t="s">
        <v>1629</v>
      </c>
      <c r="O544">
        <v>12</v>
      </c>
      <c r="P544">
        <v>12</v>
      </c>
      <c r="Q544" s="27">
        <v>15.84</v>
      </c>
      <c r="R544" s="27">
        <v>0</v>
      </c>
      <c r="S544" s="27">
        <v>15.84</v>
      </c>
    </row>
    <row r="545" spans="1:19">
      <c r="A545" t="s">
        <v>80</v>
      </c>
      <c r="B545" t="s">
        <v>862</v>
      </c>
      <c r="C545" t="s">
        <v>863</v>
      </c>
      <c r="D545" t="s">
        <v>2029</v>
      </c>
      <c r="E545" t="s">
        <v>2030</v>
      </c>
      <c r="F545" t="s">
        <v>2592</v>
      </c>
      <c r="G545" t="s">
        <v>2593</v>
      </c>
      <c r="H545" t="s">
        <v>2033</v>
      </c>
      <c r="I545" t="s">
        <v>2418</v>
      </c>
      <c r="J545" t="s">
        <v>162</v>
      </c>
      <c r="K545" s="62">
        <v>44742</v>
      </c>
      <c r="L545" t="s">
        <v>122</v>
      </c>
      <c r="M545" t="s">
        <v>424</v>
      </c>
      <c r="N545" t="s">
        <v>425</v>
      </c>
      <c r="O545">
        <v>192</v>
      </c>
      <c r="P545">
        <v>183</v>
      </c>
      <c r="Q545" s="27">
        <v>311.04000000000002</v>
      </c>
      <c r="R545" s="27">
        <v>0</v>
      </c>
      <c r="S545" s="27">
        <v>311.04000000000002</v>
      </c>
    </row>
    <row r="546" spans="1:19">
      <c r="A546" t="s">
        <v>80</v>
      </c>
      <c r="B546" t="s">
        <v>862</v>
      </c>
      <c r="C546" t="s">
        <v>863</v>
      </c>
      <c r="D546" t="s">
        <v>2029</v>
      </c>
      <c r="E546" t="s">
        <v>2030</v>
      </c>
      <c r="F546" t="s">
        <v>2592</v>
      </c>
      <c r="G546" t="s">
        <v>2593</v>
      </c>
      <c r="H546" t="s">
        <v>2033</v>
      </c>
      <c r="I546" t="s">
        <v>2418</v>
      </c>
      <c r="J546" t="s">
        <v>162</v>
      </c>
      <c r="K546" s="62">
        <v>44742</v>
      </c>
      <c r="L546" t="s">
        <v>122</v>
      </c>
      <c r="M546" t="s">
        <v>1768</v>
      </c>
      <c r="N546" t="s">
        <v>1769</v>
      </c>
      <c r="O546">
        <v>1</v>
      </c>
      <c r="P546">
        <v>1</v>
      </c>
      <c r="Q546" s="27">
        <v>6.29</v>
      </c>
      <c r="R546" s="27">
        <v>0</v>
      </c>
      <c r="S546" s="27">
        <v>6.29</v>
      </c>
    </row>
    <row r="547" spans="1:19">
      <c r="A547" t="s">
        <v>80</v>
      </c>
      <c r="B547" t="s">
        <v>862</v>
      </c>
      <c r="C547" t="s">
        <v>863</v>
      </c>
      <c r="D547" t="s">
        <v>2029</v>
      </c>
      <c r="E547" t="s">
        <v>2030</v>
      </c>
      <c r="F547" t="s">
        <v>2592</v>
      </c>
      <c r="G547" t="s">
        <v>2593</v>
      </c>
      <c r="H547" t="s">
        <v>2033</v>
      </c>
      <c r="I547" t="s">
        <v>2418</v>
      </c>
      <c r="J547" t="s">
        <v>162</v>
      </c>
      <c r="K547" s="62">
        <v>44742</v>
      </c>
      <c r="L547" t="s">
        <v>122</v>
      </c>
      <c r="M547" t="s">
        <v>1714</v>
      </c>
      <c r="N547" t="s">
        <v>1715</v>
      </c>
      <c r="O547">
        <v>6</v>
      </c>
      <c r="P547">
        <v>6</v>
      </c>
      <c r="Q547" s="27">
        <v>25.740000000000002</v>
      </c>
      <c r="R547" s="27">
        <v>0</v>
      </c>
      <c r="S547" s="27">
        <v>25.740000000000002</v>
      </c>
    </row>
    <row r="548" spans="1:19">
      <c r="A548" t="s">
        <v>80</v>
      </c>
      <c r="B548" t="s">
        <v>862</v>
      </c>
      <c r="C548" t="s">
        <v>863</v>
      </c>
      <c r="D548" t="s">
        <v>2029</v>
      </c>
      <c r="E548" t="s">
        <v>2030</v>
      </c>
      <c r="F548" t="s">
        <v>2592</v>
      </c>
      <c r="G548" t="s">
        <v>2593</v>
      </c>
      <c r="H548" t="s">
        <v>2033</v>
      </c>
      <c r="I548" t="s">
        <v>2418</v>
      </c>
      <c r="J548" t="s">
        <v>162</v>
      </c>
      <c r="K548" s="62">
        <v>44742</v>
      </c>
      <c r="L548" t="s">
        <v>122</v>
      </c>
      <c r="M548" t="s">
        <v>1734</v>
      </c>
      <c r="N548" t="s">
        <v>1735</v>
      </c>
      <c r="O548">
        <v>14</v>
      </c>
      <c r="P548">
        <v>14</v>
      </c>
      <c r="Q548" s="27">
        <v>80.36</v>
      </c>
      <c r="R548" s="27">
        <v>0</v>
      </c>
      <c r="S548" s="27">
        <v>80.36</v>
      </c>
    </row>
    <row r="549" spans="1:19">
      <c r="A549" t="s">
        <v>80</v>
      </c>
      <c r="B549" t="s">
        <v>862</v>
      </c>
      <c r="C549" t="s">
        <v>863</v>
      </c>
      <c r="D549" t="s">
        <v>2029</v>
      </c>
      <c r="E549" t="s">
        <v>2030</v>
      </c>
      <c r="F549" t="s">
        <v>2592</v>
      </c>
      <c r="G549" t="s">
        <v>2593</v>
      </c>
      <c r="H549" t="s">
        <v>2033</v>
      </c>
      <c r="I549" t="s">
        <v>2418</v>
      </c>
      <c r="J549" t="s">
        <v>162</v>
      </c>
      <c r="K549" s="62">
        <v>44742</v>
      </c>
      <c r="L549" t="s">
        <v>122</v>
      </c>
      <c r="M549" t="s">
        <v>1586</v>
      </c>
      <c r="N549" t="s">
        <v>1587</v>
      </c>
      <c r="O549">
        <v>3</v>
      </c>
      <c r="P549">
        <v>3</v>
      </c>
      <c r="Q549" s="27">
        <v>17.22</v>
      </c>
      <c r="R549" s="27">
        <v>0</v>
      </c>
      <c r="S549" s="27">
        <v>17.22</v>
      </c>
    </row>
    <row r="550" spans="1:19">
      <c r="A550" t="s">
        <v>80</v>
      </c>
      <c r="B550" t="s">
        <v>862</v>
      </c>
      <c r="C550" t="s">
        <v>863</v>
      </c>
      <c r="D550" t="s">
        <v>2029</v>
      </c>
      <c r="E550" t="s">
        <v>2030</v>
      </c>
      <c r="F550" t="s">
        <v>2592</v>
      </c>
      <c r="G550" t="s">
        <v>2593</v>
      </c>
      <c r="H550" t="s">
        <v>2033</v>
      </c>
      <c r="I550" t="s">
        <v>2418</v>
      </c>
      <c r="J550" t="s">
        <v>162</v>
      </c>
      <c r="K550" s="62">
        <v>44742</v>
      </c>
      <c r="L550" t="s">
        <v>122</v>
      </c>
      <c r="M550" t="s">
        <v>1744</v>
      </c>
      <c r="N550" t="s">
        <v>1745</v>
      </c>
      <c r="O550">
        <v>3</v>
      </c>
      <c r="P550">
        <v>3</v>
      </c>
      <c r="Q550" s="27">
        <v>17.22</v>
      </c>
      <c r="R550" s="27">
        <v>0</v>
      </c>
      <c r="S550" s="27">
        <v>17.22</v>
      </c>
    </row>
    <row r="551" spans="1:19">
      <c r="A551" t="s">
        <v>80</v>
      </c>
      <c r="B551" t="s">
        <v>862</v>
      </c>
      <c r="C551" t="s">
        <v>863</v>
      </c>
      <c r="D551" t="s">
        <v>2029</v>
      </c>
      <c r="E551" t="s">
        <v>2030</v>
      </c>
      <c r="F551" t="s">
        <v>2592</v>
      </c>
      <c r="G551" t="s">
        <v>2593</v>
      </c>
      <c r="H551" t="s">
        <v>2033</v>
      </c>
      <c r="I551" t="s">
        <v>2418</v>
      </c>
      <c r="J551" t="s">
        <v>162</v>
      </c>
      <c r="K551" s="62">
        <v>44742</v>
      </c>
      <c r="L551" t="s">
        <v>122</v>
      </c>
      <c r="M551" t="s">
        <v>1563</v>
      </c>
      <c r="N551" t="s">
        <v>1564</v>
      </c>
      <c r="O551">
        <v>7</v>
      </c>
      <c r="P551">
        <v>7</v>
      </c>
      <c r="Q551" s="27">
        <v>18.690000000000001</v>
      </c>
      <c r="R551" s="27">
        <v>0</v>
      </c>
      <c r="S551" s="27">
        <v>18.690000000000001</v>
      </c>
    </row>
    <row r="552" spans="1:19">
      <c r="A552" t="s">
        <v>80</v>
      </c>
      <c r="B552" t="s">
        <v>862</v>
      </c>
      <c r="C552" t="s">
        <v>863</v>
      </c>
      <c r="D552" t="s">
        <v>2029</v>
      </c>
      <c r="E552" t="s">
        <v>2030</v>
      </c>
      <c r="F552" t="s">
        <v>2592</v>
      </c>
      <c r="G552" t="s">
        <v>2593</v>
      </c>
      <c r="H552" t="s">
        <v>2033</v>
      </c>
      <c r="I552" t="s">
        <v>2418</v>
      </c>
      <c r="J552" t="s">
        <v>162</v>
      </c>
      <c r="K552" s="62">
        <v>44742</v>
      </c>
      <c r="L552" t="s">
        <v>122</v>
      </c>
      <c r="M552" t="s">
        <v>1565</v>
      </c>
      <c r="N552" t="s">
        <v>1566</v>
      </c>
      <c r="O552">
        <v>48</v>
      </c>
      <c r="P552">
        <v>48</v>
      </c>
      <c r="Q552" s="27">
        <v>356.16</v>
      </c>
      <c r="R552" s="27">
        <v>0</v>
      </c>
      <c r="S552" s="27">
        <v>356.16</v>
      </c>
    </row>
    <row r="553" spans="1:19">
      <c r="A553" t="s">
        <v>80</v>
      </c>
      <c r="B553" t="s">
        <v>862</v>
      </c>
      <c r="C553" t="s">
        <v>863</v>
      </c>
      <c r="D553" t="s">
        <v>2029</v>
      </c>
      <c r="E553" t="s">
        <v>2030</v>
      </c>
      <c r="F553" t="s">
        <v>2592</v>
      </c>
      <c r="G553" t="s">
        <v>2593</v>
      </c>
      <c r="H553" t="s">
        <v>2033</v>
      </c>
      <c r="I553" t="s">
        <v>2418</v>
      </c>
      <c r="J553" t="s">
        <v>162</v>
      </c>
      <c r="K553" s="62">
        <v>44742</v>
      </c>
      <c r="L553" t="s">
        <v>122</v>
      </c>
      <c r="M553" t="s">
        <v>1567</v>
      </c>
      <c r="N553" t="s">
        <v>1568</v>
      </c>
      <c r="O553">
        <v>139</v>
      </c>
      <c r="P553">
        <v>139</v>
      </c>
      <c r="Q553" s="27">
        <v>369.74</v>
      </c>
      <c r="R553" s="27">
        <v>0</v>
      </c>
      <c r="S553" s="27">
        <v>369.74</v>
      </c>
    </row>
    <row r="554" spans="1:19">
      <c r="A554" t="s">
        <v>80</v>
      </c>
      <c r="B554" t="s">
        <v>862</v>
      </c>
      <c r="C554" t="s">
        <v>863</v>
      </c>
      <c r="D554" t="s">
        <v>2029</v>
      </c>
      <c r="E554" t="s">
        <v>2030</v>
      </c>
      <c r="F554" t="s">
        <v>2592</v>
      </c>
      <c r="G554" t="s">
        <v>2593</v>
      </c>
      <c r="H554" t="s">
        <v>2033</v>
      </c>
      <c r="I554" t="s">
        <v>2418</v>
      </c>
      <c r="J554" t="s">
        <v>162</v>
      </c>
      <c r="K554" s="62">
        <v>44742</v>
      </c>
      <c r="L554" t="s">
        <v>122</v>
      </c>
      <c r="M554" t="s">
        <v>1569</v>
      </c>
      <c r="N554" t="s">
        <v>1570</v>
      </c>
      <c r="O554">
        <v>26</v>
      </c>
      <c r="P554">
        <v>26</v>
      </c>
      <c r="Q554" s="27">
        <v>65</v>
      </c>
      <c r="R554" s="27">
        <v>0</v>
      </c>
      <c r="S554" s="27">
        <v>65</v>
      </c>
    </row>
    <row r="555" spans="1:19">
      <c r="A555" t="s">
        <v>80</v>
      </c>
      <c r="B555" t="s">
        <v>862</v>
      </c>
      <c r="C555" t="s">
        <v>863</v>
      </c>
      <c r="D555" t="s">
        <v>2029</v>
      </c>
      <c r="E555" t="s">
        <v>2030</v>
      </c>
      <c r="F555" t="s">
        <v>2592</v>
      </c>
      <c r="G555" t="s">
        <v>2593</v>
      </c>
      <c r="H555" t="s">
        <v>2033</v>
      </c>
      <c r="I555" t="s">
        <v>2418</v>
      </c>
      <c r="J555" t="s">
        <v>162</v>
      </c>
      <c r="K555" s="62">
        <v>44742</v>
      </c>
      <c r="L555" t="s">
        <v>122</v>
      </c>
      <c r="M555" t="s">
        <v>1571</v>
      </c>
      <c r="N555" t="s">
        <v>1572</v>
      </c>
      <c r="O555">
        <v>146</v>
      </c>
      <c r="P555">
        <v>146</v>
      </c>
      <c r="Q555" s="27">
        <v>779.64</v>
      </c>
      <c r="R555" s="27">
        <v>0</v>
      </c>
      <c r="S555" s="27">
        <v>779.64</v>
      </c>
    </row>
    <row r="556" spans="1:19">
      <c r="A556" t="s">
        <v>80</v>
      </c>
      <c r="B556" t="s">
        <v>862</v>
      </c>
      <c r="C556" t="s">
        <v>863</v>
      </c>
      <c r="D556" t="s">
        <v>2029</v>
      </c>
      <c r="E556" t="s">
        <v>2030</v>
      </c>
      <c r="F556" t="s">
        <v>2592</v>
      </c>
      <c r="G556" t="s">
        <v>2593</v>
      </c>
      <c r="H556" t="s">
        <v>2033</v>
      </c>
      <c r="I556" t="s">
        <v>2418</v>
      </c>
      <c r="J556" t="s">
        <v>162</v>
      </c>
      <c r="K556" s="62">
        <v>44742</v>
      </c>
      <c r="L556" t="s">
        <v>122</v>
      </c>
      <c r="M556" t="s">
        <v>1573</v>
      </c>
      <c r="N556" t="s">
        <v>1574</v>
      </c>
      <c r="O556">
        <v>21</v>
      </c>
      <c r="P556">
        <v>21</v>
      </c>
      <c r="Q556" s="27">
        <v>104.79</v>
      </c>
      <c r="R556" s="27">
        <v>0</v>
      </c>
      <c r="S556" s="27">
        <v>104.79</v>
      </c>
    </row>
    <row r="557" spans="1:19">
      <c r="A557" t="s">
        <v>80</v>
      </c>
      <c r="B557" t="s">
        <v>862</v>
      </c>
      <c r="C557" t="s">
        <v>863</v>
      </c>
      <c r="D557" t="s">
        <v>2029</v>
      </c>
      <c r="E557" t="s">
        <v>2030</v>
      </c>
      <c r="F557" t="s">
        <v>2592</v>
      </c>
      <c r="G557" t="s">
        <v>2593</v>
      </c>
      <c r="H557" t="s">
        <v>2033</v>
      </c>
      <c r="I557" t="s">
        <v>2418</v>
      </c>
      <c r="J557" t="s">
        <v>162</v>
      </c>
      <c r="K557" s="62">
        <v>44742</v>
      </c>
      <c r="L557" t="s">
        <v>122</v>
      </c>
      <c r="M557" t="s">
        <v>1630</v>
      </c>
      <c r="N557" t="s">
        <v>1631</v>
      </c>
      <c r="O557">
        <v>4</v>
      </c>
      <c r="P557">
        <v>4</v>
      </c>
      <c r="Q557" s="27">
        <v>19.96</v>
      </c>
      <c r="R557" s="27">
        <v>0</v>
      </c>
      <c r="S557" s="27">
        <v>19.96</v>
      </c>
    </row>
    <row r="558" spans="1:19">
      <c r="A558" t="s">
        <v>80</v>
      </c>
      <c r="B558" t="s">
        <v>862</v>
      </c>
      <c r="C558" t="s">
        <v>863</v>
      </c>
      <c r="D558" t="s">
        <v>2029</v>
      </c>
      <c r="E558" t="s">
        <v>2030</v>
      </c>
      <c r="F558" t="s">
        <v>2592</v>
      </c>
      <c r="G558" t="s">
        <v>2593</v>
      </c>
      <c r="H558" t="s">
        <v>2033</v>
      </c>
      <c r="I558" t="s">
        <v>2418</v>
      </c>
      <c r="J558" t="s">
        <v>162</v>
      </c>
      <c r="K558" s="62">
        <v>44742</v>
      </c>
      <c r="L558" t="s">
        <v>122</v>
      </c>
      <c r="M558" t="s">
        <v>1770</v>
      </c>
      <c r="N558" t="s">
        <v>1771</v>
      </c>
      <c r="O558">
        <v>9</v>
      </c>
      <c r="P558">
        <v>9</v>
      </c>
      <c r="Q558" s="27">
        <v>44.910000000000004</v>
      </c>
      <c r="R558" s="27">
        <v>0</v>
      </c>
      <c r="S558" s="27">
        <v>44.910000000000004</v>
      </c>
    </row>
    <row r="559" spans="1:19">
      <c r="A559" t="s">
        <v>80</v>
      </c>
      <c r="B559" t="s">
        <v>862</v>
      </c>
      <c r="C559" t="s">
        <v>863</v>
      </c>
      <c r="D559" t="s">
        <v>2029</v>
      </c>
      <c r="E559" t="s">
        <v>2030</v>
      </c>
      <c r="F559" t="s">
        <v>2592</v>
      </c>
      <c r="G559" t="s">
        <v>2593</v>
      </c>
      <c r="H559" t="s">
        <v>2033</v>
      </c>
      <c r="I559" t="s">
        <v>2418</v>
      </c>
      <c r="J559" t="s">
        <v>162</v>
      </c>
      <c r="K559" s="62">
        <v>44742</v>
      </c>
      <c r="L559" t="s">
        <v>122</v>
      </c>
      <c r="M559" t="s">
        <v>1750</v>
      </c>
      <c r="N559" t="s">
        <v>1751</v>
      </c>
      <c r="O559">
        <v>10</v>
      </c>
      <c r="P559">
        <v>10</v>
      </c>
      <c r="Q559" s="27">
        <v>48.5</v>
      </c>
      <c r="R559" s="27">
        <v>0</v>
      </c>
      <c r="S559" s="27">
        <v>48.5</v>
      </c>
    </row>
    <row r="560" spans="1:19">
      <c r="A560" t="s">
        <v>80</v>
      </c>
      <c r="B560" t="s">
        <v>862</v>
      </c>
      <c r="C560" t="s">
        <v>863</v>
      </c>
      <c r="D560" t="s">
        <v>2029</v>
      </c>
      <c r="E560" t="s">
        <v>2030</v>
      </c>
      <c r="F560" t="s">
        <v>2592</v>
      </c>
      <c r="G560" t="s">
        <v>2593</v>
      </c>
      <c r="H560" t="s">
        <v>2033</v>
      </c>
      <c r="I560" t="s">
        <v>2418</v>
      </c>
      <c r="J560" t="s">
        <v>162</v>
      </c>
      <c r="K560" s="62">
        <v>44742</v>
      </c>
      <c r="L560" t="s">
        <v>122</v>
      </c>
      <c r="M560" t="s">
        <v>1752</v>
      </c>
      <c r="N560" t="s">
        <v>1753</v>
      </c>
      <c r="O560">
        <v>7</v>
      </c>
      <c r="P560">
        <v>7</v>
      </c>
      <c r="Q560" s="27">
        <v>33.950000000000003</v>
      </c>
      <c r="R560" s="27">
        <v>0</v>
      </c>
      <c r="S560" s="27">
        <v>33.950000000000003</v>
      </c>
    </row>
    <row r="561" spans="1:19">
      <c r="A561" t="s">
        <v>80</v>
      </c>
      <c r="B561" t="s">
        <v>862</v>
      </c>
      <c r="C561" t="s">
        <v>863</v>
      </c>
      <c r="D561" t="s">
        <v>2029</v>
      </c>
      <c r="E561" t="s">
        <v>2030</v>
      </c>
      <c r="F561" t="s">
        <v>2592</v>
      </c>
      <c r="G561" t="s">
        <v>2593</v>
      </c>
      <c r="H561" t="s">
        <v>2033</v>
      </c>
      <c r="I561" t="s">
        <v>2418</v>
      </c>
      <c r="J561" t="s">
        <v>162</v>
      </c>
      <c r="K561" s="62">
        <v>44742</v>
      </c>
      <c r="L561" t="s">
        <v>122</v>
      </c>
      <c r="M561" t="s">
        <v>1754</v>
      </c>
      <c r="N561" t="s">
        <v>1755</v>
      </c>
      <c r="O561">
        <v>10</v>
      </c>
      <c r="P561">
        <v>10</v>
      </c>
      <c r="Q561" s="27">
        <v>51.9</v>
      </c>
      <c r="R561" s="27">
        <v>0</v>
      </c>
      <c r="S561" s="27">
        <v>51.9</v>
      </c>
    </row>
    <row r="562" spans="1:19">
      <c r="A562" t="s">
        <v>80</v>
      </c>
      <c r="B562" t="s">
        <v>862</v>
      </c>
      <c r="C562" t="s">
        <v>863</v>
      </c>
      <c r="D562" t="s">
        <v>2029</v>
      </c>
      <c r="E562" t="s">
        <v>2030</v>
      </c>
      <c r="F562" t="s">
        <v>2592</v>
      </c>
      <c r="G562" t="s">
        <v>2593</v>
      </c>
      <c r="H562" t="s">
        <v>2033</v>
      </c>
      <c r="I562" t="s">
        <v>2418</v>
      </c>
      <c r="J562" t="s">
        <v>162</v>
      </c>
      <c r="K562" s="62">
        <v>44742</v>
      </c>
      <c r="L562" t="s">
        <v>122</v>
      </c>
      <c r="M562" t="s">
        <v>1756</v>
      </c>
      <c r="N562" t="s">
        <v>1757</v>
      </c>
      <c r="O562">
        <v>9</v>
      </c>
      <c r="P562">
        <v>9</v>
      </c>
      <c r="Q562" s="27">
        <v>46.08</v>
      </c>
      <c r="R562" s="27">
        <v>0</v>
      </c>
      <c r="S562" s="27">
        <v>46.08</v>
      </c>
    </row>
    <row r="563" spans="1:19">
      <c r="A563" t="s">
        <v>80</v>
      </c>
      <c r="B563" t="s">
        <v>862</v>
      </c>
      <c r="C563" t="s">
        <v>863</v>
      </c>
      <c r="D563" t="s">
        <v>2029</v>
      </c>
      <c r="E563" t="s">
        <v>2030</v>
      </c>
      <c r="F563" t="s">
        <v>2592</v>
      </c>
      <c r="G563" t="s">
        <v>2593</v>
      </c>
      <c r="H563" t="s">
        <v>2033</v>
      </c>
      <c r="I563" t="s">
        <v>2418</v>
      </c>
      <c r="J563" t="s">
        <v>162</v>
      </c>
      <c r="K563" s="62">
        <v>44742</v>
      </c>
      <c r="L563" t="s">
        <v>122</v>
      </c>
      <c r="M563" t="s">
        <v>1758</v>
      </c>
      <c r="N563" t="s">
        <v>1759</v>
      </c>
      <c r="O563">
        <v>8</v>
      </c>
      <c r="P563">
        <v>8</v>
      </c>
      <c r="Q563" s="27">
        <v>40.96</v>
      </c>
      <c r="R563" s="27">
        <v>0</v>
      </c>
      <c r="S563" s="27">
        <v>40.96</v>
      </c>
    </row>
    <row r="564" spans="1:19">
      <c r="A564" t="s">
        <v>80</v>
      </c>
      <c r="B564" t="s">
        <v>862</v>
      </c>
      <c r="C564" t="s">
        <v>863</v>
      </c>
      <c r="D564" t="s">
        <v>2029</v>
      </c>
      <c r="E564" t="s">
        <v>2030</v>
      </c>
      <c r="F564" t="s">
        <v>2592</v>
      </c>
      <c r="G564" t="s">
        <v>2593</v>
      </c>
      <c r="H564" t="s">
        <v>2033</v>
      </c>
      <c r="I564" t="s">
        <v>2418</v>
      </c>
      <c r="J564" t="s">
        <v>162</v>
      </c>
      <c r="K564" s="62">
        <v>44742</v>
      </c>
      <c r="L564" t="s">
        <v>122</v>
      </c>
      <c r="M564" t="s">
        <v>1774</v>
      </c>
      <c r="N564" t="s">
        <v>1775</v>
      </c>
      <c r="O564">
        <v>4</v>
      </c>
      <c r="P564">
        <v>4</v>
      </c>
      <c r="Q564" s="27">
        <v>21.400000000000002</v>
      </c>
      <c r="R564" s="27">
        <v>0</v>
      </c>
      <c r="S564" s="27">
        <v>21.400000000000002</v>
      </c>
    </row>
    <row r="565" spans="1:19">
      <c r="A565" t="s">
        <v>80</v>
      </c>
      <c r="B565" t="s">
        <v>862</v>
      </c>
      <c r="C565" t="s">
        <v>863</v>
      </c>
      <c r="D565" t="s">
        <v>2029</v>
      </c>
      <c r="E565" t="s">
        <v>2030</v>
      </c>
      <c r="F565" t="s">
        <v>2592</v>
      </c>
      <c r="G565" t="s">
        <v>2593</v>
      </c>
      <c r="H565" t="s">
        <v>2033</v>
      </c>
      <c r="I565" t="s">
        <v>2418</v>
      </c>
      <c r="J565" t="s">
        <v>162</v>
      </c>
      <c r="K565" s="62">
        <v>44742</v>
      </c>
      <c r="L565" t="s">
        <v>122</v>
      </c>
      <c r="M565" t="s">
        <v>1760</v>
      </c>
      <c r="N565" t="s">
        <v>1761</v>
      </c>
      <c r="O565">
        <v>6</v>
      </c>
      <c r="P565">
        <v>6</v>
      </c>
      <c r="Q565" s="27">
        <v>34.200000000000003</v>
      </c>
      <c r="R565" s="27">
        <v>0</v>
      </c>
      <c r="S565" s="27">
        <v>34.200000000000003</v>
      </c>
    </row>
    <row r="566" spans="1:19">
      <c r="A566" t="s">
        <v>80</v>
      </c>
      <c r="B566" t="s">
        <v>862</v>
      </c>
      <c r="C566" t="s">
        <v>863</v>
      </c>
      <c r="D566" t="s">
        <v>2029</v>
      </c>
      <c r="E566" t="s">
        <v>2030</v>
      </c>
      <c r="F566" t="s">
        <v>2592</v>
      </c>
      <c r="G566" t="s">
        <v>2593</v>
      </c>
      <c r="H566" t="s">
        <v>2033</v>
      </c>
      <c r="I566" t="s">
        <v>2418</v>
      </c>
      <c r="J566" t="s">
        <v>162</v>
      </c>
      <c r="K566" s="62">
        <v>44742</v>
      </c>
      <c r="L566" t="s">
        <v>122</v>
      </c>
      <c r="M566" t="s">
        <v>1690</v>
      </c>
      <c r="N566" t="s">
        <v>1691</v>
      </c>
      <c r="O566">
        <v>7</v>
      </c>
      <c r="P566">
        <v>7</v>
      </c>
      <c r="Q566" s="27">
        <v>48.300000000000004</v>
      </c>
      <c r="R566" s="27">
        <v>0</v>
      </c>
      <c r="S566" s="27">
        <v>48.300000000000004</v>
      </c>
    </row>
    <row r="567" spans="1:19">
      <c r="A567" t="s">
        <v>80</v>
      </c>
      <c r="B567" t="s">
        <v>862</v>
      </c>
      <c r="C567" t="s">
        <v>863</v>
      </c>
      <c r="D567" t="s">
        <v>2029</v>
      </c>
      <c r="E567" t="s">
        <v>2030</v>
      </c>
      <c r="F567" t="s">
        <v>2592</v>
      </c>
      <c r="G567" t="s">
        <v>2593</v>
      </c>
      <c r="H567" t="s">
        <v>2033</v>
      </c>
      <c r="I567" t="s">
        <v>2418</v>
      </c>
      <c r="J567" t="s">
        <v>162</v>
      </c>
      <c r="K567" s="62">
        <v>44742</v>
      </c>
      <c r="L567" t="s">
        <v>122</v>
      </c>
      <c r="M567" t="s">
        <v>1762</v>
      </c>
      <c r="N567" t="s">
        <v>1763</v>
      </c>
      <c r="O567">
        <v>1</v>
      </c>
      <c r="P567">
        <v>1</v>
      </c>
      <c r="Q567" s="27">
        <v>4.6000000000000005</v>
      </c>
      <c r="R567" s="27">
        <v>0</v>
      </c>
      <c r="S567" s="27">
        <v>4.6000000000000005</v>
      </c>
    </row>
    <row r="568" spans="1:19">
      <c r="A568" t="s">
        <v>80</v>
      </c>
      <c r="B568" t="s">
        <v>862</v>
      </c>
      <c r="C568" t="s">
        <v>863</v>
      </c>
      <c r="D568" t="s">
        <v>2029</v>
      </c>
      <c r="E568" t="s">
        <v>2030</v>
      </c>
      <c r="F568" t="s">
        <v>2592</v>
      </c>
      <c r="G568" t="s">
        <v>2593</v>
      </c>
      <c r="H568" t="s">
        <v>2033</v>
      </c>
      <c r="I568" t="s">
        <v>2418</v>
      </c>
      <c r="J568" t="s">
        <v>162</v>
      </c>
      <c r="K568" s="62">
        <v>44742</v>
      </c>
      <c r="L568" t="s">
        <v>122</v>
      </c>
      <c r="M568" t="s">
        <v>1632</v>
      </c>
      <c r="N568" t="s">
        <v>1633</v>
      </c>
      <c r="O568">
        <v>5</v>
      </c>
      <c r="P568">
        <v>5</v>
      </c>
      <c r="Q568" s="27">
        <v>35.200000000000003</v>
      </c>
      <c r="R568" s="27">
        <v>0</v>
      </c>
      <c r="S568" s="27">
        <v>35.200000000000003</v>
      </c>
    </row>
    <row r="569" spans="1:19">
      <c r="A569" t="s">
        <v>80</v>
      </c>
      <c r="B569" t="s">
        <v>862</v>
      </c>
      <c r="C569" t="s">
        <v>863</v>
      </c>
      <c r="D569" t="s">
        <v>2029</v>
      </c>
      <c r="E569" t="s">
        <v>2030</v>
      </c>
      <c r="F569" t="s">
        <v>2592</v>
      </c>
      <c r="G569" t="s">
        <v>2593</v>
      </c>
      <c r="H569" t="s">
        <v>2033</v>
      </c>
      <c r="I569" t="s">
        <v>2418</v>
      </c>
      <c r="J569" t="s">
        <v>162</v>
      </c>
      <c r="K569" s="62">
        <v>44742</v>
      </c>
      <c r="L569" t="s">
        <v>122</v>
      </c>
      <c r="M569" t="s">
        <v>1780</v>
      </c>
      <c r="N569" t="s">
        <v>1781</v>
      </c>
      <c r="O569">
        <v>1</v>
      </c>
      <c r="P569">
        <v>1</v>
      </c>
      <c r="Q569" s="27">
        <v>5.69</v>
      </c>
      <c r="R569" s="27">
        <v>0</v>
      </c>
      <c r="S569" s="27">
        <v>5.69</v>
      </c>
    </row>
    <row r="570" spans="1:19">
      <c r="A570" t="s">
        <v>80</v>
      </c>
      <c r="B570" t="s">
        <v>862</v>
      </c>
      <c r="C570" t="s">
        <v>863</v>
      </c>
      <c r="D570" t="s">
        <v>2029</v>
      </c>
      <c r="E570" t="s">
        <v>2030</v>
      </c>
      <c r="F570" t="s">
        <v>2592</v>
      </c>
      <c r="G570" t="s">
        <v>2593</v>
      </c>
      <c r="H570" t="s">
        <v>2033</v>
      </c>
      <c r="I570" t="s">
        <v>2418</v>
      </c>
      <c r="J570" t="s">
        <v>162</v>
      </c>
      <c r="K570" s="62">
        <v>44742</v>
      </c>
      <c r="L570" t="s">
        <v>122</v>
      </c>
      <c r="M570" t="s">
        <v>1636</v>
      </c>
      <c r="N570" t="s">
        <v>1637</v>
      </c>
      <c r="O570">
        <v>6</v>
      </c>
      <c r="P570">
        <v>6</v>
      </c>
      <c r="Q570" s="27">
        <v>54.24</v>
      </c>
      <c r="R570" s="27">
        <v>0</v>
      </c>
      <c r="S570" s="27">
        <v>54.24</v>
      </c>
    </row>
    <row r="571" spans="1:19">
      <c r="A571" t="s">
        <v>80</v>
      </c>
      <c r="B571" t="s">
        <v>862</v>
      </c>
      <c r="C571" t="s">
        <v>863</v>
      </c>
      <c r="D571" t="s">
        <v>2029</v>
      </c>
      <c r="E571" t="s">
        <v>2030</v>
      </c>
      <c r="F571" t="s">
        <v>2592</v>
      </c>
      <c r="G571" t="s">
        <v>2593</v>
      </c>
      <c r="H571" t="s">
        <v>2033</v>
      </c>
      <c r="I571" t="s">
        <v>2418</v>
      </c>
      <c r="J571" t="s">
        <v>162</v>
      </c>
      <c r="K571" s="62">
        <v>44742</v>
      </c>
      <c r="L571" t="s">
        <v>122</v>
      </c>
      <c r="M571" t="s">
        <v>1575</v>
      </c>
      <c r="N571" t="s">
        <v>1576</v>
      </c>
      <c r="O571">
        <v>10</v>
      </c>
      <c r="P571">
        <v>10</v>
      </c>
      <c r="Q571" s="27">
        <v>59.1</v>
      </c>
      <c r="R571" s="27">
        <v>0</v>
      </c>
      <c r="S571" s="27">
        <v>59.1</v>
      </c>
    </row>
    <row r="572" spans="1:19">
      <c r="A572" t="s">
        <v>80</v>
      </c>
      <c r="B572" t="s">
        <v>862</v>
      </c>
      <c r="C572" t="s">
        <v>863</v>
      </c>
      <c r="D572" t="s">
        <v>2029</v>
      </c>
      <c r="E572" t="s">
        <v>2030</v>
      </c>
      <c r="F572" t="s">
        <v>2592</v>
      </c>
      <c r="G572" t="s">
        <v>2593</v>
      </c>
      <c r="H572" t="s">
        <v>2033</v>
      </c>
      <c r="I572" t="s">
        <v>2418</v>
      </c>
      <c r="J572" t="s">
        <v>162</v>
      </c>
      <c r="K572" s="62">
        <v>44742</v>
      </c>
      <c r="L572" t="s">
        <v>122</v>
      </c>
      <c r="M572" t="s">
        <v>1606</v>
      </c>
      <c r="N572" t="s">
        <v>1607</v>
      </c>
      <c r="O572">
        <v>13</v>
      </c>
      <c r="P572">
        <v>13</v>
      </c>
      <c r="Q572" s="27">
        <v>30.42</v>
      </c>
      <c r="R572" s="27">
        <v>0</v>
      </c>
      <c r="S572" s="27">
        <v>30.42</v>
      </c>
    </row>
    <row r="573" spans="1:19">
      <c r="A573" t="s">
        <v>80</v>
      </c>
      <c r="B573" t="s">
        <v>862</v>
      </c>
      <c r="C573" t="s">
        <v>863</v>
      </c>
      <c r="D573" t="s">
        <v>2029</v>
      </c>
      <c r="E573" t="s">
        <v>2030</v>
      </c>
      <c r="F573" t="s">
        <v>2592</v>
      </c>
      <c r="G573" t="s">
        <v>2593</v>
      </c>
      <c r="H573" t="s">
        <v>2033</v>
      </c>
      <c r="I573" t="s">
        <v>2418</v>
      </c>
      <c r="J573" t="s">
        <v>162</v>
      </c>
      <c r="K573" s="62">
        <v>44742</v>
      </c>
      <c r="L573" t="s">
        <v>122</v>
      </c>
      <c r="M573" t="s">
        <v>1640</v>
      </c>
      <c r="N573" t="s">
        <v>1641</v>
      </c>
      <c r="O573">
        <v>9</v>
      </c>
      <c r="P573">
        <v>9</v>
      </c>
      <c r="Q573" s="27">
        <v>37.26</v>
      </c>
      <c r="R573" s="27">
        <v>0</v>
      </c>
      <c r="S573" s="27">
        <v>37.26</v>
      </c>
    </row>
    <row r="574" spans="1:19">
      <c r="A574" t="s">
        <v>80</v>
      </c>
      <c r="B574" t="s">
        <v>862</v>
      </c>
      <c r="C574" t="s">
        <v>863</v>
      </c>
      <c r="D574" t="s">
        <v>2029</v>
      </c>
      <c r="E574" t="s">
        <v>2030</v>
      </c>
      <c r="F574" t="s">
        <v>2592</v>
      </c>
      <c r="G574" t="s">
        <v>2593</v>
      </c>
      <c r="H574" t="s">
        <v>2033</v>
      </c>
      <c r="I574" t="s">
        <v>2418</v>
      </c>
      <c r="J574" t="s">
        <v>162</v>
      </c>
      <c r="K574" s="62">
        <v>44742</v>
      </c>
      <c r="L574" t="s">
        <v>122</v>
      </c>
      <c r="M574" t="s">
        <v>2600</v>
      </c>
      <c r="N574" t="s">
        <v>2601</v>
      </c>
      <c r="O574">
        <v>2</v>
      </c>
      <c r="P574">
        <v>2</v>
      </c>
      <c r="Q574" s="27">
        <v>15.82</v>
      </c>
      <c r="R574" s="27">
        <v>0</v>
      </c>
      <c r="S574" s="27">
        <v>15.82</v>
      </c>
    </row>
    <row r="575" spans="1:19">
      <c r="A575" t="s">
        <v>80</v>
      </c>
      <c r="B575" t="s">
        <v>862</v>
      </c>
      <c r="C575" t="s">
        <v>863</v>
      </c>
      <c r="D575" t="s">
        <v>2029</v>
      </c>
      <c r="E575" t="s">
        <v>2030</v>
      </c>
      <c r="F575" t="s">
        <v>2592</v>
      </c>
      <c r="G575" t="s">
        <v>2593</v>
      </c>
      <c r="H575" t="s">
        <v>2033</v>
      </c>
      <c r="I575" t="s">
        <v>2418</v>
      </c>
      <c r="J575" t="s">
        <v>162</v>
      </c>
      <c r="K575" s="62">
        <v>44742</v>
      </c>
      <c r="L575" t="s">
        <v>122</v>
      </c>
      <c r="M575" t="s">
        <v>1692</v>
      </c>
      <c r="N575" t="s">
        <v>1693</v>
      </c>
      <c r="O575">
        <v>7</v>
      </c>
      <c r="P575">
        <v>7</v>
      </c>
      <c r="Q575" s="27">
        <v>49.35</v>
      </c>
      <c r="R575" s="27">
        <v>0</v>
      </c>
      <c r="S575" s="27">
        <v>49.35</v>
      </c>
    </row>
    <row r="576" spans="1:19">
      <c r="A576" t="s">
        <v>80</v>
      </c>
      <c r="B576" t="s">
        <v>862</v>
      </c>
      <c r="C576" t="s">
        <v>863</v>
      </c>
      <c r="D576" t="s">
        <v>2029</v>
      </c>
      <c r="E576" t="s">
        <v>2030</v>
      </c>
      <c r="F576" t="s">
        <v>2592</v>
      </c>
      <c r="G576" t="s">
        <v>2593</v>
      </c>
      <c r="H576" t="s">
        <v>2033</v>
      </c>
      <c r="I576" t="s">
        <v>2418</v>
      </c>
      <c r="J576" t="s">
        <v>162</v>
      </c>
      <c r="K576" s="62">
        <v>44742</v>
      </c>
      <c r="L576" t="s">
        <v>122</v>
      </c>
      <c r="M576" t="s">
        <v>1716</v>
      </c>
      <c r="N576" t="s">
        <v>1717</v>
      </c>
      <c r="O576">
        <v>7</v>
      </c>
      <c r="P576">
        <v>7</v>
      </c>
      <c r="Q576" s="27">
        <v>49.35</v>
      </c>
      <c r="R576" s="27">
        <v>0</v>
      </c>
      <c r="S576" s="27">
        <v>49.35</v>
      </c>
    </row>
    <row r="577" spans="1:19">
      <c r="A577" t="s">
        <v>80</v>
      </c>
      <c r="B577" t="s">
        <v>862</v>
      </c>
      <c r="C577" t="s">
        <v>863</v>
      </c>
      <c r="D577" t="s">
        <v>2029</v>
      </c>
      <c r="E577" t="s">
        <v>2030</v>
      </c>
      <c r="F577" t="s">
        <v>2592</v>
      </c>
      <c r="G577" t="s">
        <v>2593</v>
      </c>
      <c r="H577" t="s">
        <v>2033</v>
      </c>
      <c r="I577" t="s">
        <v>2418</v>
      </c>
      <c r="J577" t="s">
        <v>162</v>
      </c>
      <c r="K577" s="62">
        <v>44742</v>
      </c>
      <c r="L577" t="s">
        <v>122</v>
      </c>
      <c r="M577" t="s">
        <v>1720</v>
      </c>
      <c r="N577" t="s">
        <v>1721</v>
      </c>
      <c r="O577">
        <v>1</v>
      </c>
      <c r="P577">
        <v>1</v>
      </c>
      <c r="Q577" s="27">
        <v>9.51</v>
      </c>
      <c r="R577" s="27">
        <v>0</v>
      </c>
      <c r="S577" s="27">
        <v>9.51</v>
      </c>
    </row>
    <row r="578" spans="1:19">
      <c r="A578" t="s">
        <v>80</v>
      </c>
      <c r="B578" t="s">
        <v>862</v>
      </c>
      <c r="C578" t="s">
        <v>863</v>
      </c>
      <c r="D578" t="s">
        <v>2029</v>
      </c>
      <c r="E578" t="s">
        <v>2030</v>
      </c>
      <c r="F578" t="s">
        <v>2592</v>
      </c>
      <c r="G578" t="s">
        <v>2593</v>
      </c>
      <c r="H578" t="s">
        <v>2033</v>
      </c>
      <c r="I578" t="s">
        <v>2418</v>
      </c>
      <c r="J578" t="s">
        <v>162</v>
      </c>
      <c r="K578" s="62">
        <v>44742</v>
      </c>
      <c r="L578" t="s">
        <v>122</v>
      </c>
      <c r="M578" t="s">
        <v>1722</v>
      </c>
      <c r="N578" t="s">
        <v>1723</v>
      </c>
      <c r="O578">
        <v>1</v>
      </c>
      <c r="P578">
        <v>1</v>
      </c>
      <c r="Q578" s="27">
        <v>11.81</v>
      </c>
      <c r="R578" s="27">
        <v>0</v>
      </c>
      <c r="S578" s="27">
        <v>11.81</v>
      </c>
    </row>
    <row r="579" spans="1:19">
      <c r="A579" t="s">
        <v>80</v>
      </c>
      <c r="B579" t="s">
        <v>862</v>
      </c>
      <c r="C579" t="s">
        <v>863</v>
      </c>
      <c r="D579" t="s">
        <v>2029</v>
      </c>
      <c r="E579" t="s">
        <v>2030</v>
      </c>
      <c r="F579" t="s">
        <v>2592</v>
      </c>
      <c r="G579" t="s">
        <v>2593</v>
      </c>
      <c r="H579" t="s">
        <v>2033</v>
      </c>
      <c r="I579" t="s">
        <v>2418</v>
      </c>
      <c r="J579" t="s">
        <v>162</v>
      </c>
      <c r="K579" s="62">
        <v>44742</v>
      </c>
      <c r="L579" t="s">
        <v>122</v>
      </c>
      <c r="M579" t="s">
        <v>1644</v>
      </c>
      <c r="N579" t="s">
        <v>1645</v>
      </c>
      <c r="O579">
        <v>17</v>
      </c>
      <c r="P579">
        <v>17</v>
      </c>
      <c r="Q579" s="27">
        <v>65.45</v>
      </c>
      <c r="R579" s="27">
        <v>0</v>
      </c>
      <c r="S579" s="27">
        <v>65.45</v>
      </c>
    </row>
    <row r="580" spans="1:19">
      <c r="A580" t="s">
        <v>80</v>
      </c>
      <c r="B580" t="s">
        <v>862</v>
      </c>
      <c r="C580" t="s">
        <v>863</v>
      </c>
      <c r="D580" t="s">
        <v>2029</v>
      </c>
      <c r="E580" t="s">
        <v>2030</v>
      </c>
      <c r="F580" t="s">
        <v>2592</v>
      </c>
      <c r="G580" t="s">
        <v>2593</v>
      </c>
      <c r="H580" t="s">
        <v>2033</v>
      </c>
      <c r="I580" t="s">
        <v>2418</v>
      </c>
      <c r="J580" t="s">
        <v>162</v>
      </c>
      <c r="K580" s="62">
        <v>44742</v>
      </c>
      <c r="L580" t="s">
        <v>122</v>
      </c>
      <c r="M580" t="s">
        <v>1646</v>
      </c>
      <c r="N580" t="s">
        <v>1647</v>
      </c>
      <c r="O580">
        <v>22</v>
      </c>
      <c r="P580">
        <v>22</v>
      </c>
      <c r="Q580" s="27">
        <v>212.96</v>
      </c>
      <c r="R580" s="27">
        <v>0</v>
      </c>
      <c r="S580" s="27">
        <v>212.96</v>
      </c>
    </row>
    <row r="581" spans="1:19">
      <c r="A581" t="s">
        <v>80</v>
      </c>
      <c r="B581" t="s">
        <v>862</v>
      </c>
      <c r="C581" t="s">
        <v>863</v>
      </c>
      <c r="D581" t="s">
        <v>2029</v>
      </c>
      <c r="E581" t="s">
        <v>2030</v>
      </c>
      <c r="F581" t="s">
        <v>2592</v>
      </c>
      <c r="G581" t="s">
        <v>2593</v>
      </c>
      <c r="H581" t="s">
        <v>2033</v>
      </c>
      <c r="I581" t="s">
        <v>2418</v>
      </c>
      <c r="J581" t="s">
        <v>162</v>
      </c>
      <c r="K581" s="62">
        <v>44742</v>
      </c>
      <c r="L581" t="s">
        <v>122</v>
      </c>
      <c r="M581" t="s">
        <v>1650</v>
      </c>
      <c r="N581" t="s">
        <v>1651</v>
      </c>
      <c r="O581">
        <v>11</v>
      </c>
      <c r="P581">
        <v>11</v>
      </c>
      <c r="Q581" s="27">
        <v>72.710000000000008</v>
      </c>
      <c r="R581" s="27">
        <v>0</v>
      </c>
      <c r="S581" s="27">
        <v>72.710000000000008</v>
      </c>
    </row>
    <row r="582" spans="1:19">
      <c r="A582" t="s">
        <v>80</v>
      </c>
      <c r="B582" t="s">
        <v>862</v>
      </c>
      <c r="C582" t="s">
        <v>863</v>
      </c>
      <c r="D582" t="s">
        <v>2029</v>
      </c>
      <c r="E582" t="s">
        <v>2030</v>
      </c>
      <c r="F582" t="s">
        <v>2592</v>
      </c>
      <c r="G582" t="s">
        <v>2593</v>
      </c>
      <c r="H582" t="s">
        <v>2033</v>
      </c>
      <c r="I582" t="s">
        <v>2418</v>
      </c>
      <c r="J582" t="s">
        <v>162</v>
      </c>
      <c r="K582" s="62">
        <v>44742</v>
      </c>
      <c r="L582" t="s">
        <v>122</v>
      </c>
      <c r="M582" t="s">
        <v>1696</v>
      </c>
      <c r="N582" t="s">
        <v>1697</v>
      </c>
      <c r="O582">
        <v>4</v>
      </c>
      <c r="P582">
        <v>4</v>
      </c>
      <c r="Q582" s="27">
        <v>44.36</v>
      </c>
      <c r="R582" s="27">
        <v>0</v>
      </c>
      <c r="S582" s="27">
        <v>44.36</v>
      </c>
    </row>
    <row r="583" spans="1:19">
      <c r="A583" t="s">
        <v>80</v>
      </c>
      <c r="B583" t="s">
        <v>862</v>
      </c>
      <c r="C583" t="s">
        <v>863</v>
      </c>
      <c r="D583" t="s">
        <v>2029</v>
      </c>
      <c r="E583" t="s">
        <v>2030</v>
      </c>
      <c r="F583" t="s">
        <v>2592</v>
      </c>
      <c r="G583" t="s">
        <v>2593</v>
      </c>
      <c r="H583" t="s">
        <v>2033</v>
      </c>
      <c r="I583" t="s">
        <v>2418</v>
      </c>
      <c r="J583" t="s">
        <v>162</v>
      </c>
      <c r="K583" s="62">
        <v>44742</v>
      </c>
      <c r="L583" t="s">
        <v>122</v>
      </c>
      <c r="M583" t="s">
        <v>1738</v>
      </c>
      <c r="N583" t="s">
        <v>1739</v>
      </c>
      <c r="O583">
        <v>2</v>
      </c>
      <c r="P583">
        <v>2</v>
      </c>
      <c r="Q583" s="27">
        <v>43.160000000000004</v>
      </c>
      <c r="R583" s="27">
        <v>0</v>
      </c>
      <c r="S583" s="27">
        <v>43.160000000000004</v>
      </c>
    </row>
    <row r="584" spans="1:19">
      <c r="A584" t="s">
        <v>80</v>
      </c>
      <c r="B584" t="s">
        <v>862</v>
      </c>
      <c r="C584" t="s">
        <v>863</v>
      </c>
      <c r="D584" t="s">
        <v>2029</v>
      </c>
      <c r="E584" t="s">
        <v>2030</v>
      </c>
      <c r="F584" t="s">
        <v>2592</v>
      </c>
      <c r="G584" t="s">
        <v>2593</v>
      </c>
      <c r="H584" t="s">
        <v>2033</v>
      </c>
      <c r="I584" t="s">
        <v>2418</v>
      </c>
      <c r="J584" t="s">
        <v>162</v>
      </c>
      <c r="K584" s="62">
        <v>44742</v>
      </c>
      <c r="L584" t="s">
        <v>122</v>
      </c>
      <c r="M584" t="s">
        <v>1578</v>
      </c>
      <c r="N584" t="s">
        <v>1579</v>
      </c>
      <c r="O584">
        <v>2</v>
      </c>
      <c r="P584">
        <v>2</v>
      </c>
      <c r="Q584" s="27">
        <v>22.1</v>
      </c>
      <c r="R584" s="27">
        <v>0</v>
      </c>
      <c r="S584" s="27">
        <v>22.1</v>
      </c>
    </row>
    <row r="585" spans="1:19">
      <c r="A585" t="s">
        <v>80</v>
      </c>
      <c r="B585" t="s">
        <v>862</v>
      </c>
      <c r="C585" t="s">
        <v>863</v>
      </c>
      <c r="D585" t="s">
        <v>2029</v>
      </c>
      <c r="E585" t="s">
        <v>2030</v>
      </c>
      <c r="F585" t="s">
        <v>2592</v>
      </c>
      <c r="G585" t="s">
        <v>2593</v>
      </c>
      <c r="H585" t="s">
        <v>2033</v>
      </c>
      <c r="I585" t="s">
        <v>2418</v>
      </c>
      <c r="J585" t="s">
        <v>162</v>
      </c>
      <c r="K585" s="62">
        <v>44742</v>
      </c>
      <c r="L585" t="s">
        <v>122</v>
      </c>
      <c r="M585" t="s">
        <v>1698</v>
      </c>
      <c r="N585" t="s">
        <v>1699</v>
      </c>
      <c r="O585">
        <v>4</v>
      </c>
      <c r="P585">
        <v>4</v>
      </c>
      <c r="Q585" s="27">
        <v>43.28</v>
      </c>
      <c r="R585" s="27">
        <v>0</v>
      </c>
      <c r="S585" s="27">
        <v>43.28</v>
      </c>
    </row>
    <row r="586" spans="1:19">
      <c r="A586" t="s">
        <v>80</v>
      </c>
      <c r="B586" t="s">
        <v>862</v>
      </c>
      <c r="C586" t="s">
        <v>863</v>
      </c>
      <c r="D586" t="s">
        <v>2029</v>
      </c>
      <c r="E586" t="s">
        <v>2030</v>
      </c>
      <c r="F586" t="s">
        <v>2592</v>
      </c>
      <c r="G586" t="s">
        <v>2593</v>
      </c>
      <c r="H586" t="s">
        <v>2033</v>
      </c>
      <c r="I586" t="s">
        <v>2418</v>
      </c>
      <c r="J586" t="s">
        <v>162</v>
      </c>
      <c r="K586" s="62">
        <v>44742</v>
      </c>
      <c r="L586" t="s">
        <v>122</v>
      </c>
      <c r="M586" t="s">
        <v>1686</v>
      </c>
      <c r="N586" t="s">
        <v>1687</v>
      </c>
      <c r="O586">
        <v>15</v>
      </c>
      <c r="P586">
        <v>15</v>
      </c>
      <c r="Q586" s="27">
        <v>125.25</v>
      </c>
      <c r="R586" s="27">
        <v>0</v>
      </c>
      <c r="S586" s="27">
        <v>125.25</v>
      </c>
    </row>
    <row r="587" spans="1:19">
      <c r="A587" t="s">
        <v>80</v>
      </c>
      <c r="B587" t="s">
        <v>862</v>
      </c>
      <c r="C587" t="s">
        <v>863</v>
      </c>
      <c r="D587" t="s">
        <v>2029</v>
      </c>
      <c r="E587" t="s">
        <v>2030</v>
      </c>
      <c r="F587" t="s">
        <v>2592</v>
      </c>
      <c r="G587" t="s">
        <v>2593</v>
      </c>
      <c r="H587" t="s">
        <v>2033</v>
      </c>
      <c r="I587" t="s">
        <v>2418</v>
      </c>
      <c r="J587" t="s">
        <v>162</v>
      </c>
      <c r="K587" s="62">
        <v>44742</v>
      </c>
      <c r="L587" t="s">
        <v>122</v>
      </c>
      <c r="M587" t="s">
        <v>1700</v>
      </c>
      <c r="N587" t="s">
        <v>1701</v>
      </c>
      <c r="O587">
        <v>3</v>
      </c>
      <c r="P587">
        <v>3</v>
      </c>
      <c r="Q587" s="27">
        <v>29.67</v>
      </c>
      <c r="R587" s="27">
        <v>0</v>
      </c>
      <c r="S587" s="27">
        <v>29.67</v>
      </c>
    </row>
    <row r="588" spans="1:19">
      <c r="A588" t="s">
        <v>80</v>
      </c>
      <c r="B588" t="s">
        <v>862</v>
      </c>
      <c r="C588" t="s">
        <v>863</v>
      </c>
      <c r="D588" t="s">
        <v>2029</v>
      </c>
      <c r="E588" t="s">
        <v>2030</v>
      </c>
      <c r="F588" t="s">
        <v>2592</v>
      </c>
      <c r="G588" t="s">
        <v>2593</v>
      </c>
      <c r="H588" t="s">
        <v>2033</v>
      </c>
      <c r="I588" t="s">
        <v>2418</v>
      </c>
      <c r="J588" t="s">
        <v>162</v>
      </c>
      <c r="K588" s="62">
        <v>44742</v>
      </c>
      <c r="L588" t="s">
        <v>122</v>
      </c>
      <c r="M588" t="s">
        <v>2611</v>
      </c>
      <c r="N588" t="s">
        <v>2612</v>
      </c>
      <c r="O588">
        <v>2</v>
      </c>
      <c r="P588">
        <v>2</v>
      </c>
      <c r="Q588" s="27">
        <v>26.48</v>
      </c>
      <c r="R588" s="27">
        <v>0</v>
      </c>
      <c r="S588" s="27">
        <v>26.48</v>
      </c>
    </row>
    <row r="589" spans="1:19">
      <c r="A589" t="s">
        <v>80</v>
      </c>
      <c r="B589" t="s">
        <v>862</v>
      </c>
      <c r="C589" t="s">
        <v>863</v>
      </c>
      <c r="D589" t="s">
        <v>2029</v>
      </c>
      <c r="E589" t="s">
        <v>2030</v>
      </c>
      <c r="F589" t="s">
        <v>2592</v>
      </c>
      <c r="G589" t="s">
        <v>2593</v>
      </c>
      <c r="H589" t="s">
        <v>2033</v>
      </c>
      <c r="I589" t="s">
        <v>2418</v>
      </c>
      <c r="J589" t="s">
        <v>162</v>
      </c>
      <c r="K589" s="62">
        <v>44742</v>
      </c>
      <c r="L589" t="s">
        <v>122</v>
      </c>
      <c r="M589" t="s">
        <v>1702</v>
      </c>
      <c r="N589" t="s">
        <v>1703</v>
      </c>
      <c r="O589">
        <v>8</v>
      </c>
      <c r="P589">
        <v>8</v>
      </c>
      <c r="Q589" s="27">
        <v>91.44</v>
      </c>
      <c r="R589" s="27">
        <v>0</v>
      </c>
      <c r="S589" s="27">
        <v>91.44</v>
      </c>
    </row>
    <row r="590" spans="1:19">
      <c r="A590" t="s">
        <v>80</v>
      </c>
      <c r="B590" t="s">
        <v>862</v>
      </c>
      <c r="C590" t="s">
        <v>863</v>
      </c>
      <c r="D590" t="s">
        <v>2029</v>
      </c>
      <c r="E590" t="s">
        <v>2030</v>
      </c>
      <c r="F590" t="s">
        <v>2592</v>
      </c>
      <c r="G590" t="s">
        <v>2593</v>
      </c>
      <c r="H590" t="s">
        <v>2033</v>
      </c>
      <c r="I590" t="s">
        <v>2418</v>
      </c>
      <c r="J590" t="s">
        <v>162</v>
      </c>
      <c r="K590" s="62">
        <v>44742</v>
      </c>
      <c r="L590" t="s">
        <v>122</v>
      </c>
      <c r="M590" t="s">
        <v>1662</v>
      </c>
      <c r="N590" t="s">
        <v>1663</v>
      </c>
      <c r="O590">
        <v>9</v>
      </c>
      <c r="P590">
        <v>9</v>
      </c>
      <c r="Q590" s="27">
        <v>69.84</v>
      </c>
      <c r="R590" s="27">
        <v>0</v>
      </c>
      <c r="S590" s="27">
        <v>69.84</v>
      </c>
    </row>
    <row r="591" spans="1:19">
      <c r="A591" t="s">
        <v>80</v>
      </c>
      <c r="B591" t="s">
        <v>862</v>
      </c>
      <c r="C591" t="s">
        <v>863</v>
      </c>
      <c r="D591" t="s">
        <v>2029</v>
      </c>
      <c r="E591" t="s">
        <v>2030</v>
      </c>
      <c r="F591" t="s">
        <v>2592</v>
      </c>
      <c r="G591" t="s">
        <v>2593</v>
      </c>
      <c r="H591" t="s">
        <v>2033</v>
      </c>
      <c r="I591" t="s">
        <v>2418</v>
      </c>
      <c r="J591" t="s">
        <v>162</v>
      </c>
      <c r="K591" s="62">
        <v>44742</v>
      </c>
      <c r="L591" t="s">
        <v>122</v>
      </c>
      <c r="M591" t="s">
        <v>1664</v>
      </c>
      <c r="N591" t="s">
        <v>1665</v>
      </c>
      <c r="O591">
        <v>2</v>
      </c>
      <c r="P591">
        <v>2</v>
      </c>
      <c r="Q591" s="27">
        <v>22</v>
      </c>
      <c r="R591" s="27">
        <v>0</v>
      </c>
      <c r="S591" s="27">
        <v>22</v>
      </c>
    </row>
    <row r="592" spans="1:19">
      <c r="A592" t="s">
        <v>80</v>
      </c>
      <c r="B592" t="s">
        <v>862</v>
      </c>
      <c r="C592" t="s">
        <v>863</v>
      </c>
      <c r="D592" t="s">
        <v>2029</v>
      </c>
      <c r="E592" t="s">
        <v>2030</v>
      </c>
      <c r="F592" t="s">
        <v>2592</v>
      </c>
      <c r="G592" t="s">
        <v>2593</v>
      </c>
      <c r="H592" t="s">
        <v>2033</v>
      </c>
      <c r="I592" t="s">
        <v>2418</v>
      </c>
      <c r="J592" t="s">
        <v>162</v>
      </c>
      <c r="K592" s="62">
        <v>44742</v>
      </c>
      <c r="L592" t="s">
        <v>122</v>
      </c>
      <c r="M592" t="s">
        <v>1706</v>
      </c>
      <c r="N592" t="s">
        <v>1707</v>
      </c>
      <c r="O592">
        <v>2</v>
      </c>
      <c r="P592">
        <v>1</v>
      </c>
      <c r="Q592" s="27">
        <v>24.32</v>
      </c>
      <c r="R592" s="27">
        <v>0</v>
      </c>
      <c r="S592" s="27">
        <v>24.32</v>
      </c>
    </row>
    <row r="593" spans="1:19">
      <c r="A593" t="s">
        <v>80</v>
      </c>
      <c r="B593" t="s">
        <v>862</v>
      </c>
      <c r="C593" t="s">
        <v>863</v>
      </c>
      <c r="D593" t="s">
        <v>2029</v>
      </c>
      <c r="E593" t="s">
        <v>2030</v>
      </c>
      <c r="F593" t="s">
        <v>2592</v>
      </c>
      <c r="G593" t="s">
        <v>2593</v>
      </c>
      <c r="H593" t="s">
        <v>2033</v>
      </c>
      <c r="I593" t="s">
        <v>2418</v>
      </c>
      <c r="J593" t="s">
        <v>162</v>
      </c>
      <c r="K593" s="62">
        <v>44742</v>
      </c>
      <c r="L593" t="s">
        <v>122</v>
      </c>
      <c r="M593" t="s">
        <v>1708</v>
      </c>
      <c r="N593" t="s">
        <v>1709</v>
      </c>
      <c r="O593">
        <v>1</v>
      </c>
      <c r="P593">
        <v>1</v>
      </c>
      <c r="Q593" s="27">
        <v>8.39</v>
      </c>
      <c r="R593" s="27">
        <v>0</v>
      </c>
      <c r="S593" s="27">
        <v>8.39</v>
      </c>
    </row>
    <row r="594" spans="1:19">
      <c r="A594" t="s">
        <v>80</v>
      </c>
      <c r="B594" t="s">
        <v>862</v>
      </c>
      <c r="C594" t="s">
        <v>863</v>
      </c>
      <c r="D594" t="s">
        <v>2029</v>
      </c>
      <c r="E594" t="s">
        <v>2030</v>
      </c>
      <c r="F594" t="s">
        <v>2592</v>
      </c>
      <c r="G594" t="s">
        <v>2593</v>
      </c>
      <c r="H594" t="s">
        <v>2033</v>
      </c>
      <c r="I594" t="s">
        <v>2418</v>
      </c>
      <c r="J594" t="s">
        <v>162</v>
      </c>
      <c r="K594" s="62">
        <v>44742</v>
      </c>
      <c r="L594" t="s">
        <v>122</v>
      </c>
      <c r="M594" t="s">
        <v>1666</v>
      </c>
      <c r="N594" t="s">
        <v>1667</v>
      </c>
      <c r="O594">
        <v>2</v>
      </c>
      <c r="P594">
        <v>2</v>
      </c>
      <c r="Q594" s="27">
        <v>16.2</v>
      </c>
      <c r="R594" s="27">
        <v>0</v>
      </c>
      <c r="S594" s="27">
        <v>16.2</v>
      </c>
    </row>
    <row r="595" spans="1:19">
      <c r="A595" t="s">
        <v>80</v>
      </c>
      <c r="B595" t="s">
        <v>862</v>
      </c>
      <c r="C595" t="s">
        <v>863</v>
      </c>
      <c r="D595" t="s">
        <v>2029</v>
      </c>
      <c r="E595" t="s">
        <v>2030</v>
      </c>
      <c r="F595" t="s">
        <v>2592</v>
      </c>
      <c r="G595" t="s">
        <v>2593</v>
      </c>
      <c r="H595" t="s">
        <v>2033</v>
      </c>
      <c r="I595" t="s">
        <v>2418</v>
      </c>
      <c r="J595" t="s">
        <v>162</v>
      </c>
      <c r="K595" s="62">
        <v>44742</v>
      </c>
      <c r="L595" t="s">
        <v>122</v>
      </c>
      <c r="M595" t="s">
        <v>1710</v>
      </c>
      <c r="N595" t="s">
        <v>1711</v>
      </c>
      <c r="O595">
        <v>1</v>
      </c>
      <c r="P595">
        <v>1</v>
      </c>
      <c r="Q595" s="27">
        <v>13.89</v>
      </c>
      <c r="R595" s="27">
        <v>0</v>
      </c>
      <c r="S595" s="27">
        <v>13.89</v>
      </c>
    </row>
    <row r="596" spans="1:19">
      <c r="A596" t="s">
        <v>80</v>
      </c>
      <c r="B596" t="s">
        <v>862</v>
      </c>
      <c r="C596" t="s">
        <v>863</v>
      </c>
      <c r="D596" t="s">
        <v>2029</v>
      </c>
      <c r="E596" t="s">
        <v>2030</v>
      </c>
      <c r="F596" t="s">
        <v>2592</v>
      </c>
      <c r="G596" t="s">
        <v>2593</v>
      </c>
      <c r="H596" t="s">
        <v>2033</v>
      </c>
      <c r="I596" t="s">
        <v>2418</v>
      </c>
      <c r="J596" t="s">
        <v>162</v>
      </c>
      <c r="K596" s="62">
        <v>44742</v>
      </c>
      <c r="L596" t="s">
        <v>122</v>
      </c>
      <c r="M596" t="s">
        <v>1668</v>
      </c>
      <c r="N596" t="s">
        <v>1669</v>
      </c>
      <c r="O596">
        <v>3</v>
      </c>
      <c r="P596">
        <v>3</v>
      </c>
      <c r="Q596" s="27">
        <v>27.240000000000002</v>
      </c>
      <c r="R596" s="27">
        <v>0</v>
      </c>
      <c r="S596" s="27">
        <v>27.240000000000002</v>
      </c>
    </row>
    <row r="597" spans="1:19">
      <c r="A597" t="s">
        <v>80</v>
      </c>
      <c r="B597" t="s">
        <v>862</v>
      </c>
      <c r="C597" t="s">
        <v>863</v>
      </c>
      <c r="D597" t="s">
        <v>2029</v>
      </c>
      <c r="E597" t="s">
        <v>2030</v>
      </c>
      <c r="F597" t="s">
        <v>2592</v>
      </c>
      <c r="G597" t="s">
        <v>2593</v>
      </c>
      <c r="H597" t="s">
        <v>2033</v>
      </c>
      <c r="I597" t="s">
        <v>2418</v>
      </c>
      <c r="J597" t="s">
        <v>162</v>
      </c>
      <c r="K597" s="62">
        <v>44742</v>
      </c>
      <c r="L597" t="s">
        <v>122</v>
      </c>
      <c r="M597" t="s">
        <v>1788</v>
      </c>
      <c r="N597" t="s">
        <v>1789</v>
      </c>
      <c r="O597">
        <v>5</v>
      </c>
      <c r="P597">
        <v>5</v>
      </c>
      <c r="Q597" s="27">
        <v>60.300000000000004</v>
      </c>
      <c r="R597" s="27">
        <v>0</v>
      </c>
      <c r="S597" s="27">
        <v>60.300000000000004</v>
      </c>
    </row>
    <row r="598" spans="1:19">
      <c r="A598" t="s">
        <v>80</v>
      </c>
      <c r="B598" t="s">
        <v>862</v>
      </c>
      <c r="C598" t="s">
        <v>863</v>
      </c>
      <c r="D598" t="s">
        <v>2029</v>
      </c>
      <c r="E598" t="s">
        <v>2030</v>
      </c>
      <c r="F598" t="s">
        <v>2592</v>
      </c>
      <c r="G598" t="s">
        <v>2593</v>
      </c>
      <c r="H598" t="s">
        <v>2033</v>
      </c>
      <c r="I598" t="s">
        <v>2418</v>
      </c>
      <c r="J598" t="s">
        <v>162</v>
      </c>
      <c r="K598" s="62">
        <v>44742</v>
      </c>
      <c r="L598" t="s">
        <v>122</v>
      </c>
      <c r="M598" t="s">
        <v>1670</v>
      </c>
      <c r="N598" t="s">
        <v>1671</v>
      </c>
      <c r="O598">
        <v>2</v>
      </c>
      <c r="P598">
        <v>2</v>
      </c>
      <c r="Q598" s="27">
        <v>15.16</v>
      </c>
      <c r="R598" s="27">
        <v>0</v>
      </c>
      <c r="S598" s="27">
        <v>15.16</v>
      </c>
    </row>
    <row r="599" spans="1:19">
      <c r="A599" t="s">
        <v>80</v>
      </c>
      <c r="B599" t="s">
        <v>862</v>
      </c>
      <c r="C599" t="s">
        <v>863</v>
      </c>
      <c r="D599" t="s">
        <v>2029</v>
      </c>
      <c r="E599" t="s">
        <v>2030</v>
      </c>
      <c r="F599" t="s">
        <v>2592</v>
      </c>
      <c r="G599" t="s">
        <v>2593</v>
      </c>
      <c r="H599" t="s">
        <v>2033</v>
      </c>
      <c r="I599" t="s">
        <v>2418</v>
      </c>
      <c r="J599" t="s">
        <v>162</v>
      </c>
      <c r="K599" s="62">
        <v>44742</v>
      </c>
      <c r="L599" t="s">
        <v>122</v>
      </c>
      <c r="M599" t="s">
        <v>1712</v>
      </c>
      <c r="N599" t="s">
        <v>1713</v>
      </c>
      <c r="O599">
        <v>1</v>
      </c>
      <c r="P599">
        <v>1</v>
      </c>
      <c r="Q599" s="27">
        <v>8.4600000000000009</v>
      </c>
      <c r="R599" s="27">
        <v>0</v>
      </c>
      <c r="S599" s="27">
        <v>8.4600000000000009</v>
      </c>
    </row>
    <row r="600" spans="1:19">
      <c r="A600" t="s">
        <v>80</v>
      </c>
      <c r="B600" t="s">
        <v>862</v>
      </c>
      <c r="C600" t="s">
        <v>863</v>
      </c>
      <c r="D600" t="s">
        <v>2029</v>
      </c>
      <c r="E600" t="s">
        <v>2030</v>
      </c>
      <c r="F600" t="s">
        <v>2592</v>
      </c>
      <c r="G600" t="s">
        <v>2593</v>
      </c>
      <c r="H600" t="s">
        <v>2033</v>
      </c>
      <c r="I600" t="s">
        <v>2418</v>
      </c>
      <c r="J600" t="s">
        <v>162</v>
      </c>
      <c r="K600" s="62">
        <v>44742</v>
      </c>
      <c r="L600" t="s">
        <v>122</v>
      </c>
      <c r="M600" t="s">
        <v>1790</v>
      </c>
      <c r="N600" t="s">
        <v>1791</v>
      </c>
      <c r="O600">
        <v>1</v>
      </c>
      <c r="P600">
        <v>1</v>
      </c>
      <c r="Q600" s="27">
        <v>14.89</v>
      </c>
      <c r="R600" s="27">
        <v>0</v>
      </c>
      <c r="S600" s="27">
        <v>14.89</v>
      </c>
    </row>
    <row r="601" spans="1:19">
      <c r="A601" t="s">
        <v>80</v>
      </c>
      <c r="B601" t="s">
        <v>862</v>
      </c>
      <c r="C601" t="s">
        <v>863</v>
      </c>
      <c r="D601" t="s">
        <v>2029</v>
      </c>
      <c r="E601" t="s">
        <v>2030</v>
      </c>
      <c r="F601" t="s">
        <v>2592</v>
      </c>
      <c r="G601" t="s">
        <v>2593</v>
      </c>
      <c r="H601" t="s">
        <v>2033</v>
      </c>
      <c r="I601" t="s">
        <v>2418</v>
      </c>
      <c r="J601" t="s">
        <v>162</v>
      </c>
      <c r="K601" s="62">
        <v>44742</v>
      </c>
      <c r="L601" t="s">
        <v>122</v>
      </c>
      <c r="M601" t="s">
        <v>1736</v>
      </c>
      <c r="N601" t="s">
        <v>1737</v>
      </c>
      <c r="O601">
        <v>10</v>
      </c>
      <c r="P601">
        <v>10</v>
      </c>
      <c r="Q601" s="27">
        <v>56.5</v>
      </c>
      <c r="R601" s="27">
        <v>0</v>
      </c>
      <c r="S601" s="27">
        <v>56.5</v>
      </c>
    </row>
    <row r="602" spans="1:19">
      <c r="A602" t="s">
        <v>80</v>
      </c>
      <c r="B602" t="s">
        <v>862</v>
      </c>
      <c r="C602" t="s">
        <v>863</v>
      </c>
      <c r="D602" t="s">
        <v>2029</v>
      </c>
      <c r="E602" t="s">
        <v>2030</v>
      </c>
      <c r="F602" t="s">
        <v>2592</v>
      </c>
      <c r="G602" t="s">
        <v>2593</v>
      </c>
      <c r="H602" t="s">
        <v>2033</v>
      </c>
      <c r="I602" t="s">
        <v>2418</v>
      </c>
      <c r="J602" t="s">
        <v>162</v>
      </c>
      <c r="K602" s="62">
        <v>44742</v>
      </c>
      <c r="L602" t="s">
        <v>122</v>
      </c>
      <c r="M602" t="s">
        <v>1792</v>
      </c>
      <c r="N602" t="s">
        <v>1793</v>
      </c>
      <c r="O602">
        <v>2</v>
      </c>
      <c r="P602">
        <v>2</v>
      </c>
      <c r="Q602" s="27">
        <v>11.3</v>
      </c>
      <c r="R602" s="27">
        <v>0</v>
      </c>
      <c r="S602" s="27">
        <v>11.3</v>
      </c>
    </row>
    <row r="603" spans="1:19">
      <c r="A603" t="s">
        <v>80</v>
      </c>
      <c r="B603" t="s">
        <v>862</v>
      </c>
      <c r="C603" t="s">
        <v>863</v>
      </c>
      <c r="D603" t="s">
        <v>2029</v>
      </c>
      <c r="E603" t="s">
        <v>2030</v>
      </c>
      <c r="F603" t="s">
        <v>2592</v>
      </c>
      <c r="G603" t="s">
        <v>2593</v>
      </c>
      <c r="H603" t="s">
        <v>2033</v>
      </c>
      <c r="I603" t="s">
        <v>2418</v>
      </c>
      <c r="J603" t="s">
        <v>162</v>
      </c>
      <c r="K603" s="62">
        <v>44742</v>
      </c>
      <c r="L603" t="s">
        <v>122</v>
      </c>
      <c r="M603" t="s">
        <v>1672</v>
      </c>
      <c r="N603" t="s">
        <v>1673</v>
      </c>
      <c r="O603">
        <v>2</v>
      </c>
      <c r="P603">
        <v>2</v>
      </c>
      <c r="Q603" s="27">
        <v>8.98</v>
      </c>
      <c r="R603" s="27">
        <v>0</v>
      </c>
      <c r="S603" s="27">
        <v>8.98</v>
      </c>
    </row>
    <row r="604" spans="1:19">
      <c r="A604" t="s">
        <v>80</v>
      </c>
      <c r="B604" t="s">
        <v>862</v>
      </c>
      <c r="C604" t="s">
        <v>863</v>
      </c>
      <c r="D604" t="s">
        <v>2029</v>
      </c>
      <c r="E604" t="s">
        <v>2030</v>
      </c>
      <c r="F604" t="s">
        <v>2592</v>
      </c>
      <c r="G604" t="s">
        <v>2593</v>
      </c>
      <c r="H604" t="s">
        <v>2033</v>
      </c>
      <c r="I604" t="s">
        <v>2418</v>
      </c>
      <c r="J604" t="s">
        <v>162</v>
      </c>
      <c r="K604" s="62">
        <v>44742</v>
      </c>
      <c r="L604" t="s">
        <v>122</v>
      </c>
      <c r="M604" t="s">
        <v>1674</v>
      </c>
      <c r="N604" t="s">
        <v>1675</v>
      </c>
      <c r="O604">
        <v>3</v>
      </c>
      <c r="P604">
        <v>3</v>
      </c>
      <c r="Q604" s="27">
        <v>18.330000000000002</v>
      </c>
      <c r="R604" s="27">
        <v>0</v>
      </c>
      <c r="S604" s="27">
        <v>18.330000000000002</v>
      </c>
    </row>
    <row r="605" spans="1:19">
      <c r="A605" t="s">
        <v>80</v>
      </c>
      <c r="B605" t="s">
        <v>862</v>
      </c>
      <c r="C605" t="s">
        <v>863</v>
      </c>
      <c r="D605" t="s">
        <v>2029</v>
      </c>
      <c r="E605" t="s">
        <v>2030</v>
      </c>
      <c r="F605" t="s">
        <v>2592</v>
      </c>
      <c r="G605" t="s">
        <v>2593</v>
      </c>
      <c r="H605" t="s">
        <v>2033</v>
      </c>
      <c r="I605" t="s">
        <v>2418</v>
      </c>
      <c r="J605" t="s">
        <v>162</v>
      </c>
      <c r="K605" s="62">
        <v>44742</v>
      </c>
      <c r="L605" t="s">
        <v>122</v>
      </c>
      <c r="M605" t="s">
        <v>1676</v>
      </c>
      <c r="N605" t="s">
        <v>1677</v>
      </c>
      <c r="O605">
        <v>3</v>
      </c>
      <c r="P605">
        <v>3</v>
      </c>
      <c r="Q605" s="27">
        <v>19.5</v>
      </c>
      <c r="R605" s="27">
        <v>0</v>
      </c>
      <c r="S605" s="27">
        <v>19.5</v>
      </c>
    </row>
    <row r="606" spans="1:19">
      <c r="A606" t="s">
        <v>80</v>
      </c>
      <c r="B606" t="s">
        <v>862</v>
      </c>
      <c r="C606" t="s">
        <v>863</v>
      </c>
      <c r="D606" t="s">
        <v>2029</v>
      </c>
      <c r="E606" t="s">
        <v>2030</v>
      </c>
      <c r="F606" t="s">
        <v>2592</v>
      </c>
      <c r="G606" t="s">
        <v>2593</v>
      </c>
      <c r="H606" t="s">
        <v>2033</v>
      </c>
      <c r="I606" t="s">
        <v>2418</v>
      </c>
      <c r="J606" t="s">
        <v>162</v>
      </c>
      <c r="K606" s="62">
        <v>44742</v>
      </c>
      <c r="L606" t="s">
        <v>122</v>
      </c>
      <c r="M606" t="s">
        <v>1678</v>
      </c>
      <c r="N606" t="s">
        <v>1679</v>
      </c>
      <c r="O606">
        <v>2</v>
      </c>
      <c r="P606">
        <v>2</v>
      </c>
      <c r="Q606" s="27">
        <v>13</v>
      </c>
      <c r="R606" s="27">
        <v>0</v>
      </c>
      <c r="S606" s="27">
        <v>13</v>
      </c>
    </row>
    <row r="607" spans="1:19">
      <c r="A607" t="s">
        <v>80</v>
      </c>
      <c r="B607" t="s">
        <v>862</v>
      </c>
      <c r="C607" t="s">
        <v>863</v>
      </c>
      <c r="D607" t="s">
        <v>2029</v>
      </c>
      <c r="E607" t="s">
        <v>2030</v>
      </c>
      <c r="F607" t="s">
        <v>2592</v>
      </c>
      <c r="G607" t="s">
        <v>2593</v>
      </c>
      <c r="H607" t="s">
        <v>2033</v>
      </c>
      <c r="I607" t="s">
        <v>2418</v>
      </c>
      <c r="J607" t="s">
        <v>162</v>
      </c>
      <c r="K607" s="62">
        <v>44742</v>
      </c>
      <c r="L607" t="s">
        <v>122</v>
      </c>
      <c r="M607" t="s">
        <v>1794</v>
      </c>
      <c r="N607" t="s">
        <v>1795</v>
      </c>
      <c r="O607">
        <v>1</v>
      </c>
      <c r="P607">
        <v>1</v>
      </c>
      <c r="Q607" s="27">
        <v>12.280000000000001</v>
      </c>
      <c r="R607" s="27">
        <v>0</v>
      </c>
      <c r="S607" s="27">
        <v>12.280000000000001</v>
      </c>
    </row>
    <row r="608" spans="1:19">
      <c r="A608" t="s">
        <v>80</v>
      </c>
      <c r="B608" t="s">
        <v>862</v>
      </c>
      <c r="C608" t="s">
        <v>863</v>
      </c>
      <c r="D608" t="s">
        <v>2029</v>
      </c>
      <c r="E608" t="s">
        <v>2030</v>
      </c>
      <c r="F608" t="s">
        <v>2592</v>
      </c>
      <c r="G608" t="s">
        <v>2593</v>
      </c>
      <c r="H608" t="s">
        <v>2033</v>
      </c>
      <c r="I608" t="s">
        <v>2418</v>
      </c>
      <c r="J608" t="s">
        <v>162</v>
      </c>
      <c r="K608" s="62">
        <v>44742</v>
      </c>
      <c r="L608" t="s">
        <v>122</v>
      </c>
      <c r="M608" t="s">
        <v>1680</v>
      </c>
      <c r="N608" t="s">
        <v>1681</v>
      </c>
      <c r="O608">
        <v>1</v>
      </c>
      <c r="P608">
        <v>1</v>
      </c>
      <c r="Q608" s="27">
        <v>6.5</v>
      </c>
      <c r="R608" s="27">
        <v>0</v>
      </c>
      <c r="S608" s="27">
        <v>6.5</v>
      </c>
    </row>
    <row r="609" spans="1:19">
      <c r="A609" t="s">
        <v>80</v>
      </c>
      <c r="B609" t="s">
        <v>862</v>
      </c>
      <c r="C609" t="s">
        <v>863</v>
      </c>
      <c r="D609" t="s">
        <v>2029</v>
      </c>
      <c r="E609" t="s">
        <v>2030</v>
      </c>
      <c r="F609" t="s">
        <v>2592</v>
      </c>
      <c r="G609" t="s">
        <v>2593</v>
      </c>
      <c r="H609" t="s">
        <v>2033</v>
      </c>
      <c r="I609" t="s">
        <v>2418</v>
      </c>
      <c r="J609" t="s">
        <v>162</v>
      </c>
      <c r="K609" s="62">
        <v>44742</v>
      </c>
      <c r="L609" t="s">
        <v>122</v>
      </c>
      <c r="M609" t="s">
        <v>1796</v>
      </c>
      <c r="N609" t="s">
        <v>1797</v>
      </c>
      <c r="O609">
        <v>2</v>
      </c>
      <c r="P609">
        <v>2</v>
      </c>
      <c r="Q609" s="27">
        <v>18.84</v>
      </c>
      <c r="R609" s="27">
        <v>0</v>
      </c>
      <c r="S609" s="27">
        <v>18.84</v>
      </c>
    </row>
    <row r="610" spans="1:19">
      <c r="A610" t="s">
        <v>80</v>
      </c>
      <c r="B610" t="s">
        <v>862</v>
      </c>
      <c r="C610" t="s">
        <v>863</v>
      </c>
      <c r="D610" t="s">
        <v>2029</v>
      </c>
      <c r="E610" t="s">
        <v>2030</v>
      </c>
      <c r="F610" t="s">
        <v>2592</v>
      </c>
      <c r="G610" t="s">
        <v>2593</v>
      </c>
      <c r="H610" t="s">
        <v>2033</v>
      </c>
      <c r="I610" t="s">
        <v>2418</v>
      </c>
      <c r="J610" t="s">
        <v>162</v>
      </c>
      <c r="K610" s="62">
        <v>44742</v>
      </c>
      <c r="L610" t="s">
        <v>122</v>
      </c>
      <c r="M610" t="s">
        <v>1798</v>
      </c>
      <c r="N610" t="s">
        <v>1799</v>
      </c>
      <c r="O610">
        <v>4</v>
      </c>
      <c r="P610">
        <v>4</v>
      </c>
      <c r="Q610" s="27">
        <v>156.88</v>
      </c>
      <c r="R610" s="27">
        <v>0</v>
      </c>
      <c r="S610" s="27">
        <v>156.88</v>
      </c>
    </row>
    <row r="611" spans="1:19">
      <c r="A611" t="s">
        <v>80</v>
      </c>
      <c r="B611" t="s">
        <v>862</v>
      </c>
      <c r="C611" t="s">
        <v>863</v>
      </c>
      <c r="D611" t="s">
        <v>2029</v>
      </c>
      <c r="E611" t="s">
        <v>2030</v>
      </c>
      <c r="F611" t="s">
        <v>2592</v>
      </c>
      <c r="G611" t="s">
        <v>2593</v>
      </c>
      <c r="H611" t="s">
        <v>2033</v>
      </c>
      <c r="I611" t="s">
        <v>2418</v>
      </c>
      <c r="J611" t="s">
        <v>162</v>
      </c>
      <c r="K611" s="62">
        <v>44742</v>
      </c>
      <c r="L611" t="s">
        <v>122</v>
      </c>
      <c r="M611" t="s">
        <v>1800</v>
      </c>
      <c r="N611" t="s">
        <v>1801</v>
      </c>
      <c r="O611">
        <v>2</v>
      </c>
      <c r="P611">
        <v>2</v>
      </c>
      <c r="Q611" s="27">
        <v>24.28</v>
      </c>
      <c r="R611" s="27">
        <v>0</v>
      </c>
      <c r="S611" s="27">
        <v>24.28</v>
      </c>
    </row>
    <row r="612" spans="1:19">
      <c r="A612" t="s">
        <v>80</v>
      </c>
      <c r="B612" t="s">
        <v>862</v>
      </c>
      <c r="C612" t="s">
        <v>863</v>
      </c>
      <c r="D612" t="s">
        <v>2029</v>
      </c>
      <c r="E612" t="s">
        <v>2030</v>
      </c>
      <c r="F612" t="s">
        <v>2592</v>
      </c>
      <c r="G612" t="s">
        <v>2593</v>
      </c>
      <c r="H612" t="s">
        <v>2033</v>
      </c>
      <c r="I612" t="s">
        <v>2418</v>
      </c>
      <c r="J612" t="s">
        <v>162</v>
      </c>
      <c r="K612" s="62">
        <v>44742</v>
      </c>
      <c r="L612" t="s">
        <v>122</v>
      </c>
      <c r="M612" t="s">
        <v>1802</v>
      </c>
      <c r="N612" t="s">
        <v>1803</v>
      </c>
      <c r="O612">
        <v>2</v>
      </c>
      <c r="P612">
        <v>2</v>
      </c>
      <c r="Q612" s="27">
        <v>23.22</v>
      </c>
      <c r="R612" s="27">
        <v>0</v>
      </c>
      <c r="S612" s="27">
        <v>23.22</v>
      </c>
    </row>
    <row r="613" spans="1:19">
      <c r="A613" t="s">
        <v>80</v>
      </c>
      <c r="B613" t="s">
        <v>1804</v>
      </c>
      <c r="C613" t="s">
        <v>1805</v>
      </c>
      <c r="D613" t="s">
        <v>2029</v>
      </c>
      <c r="E613" t="s">
        <v>2030</v>
      </c>
      <c r="F613" t="s">
        <v>2592</v>
      </c>
      <c r="G613" t="s">
        <v>2593</v>
      </c>
      <c r="H613" t="s">
        <v>2033</v>
      </c>
      <c r="I613" t="s">
        <v>2613</v>
      </c>
      <c r="J613" t="s">
        <v>162</v>
      </c>
      <c r="K613" s="62">
        <v>44742</v>
      </c>
      <c r="L613" t="s">
        <v>122</v>
      </c>
      <c r="M613" t="s">
        <v>1786</v>
      </c>
      <c r="N613" t="s">
        <v>1787</v>
      </c>
      <c r="O613">
        <v>1</v>
      </c>
      <c r="P613">
        <v>1</v>
      </c>
      <c r="Q613" s="27">
        <v>13.61</v>
      </c>
      <c r="R613" s="27">
        <v>0</v>
      </c>
      <c r="S613" s="27">
        <v>13.61</v>
      </c>
    </row>
    <row r="614" spans="1:19">
      <c r="A614" t="s">
        <v>80</v>
      </c>
      <c r="B614" t="s">
        <v>1804</v>
      </c>
      <c r="C614" t="s">
        <v>1805</v>
      </c>
      <c r="D614" t="s">
        <v>2029</v>
      </c>
      <c r="E614" t="s">
        <v>2030</v>
      </c>
      <c r="F614" t="s">
        <v>2592</v>
      </c>
      <c r="G614" t="s">
        <v>2593</v>
      </c>
      <c r="H614" t="s">
        <v>2033</v>
      </c>
      <c r="I614" t="s">
        <v>2613</v>
      </c>
      <c r="J614" t="s">
        <v>162</v>
      </c>
      <c r="K614" s="62">
        <v>44742</v>
      </c>
      <c r="L614" t="s">
        <v>122</v>
      </c>
      <c r="M614" t="s">
        <v>1525</v>
      </c>
      <c r="N614" t="s">
        <v>1526</v>
      </c>
      <c r="O614">
        <v>68</v>
      </c>
      <c r="P614">
        <v>68</v>
      </c>
      <c r="Q614" s="27">
        <v>33.32</v>
      </c>
      <c r="R614" s="27">
        <v>0</v>
      </c>
      <c r="S614" s="27">
        <v>33.32</v>
      </c>
    </row>
    <row r="615" spans="1:19">
      <c r="A615" t="s">
        <v>80</v>
      </c>
      <c r="B615" t="s">
        <v>1804</v>
      </c>
      <c r="C615" t="s">
        <v>1805</v>
      </c>
      <c r="D615" t="s">
        <v>2029</v>
      </c>
      <c r="E615" t="s">
        <v>2030</v>
      </c>
      <c r="F615" t="s">
        <v>2592</v>
      </c>
      <c r="G615" t="s">
        <v>2593</v>
      </c>
      <c r="H615" t="s">
        <v>2033</v>
      </c>
      <c r="I615" t="s">
        <v>2613</v>
      </c>
      <c r="J615" t="s">
        <v>162</v>
      </c>
      <c r="K615" s="62">
        <v>44742</v>
      </c>
      <c r="L615" t="s">
        <v>122</v>
      </c>
      <c r="M615" t="s">
        <v>635</v>
      </c>
      <c r="N615" t="s">
        <v>636</v>
      </c>
      <c r="O615">
        <v>13</v>
      </c>
      <c r="P615">
        <v>13</v>
      </c>
      <c r="Q615" s="27">
        <v>17.809999999999999</v>
      </c>
      <c r="R615" s="27">
        <v>0</v>
      </c>
      <c r="S615" s="27">
        <v>17.809999999999999</v>
      </c>
    </row>
    <row r="616" spans="1:19">
      <c r="A616" t="s">
        <v>80</v>
      </c>
      <c r="B616" t="s">
        <v>1804</v>
      </c>
      <c r="C616" t="s">
        <v>1805</v>
      </c>
      <c r="D616" t="s">
        <v>2029</v>
      </c>
      <c r="E616" t="s">
        <v>2030</v>
      </c>
      <c r="F616" t="s">
        <v>2592</v>
      </c>
      <c r="G616" t="s">
        <v>2593</v>
      </c>
      <c r="H616" t="s">
        <v>2033</v>
      </c>
      <c r="I616" t="s">
        <v>2613</v>
      </c>
      <c r="J616" t="s">
        <v>162</v>
      </c>
      <c r="K616" s="62">
        <v>44742</v>
      </c>
      <c r="L616" t="s">
        <v>122</v>
      </c>
      <c r="M616" t="s">
        <v>637</v>
      </c>
      <c r="N616" t="s">
        <v>638</v>
      </c>
      <c r="O616">
        <v>39</v>
      </c>
      <c r="P616">
        <v>39</v>
      </c>
      <c r="Q616" s="27">
        <v>59.28</v>
      </c>
      <c r="R616" s="27">
        <v>0</v>
      </c>
      <c r="S616" s="27">
        <v>59.28</v>
      </c>
    </row>
    <row r="617" spans="1:19">
      <c r="A617" t="s">
        <v>80</v>
      </c>
      <c r="B617" t="s">
        <v>1804</v>
      </c>
      <c r="C617" t="s">
        <v>1805</v>
      </c>
      <c r="D617" t="s">
        <v>2029</v>
      </c>
      <c r="E617" t="s">
        <v>2030</v>
      </c>
      <c r="F617" t="s">
        <v>2592</v>
      </c>
      <c r="G617" t="s">
        <v>2593</v>
      </c>
      <c r="H617" t="s">
        <v>2033</v>
      </c>
      <c r="I617" t="s">
        <v>2613</v>
      </c>
      <c r="J617" t="s">
        <v>162</v>
      </c>
      <c r="K617" s="62">
        <v>44742</v>
      </c>
      <c r="L617" t="s">
        <v>122</v>
      </c>
      <c r="M617" t="s">
        <v>372</v>
      </c>
      <c r="N617" t="s">
        <v>373</v>
      </c>
      <c r="O617">
        <v>13</v>
      </c>
      <c r="P617">
        <v>13</v>
      </c>
      <c r="Q617" s="27">
        <v>21.84</v>
      </c>
      <c r="R617" s="27">
        <v>0</v>
      </c>
      <c r="S617" s="27">
        <v>21.84</v>
      </c>
    </row>
    <row r="618" spans="1:19">
      <c r="A618" t="s">
        <v>80</v>
      </c>
      <c r="B618" t="s">
        <v>1804</v>
      </c>
      <c r="C618" t="s">
        <v>1805</v>
      </c>
      <c r="D618" t="s">
        <v>2029</v>
      </c>
      <c r="E618" t="s">
        <v>2030</v>
      </c>
      <c r="F618" t="s">
        <v>2592</v>
      </c>
      <c r="G618" t="s">
        <v>2593</v>
      </c>
      <c r="H618" t="s">
        <v>2033</v>
      </c>
      <c r="I618" t="s">
        <v>2613</v>
      </c>
      <c r="J618" t="s">
        <v>162</v>
      </c>
      <c r="K618" s="62">
        <v>44742</v>
      </c>
      <c r="L618" t="s">
        <v>122</v>
      </c>
      <c r="M618" t="s">
        <v>1764</v>
      </c>
      <c r="N618" t="s">
        <v>1765</v>
      </c>
      <c r="O618">
        <v>9</v>
      </c>
      <c r="P618">
        <v>9</v>
      </c>
      <c r="Q618" s="27">
        <v>7.5600000000000005</v>
      </c>
      <c r="R618" s="27">
        <v>0</v>
      </c>
      <c r="S618" s="27">
        <v>7.5600000000000005</v>
      </c>
    </row>
    <row r="619" spans="1:19">
      <c r="A619" t="s">
        <v>80</v>
      </c>
      <c r="B619" t="s">
        <v>1804</v>
      </c>
      <c r="C619" t="s">
        <v>1805</v>
      </c>
      <c r="D619" t="s">
        <v>2029</v>
      </c>
      <c r="E619" t="s">
        <v>2030</v>
      </c>
      <c r="F619" t="s">
        <v>2592</v>
      </c>
      <c r="G619" t="s">
        <v>2593</v>
      </c>
      <c r="H619" t="s">
        <v>2033</v>
      </c>
      <c r="I619" t="s">
        <v>2613</v>
      </c>
      <c r="J619" t="s">
        <v>162</v>
      </c>
      <c r="K619" s="62">
        <v>44742</v>
      </c>
      <c r="L619" t="s">
        <v>122</v>
      </c>
      <c r="M619" t="s">
        <v>1527</v>
      </c>
      <c r="N619" t="s">
        <v>1528</v>
      </c>
      <c r="O619">
        <v>34</v>
      </c>
      <c r="P619">
        <v>34</v>
      </c>
      <c r="Q619" s="27">
        <v>23.8</v>
      </c>
      <c r="R619" s="27">
        <v>0</v>
      </c>
      <c r="S619" s="27">
        <v>23.8</v>
      </c>
    </row>
    <row r="620" spans="1:19">
      <c r="A620" t="s">
        <v>80</v>
      </c>
      <c r="B620" t="s">
        <v>1804</v>
      </c>
      <c r="C620" t="s">
        <v>1805</v>
      </c>
      <c r="D620" t="s">
        <v>2029</v>
      </c>
      <c r="E620" t="s">
        <v>2030</v>
      </c>
      <c r="F620" t="s">
        <v>2592</v>
      </c>
      <c r="G620" t="s">
        <v>2593</v>
      </c>
      <c r="H620" t="s">
        <v>2033</v>
      </c>
      <c r="I620" t="s">
        <v>2613</v>
      </c>
      <c r="J620" t="s">
        <v>162</v>
      </c>
      <c r="K620" s="62">
        <v>44742</v>
      </c>
      <c r="L620" t="s">
        <v>122</v>
      </c>
      <c r="M620" t="s">
        <v>1529</v>
      </c>
      <c r="N620" t="s">
        <v>1530</v>
      </c>
      <c r="O620">
        <v>138</v>
      </c>
      <c r="P620">
        <v>138</v>
      </c>
      <c r="Q620" s="27">
        <v>604.44000000000005</v>
      </c>
      <c r="R620" s="27">
        <v>0</v>
      </c>
      <c r="S620" s="27">
        <v>604.44000000000005</v>
      </c>
    </row>
    <row r="621" spans="1:19">
      <c r="A621" t="s">
        <v>80</v>
      </c>
      <c r="B621" t="s">
        <v>1804</v>
      </c>
      <c r="C621" t="s">
        <v>1805</v>
      </c>
      <c r="D621" t="s">
        <v>2029</v>
      </c>
      <c r="E621" t="s">
        <v>2030</v>
      </c>
      <c r="F621" t="s">
        <v>2592</v>
      </c>
      <c r="G621" t="s">
        <v>2593</v>
      </c>
      <c r="H621" t="s">
        <v>2033</v>
      </c>
      <c r="I621" t="s">
        <v>2613</v>
      </c>
      <c r="J621" t="s">
        <v>162</v>
      </c>
      <c r="K621" s="62">
        <v>44742</v>
      </c>
      <c r="L621" t="s">
        <v>122</v>
      </c>
      <c r="M621" t="s">
        <v>1531</v>
      </c>
      <c r="N621" t="s">
        <v>1532</v>
      </c>
      <c r="O621">
        <v>28</v>
      </c>
      <c r="P621">
        <v>28</v>
      </c>
      <c r="Q621" s="27">
        <v>53.2</v>
      </c>
      <c r="R621" s="27">
        <v>0</v>
      </c>
      <c r="S621" s="27">
        <v>53.2</v>
      </c>
    </row>
    <row r="622" spans="1:19">
      <c r="A622" t="s">
        <v>80</v>
      </c>
      <c r="B622" t="s">
        <v>1804</v>
      </c>
      <c r="C622" t="s">
        <v>1805</v>
      </c>
      <c r="D622" t="s">
        <v>2029</v>
      </c>
      <c r="E622" t="s">
        <v>2030</v>
      </c>
      <c r="F622" t="s">
        <v>2592</v>
      </c>
      <c r="G622" t="s">
        <v>2593</v>
      </c>
      <c r="H622" t="s">
        <v>2033</v>
      </c>
      <c r="I622" t="s">
        <v>2613</v>
      </c>
      <c r="J622" t="s">
        <v>162</v>
      </c>
      <c r="K622" s="62">
        <v>44742</v>
      </c>
      <c r="L622" t="s">
        <v>122</v>
      </c>
      <c r="M622" t="s">
        <v>1592</v>
      </c>
      <c r="N622" t="s">
        <v>1593</v>
      </c>
      <c r="O622">
        <v>9</v>
      </c>
      <c r="P622">
        <v>9</v>
      </c>
      <c r="Q622" s="27">
        <v>22.41</v>
      </c>
      <c r="R622" s="27">
        <v>0</v>
      </c>
      <c r="S622" s="27">
        <v>22.41</v>
      </c>
    </row>
    <row r="623" spans="1:19">
      <c r="A623" t="s">
        <v>80</v>
      </c>
      <c r="B623" t="s">
        <v>1804</v>
      </c>
      <c r="C623" t="s">
        <v>1805</v>
      </c>
      <c r="D623" t="s">
        <v>2029</v>
      </c>
      <c r="E623" t="s">
        <v>2030</v>
      </c>
      <c r="F623" t="s">
        <v>2592</v>
      </c>
      <c r="G623" t="s">
        <v>2593</v>
      </c>
      <c r="H623" t="s">
        <v>2033</v>
      </c>
      <c r="I623" t="s">
        <v>2613</v>
      </c>
      <c r="J623" t="s">
        <v>162</v>
      </c>
      <c r="K623" s="62">
        <v>44742</v>
      </c>
      <c r="L623" t="s">
        <v>122</v>
      </c>
      <c r="M623" t="s">
        <v>1594</v>
      </c>
      <c r="N623" t="s">
        <v>1595</v>
      </c>
      <c r="O623">
        <v>6</v>
      </c>
      <c r="P623">
        <v>6</v>
      </c>
      <c r="Q623" s="27">
        <v>17.28</v>
      </c>
      <c r="R623" s="27">
        <v>0</v>
      </c>
      <c r="S623" s="27">
        <v>17.28</v>
      </c>
    </row>
    <row r="624" spans="1:19">
      <c r="A624" t="s">
        <v>80</v>
      </c>
      <c r="B624" t="s">
        <v>1804</v>
      </c>
      <c r="C624" t="s">
        <v>1805</v>
      </c>
      <c r="D624" t="s">
        <v>2029</v>
      </c>
      <c r="E624" t="s">
        <v>2030</v>
      </c>
      <c r="F624" t="s">
        <v>2592</v>
      </c>
      <c r="G624" t="s">
        <v>2593</v>
      </c>
      <c r="H624" t="s">
        <v>2033</v>
      </c>
      <c r="I624" t="s">
        <v>2613</v>
      </c>
      <c r="J624" t="s">
        <v>162</v>
      </c>
      <c r="K624" s="62">
        <v>44742</v>
      </c>
      <c r="L624" t="s">
        <v>122</v>
      </c>
      <c r="M624" t="s">
        <v>1596</v>
      </c>
      <c r="N624" t="s">
        <v>1597</v>
      </c>
      <c r="O624">
        <v>1</v>
      </c>
      <c r="P624">
        <v>1</v>
      </c>
      <c r="Q624" s="27">
        <v>2.88</v>
      </c>
      <c r="R624" s="27">
        <v>0</v>
      </c>
      <c r="S624" s="27">
        <v>2.88</v>
      </c>
    </row>
    <row r="625" spans="1:19">
      <c r="A625" t="s">
        <v>80</v>
      </c>
      <c r="B625" t="s">
        <v>1804</v>
      </c>
      <c r="C625" t="s">
        <v>1805</v>
      </c>
      <c r="D625" t="s">
        <v>2029</v>
      </c>
      <c r="E625" t="s">
        <v>2030</v>
      </c>
      <c r="F625" t="s">
        <v>2592</v>
      </c>
      <c r="G625" t="s">
        <v>2593</v>
      </c>
      <c r="H625" t="s">
        <v>2033</v>
      </c>
      <c r="I625" t="s">
        <v>2613</v>
      </c>
      <c r="J625" t="s">
        <v>162</v>
      </c>
      <c r="K625" s="62">
        <v>44742</v>
      </c>
      <c r="L625" t="s">
        <v>122</v>
      </c>
      <c r="M625" t="s">
        <v>2614</v>
      </c>
      <c r="N625" t="s">
        <v>2615</v>
      </c>
      <c r="O625">
        <v>1</v>
      </c>
      <c r="P625">
        <v>1</v>
      </c>
      <c r="Q625" s="27">
        <v>2.79</v>
      </c>
      <c r="R625" s="27">
        <v>0</v>
      </c>
      <c r="S625" s="27">
        <v>2.79</v>
      </c>
    </row>
    <row r="626" spans="1:19">
      <c r="A626" t="s">
        <v>80</v>
      </c>
      <c r="B626" t="s">
        <v>1804</v>
      </c>
      <c r="C626" t="s">
        <v>1805</v>
      </c>
      <c r="D626" t="s">
        <v>2029</v>
      </c>
      <c r="E626" t="s">
        <v>2030</v>
      </c>
      <c r="F626" t="s">
        <v>2592</v>
      </c>
      <c r="G626" t="s">
        <v>2593</v>
      </c>
      <c r="H626" t="s">
        <v>2033</v>
      </c>
      <c r="I626" t="s">
        <v>2613</v>
      </c>
      <c r="J626" t="s">
        <v>162</v>
      </c>
      <c r="K626" s="62">
        <v>44742</v>
      </c>
      <c r="L626" t="s">
        <v>122</v>
      </c>
      <c r="M626" t="s">
        <v>1533</v>
      </c>
      <c r="N626" t="s">
        <v>1534</v>
      </c>
      <c r="O626">
        <v>9</v>
      </c>
      <c r="P626">
        <v>9</v>
      </c>
      <c r="Q626" s="27">
        <v>72.27</v>
      </c>
      <c r="R626" s="27">
        <v>0</v>
      </c>
      <c r="S626" s="27">
        <v>72.27</v>
      </c>
    </row>
    <row r="627" spans="1:19">
      <c r="A627" t="s">
        <v>80</v>
      </c>
      <c r="B627" t="s">
        <v>1804</v>
      </c>
      <c r="C627" t="s">
        <v>1805</v>
      </c>
      <c r="D627" t="s">
        <v>2029</v>
      </c>
      <c r="E627" t="s">
        <v>2030</v>
      </c>
      <c r="F627" t="s">
        <v>2592</v>
      </c>
      <c r="G627" t="s">
        <v>2593</v>
      </c>
      <c r="H627" t="s">
        <v>2033</v>
      </c>
      <c r="I627" t="s">
        <v>2613</v>
      </c>
      <c r="J627" t="s">
        <v>162</v>
      </c>
      <c r="K627" s="62">
        <v>44742</v>
      </c>
      <c r="L627" t="s">
        <v>122</v>
      </c>
      <c r="M627" t="s">
        <v>1588</v>
      </c>
      <c r="N627" t="s">
        <v>1589</v>
      </c>
      <c r="O627">
        <v>1</v>
      </c>
      <c r="P627">
        <v>1</v>
      </c>
      <c r="Q627" s="27">
        <v>1.1100000000000001</v>
      </c>
      <c r="R627" s="27">
        <v>0</v>
      </c>
      <c r="S627" s="27">
        <v>1.1100000000000001</v>
      </c>
    </row>
    <row r="628" spans="1:19">
      <c r="A628" t="s">
        <v>80</v>
      </c>
      <c r="B628" t="s">
        <v>1804</v>
      </c>
      <c r="C628" t="s">
        <v>1805</v>
      </c>
      <c r="D628" t="s">
        <v>2029</v>
      </c>
      <c r="E628" t="s">
        <v>2030</v>
      </c>
      <c r="F628" t="s">
        <v>2592</v>
      </c>
      <c r="G628" t="s">
        <v>2593</v>
      </c>
      <c r="H628" t="s">
        <v>2033</v>
      </c>
      <c r="I628" t="s">
        <v>2613</v>
      </c>
      <c r="J628" t="s">
        <v>162</v>
      </c>
      <c r="K628" s="62">
        <v>44742</v>
      </c>
      <c r="L628" t="s">
        <v>122</v>
      </c>
      <c r="M628" t="s">
        <v>984</v>
      </c>
      <c r="N628" t="s">
        <v>985</v>
      </c>
      <c r="O628">
        <v>88</v>
      </c>
      <c r="P628">
        <v>88</v>
      </c>
      <c r="Q628" s="27">
        <v>133.76</v>
      </c>
      <c r="R628" s="27">
        <v>0</v>
      </c>
      <c r="S628" s="27">
        <v>133.76</v>
      </c>
    </row>
    <row r="629" spans="1:19">
      <c r="A629" t="s">
        <v>80</v>
      </c>
      <c r="B629" t="s">
        <v>1804</v>
      </c>
      <c r="C629" t="s">
        <v>1805</v>
      </c>
      <c r="D629" t="s">
        <v>2029</v>
      </c>
      <c r="E629" t="s">
        <v>2030</v>
      </c>
      <c r="F629" t="s">
        <v>2592</v>
      </c>
      <c r="G629" t="s">
        <v>2593</v>
      </c>
      <c r="H629" t="s">
        <v>2033</v>
      </c>
      <c r="I629" t="s">
        <v>2613</v>
      </c>
      <c r="J629" t="s">
        <v>162</v>
      </c>
      <c r="K629" s="62">
        <v>44742</v>
      </c>
      <c r="L629" t="s">
        <v>122</v>
      </c>
      <c r="M629" t="s">
        <v>1535</v>
      </c>
      <c r="N629" t="s">
        <v>1536</v>
      </c>
      <c r="O629">
        <v>17</v>
      </c>
      <c r="P629">
        <v>17</v>
      </c>
      <c r="Q629" s="27">
        <v>35.020000000000003</v>
      </c>
      <c r="R629" s="27">
        <v>0</v>
      </c>
      <c r="S629" s="27">
        <v>35.020000000000003</v>
      </c>
    </row>
    <row r="630" spans="1:19">
      <c r="A630" t="s">
        <v>80</v>
      </c>
      <c r="B630" t="s">
        <v>1804</v>
      </c>
      <c r="C630" t="s">
        <v>1805</v>
      </c>
      <c r="D630" t="s">
        <v>2029</v>
      </c>
      <c r="E630" t="s">
        <v>2030</v>
      </c>
      <c r="F630" t="s">
        <v>2592</v>
      </c>
      <c r="G630" t="s">
        <v>2593</v>
      </c>
      <c r="H630" t="s">
        <v>2033</v>
      </c>
      <c r="I630" t="s">
        <v>2613</v>
      </c>
      <c r="J630" t="s">
        <v>162</v>
      </c>
      <c r="K630" s="62">
        <v>44742</v>
      </c>
      <c r="L630" t="s">
        <v>122</v>
      </c>
      <c r="M630" t="s">
        <v>1537</v>
      </c>
      <c r="N630" t="s">
        <v>1538</v>
      </c>
      <c r="O630">
        <v>5</v>
      </c>
      <c r="P630">
        <v>5</v>
      </c>
      <c r="Q630" s="27">
        <v>19.7</v>
      </c>
      <c r="R630" s="27">
        <v>0</v>
      </c>
      <c r="S630" s="27">
        <v>19.7</v>
      </c>
    </row>
    <row r="631" spans="1:19">
      <c r="A631" t="s">
        <v>80</v>
      </c>
      <c r="B631" t="s">
        <v>1804</v>
      </c>
      <c r="C631" t="s">
        <v>1805</v>
      </c>
      <c r="D631" t="s">
        <v>2029</v>
      </c>
      <c r="E631" t="s">
        <v>2030</v>
      </c>
      <c r="F631" t="s">
        <v>2592</v>
      </c>
      <c r="G631" t="s">
        <v>2593</v>
      </c>
      <c r="H631" t="s">
        <v>2033</v>
      </c>
      <c r="I631" t="s">
        <v>2613</v>
      </c>
      <c r="J631" t="s">
        <v>162</v>
      </c>
      <c r="K631" s="62">
        <v>44742</v>
      </c>
      <c r="L631" t="s">
        <v>122</v>
      </c>
      <c r="M631" t="s">
        <v>1684</v>
      </c>
      <c r="N631" t="s">
        <v>1685</v>
      </c>
      <c r="O631">
        <v>5</v>
      </c>
      <c r="P631">
        <v>5</v>
      </c>
      <c r="Q631" s="27">
        <v>4.4000000000000004</v>
      </c>
      <c r="R631" s="27">
        <v>0</v>
      </c>
      <c r="S631" s="27">
        <v>4.4000000000000004</v>
      </c>
    </row>
    <row r="632" spans="1:19">
      <c r="A632" t="s">
        <v>80</v>
      </c>
      <c r="B632" t="s">
        <v>1804</v>
      </c>
      <c r="C632" t="s">
        <v>1805</v>
      </c>
      <c r="D632" t="s">
        <v>2029</v>
      </c>
      <c r="E632" t="s">
        <v>2030</v>
      </c>
      <c r="F632" t="s">
        <v>2592</v>
      </c>
      <c r="G632" t="s">
        <v>2593</v>
      </c>
      <c r="H632" t="s">
        <v>2033</v>
      </c>
      <c r="I632" t="s">
        <v>2613</v>
      </c>
      <c r="J632" t="s">
        <v>162</v>
      </c>
      <c r="K632" s="62">
        <v>44742</v>
      </c>
      <c r="L632" t="s">
        <v>122</v>
      </c>
      <c r="M632" t="s">
        <v>1616</v>
      </c>
      <c r="N632" t="s">
        <v>1617</v>
      </c>
      <c r="O632">
        <v>3</v>
      </c>
      <c r="P632">
        <v>2</v>
      </c>
      <c r="Q632" s="27">
        <v>27.09</v>
      </c>
      <c r="R632" s="27">
        <v>0</v>
      </c>
      <c r="S632" s="27">
        <v>27.09</v>
      </c>
    </row>
    <row r="633" spans="1:19">
      <c r="A633" t="s">
        <v>80</v>
      </c>
      <c r="B633" t="s">
        <v>1804</v>
      </c>
      <c r="C633" t="s">
        <v>1805</v>
      </c>
      <c r="D633" t="s">
        <v>2029</v>
      </c>
      <c r="E633" t="s">
        <v>2030</v>
      </c>
      <c r="F633" t="s">
        <v>2592</v>
      </c>
      <c r="G633" t="s">
        <v>2593</v>
      </c>
      <c r="H633" t="s">
        <v>2033</v>
      </c>
      <c r="I633" t="s">
        <v>2613</v>
      </c>
      <c r="J633" t="s">
        <v>162</v>
      </c>
      <c r="K633" s="62">
        <v>44742</v>
      </c>
      <c r="L633" t="s">
        <v>122</v>
      </c>
      <c r="M633" t="s">
        <v>1806</v>
      </c>
      <c r="N633" t="s">
        <v>1807</v>
      </c>
      <c r="O633">
        <v>1</v>
      </c>
      <c r="P633">
        <v>1</v>
      </c>
      <c r="Q633" s="27">
        <v>4.34</v>
      </c>
      <c r="R633" s="27">
        <v>0</v>
      </c>
      <c r="S633" s="27">
        <v>4.34</v>
      </c>
    </row>
    <row r="634" spans="1:19">
      <c r="A634" t="s">
        <v>80</v>
      </c>
      <c r="B634" t="s">
        <v>1804</v>
      </c>
      <c r="C634" t="s">
        <v>1805</v>
      </c>
      <c r="D634" t="s">
        <v>2029</v>
      </c>
      <c r="E634" t="s">
        <v>2030</v>
      </c>
      <c r="F634" t="s">
        <v>2592</v>
      </c>
      <c r="G634" t="s">
        <v>2593</v>
      </c>
      <c r="H634" t="s">
        <v>2033</v>
      </c>
      <c r="I634" t="s">
        <v>2613</v>
      </c>
      <c r="J634" t="s">
        <v>162</v>
      </c>
      <c r="K634" s="62">
        <v>44742</v>
      </c>
      <c r="L634" t="s">
        <v>122</v>
      </c>
      <c r="M634" t="s">
        <v>1598</v>
      </c>
      <c r="N634" t="s">
        <v>1599</v>
      </c>
      <c r="O634">
        <v>5</v>
      </c>
      <c r="P634">
        <v>5</v>
      </c>
      <c r="Q634" s="27">
        <v>21.8</v>
      </c>
      <c r="R634" s="27">
        <v>0</v>
      </c>
      <c r="S634" s="27">
        <v>21.8</v>
      </c>
    </row>
    <row r="635" spans="1:19">
      <c r="A635" t="s">
        <v>80</v>
      </c>
      <c r="B635" t="s">
        <v>1804</v>
      </c>
      <c r="C635" t="s">
        <v>1805</v>
      </c>
      <c r="D635" t="s">
        <v>2029</v>
      </c>
      <c r="E635" t="s">
        <v>2030</v>
      </c>
      <c r="F635" t="s">
        <v>2592</v>
      </c>
      <c r="G635" t="s">
        <v>2593</v>
      </c>
      <c r="H635" t="s">
        <v>2033</v>
      </c>
      <c r="I635" t="s">
        <v>2613</v>
      </c>
      <c r="J635" t="s">
        <v>162</v>
      </c>
      <c r="K635" s="62">
        <v>44742</v>
      </c>
      <c r="L635" t="s">
        <v>122</v>
      </c>
      <c r="M635" t="s">
        <v>808</v>
      </c>
      <c r="N635" t="s">
        <v>809</v>
      </c>
      <c r="O635">
        <v>10</v>
      </c>
      <c r="P635">
        <v>10</v>
      </c>
      <c r="Q635" s="27">
        <v>58</v>
      </c>
      <c r="R635" s="27">
        <v>0</v>
      </c>
      <c r="S635" s="27">
        <v>58</v>
      </c>
    </row>
    <row r="636" spans="1:19">
      <c r="A636" t="s">
        <v>80</v>
      </c>
      <c r="B636" t="s">
        <v>1804</v>
      </c>
      <c r="C636" t="s">
        <v>1805</v>
      </c>
      <c r="D636" t="s">
        <v>2029</v>
      </c>
      <c r="E636" t="s">
        <v>2030</v>
      </c>
      <c r="F636" t="s">
        <v>2592</v>
      </c>
      <c r="G636" t="s">
        <v>2593</v>
      </c>
      <c r="H636" t="s">
        <v>2033</v>
      </c>
      <c r="I636" t="s">
        <v>2613</v>
      </c>
      <c r="J636" t="s">
        <v>162</v>
      </c>
      <c r="K636" s="62">
        <v>44742</v>
      </c>
      <c r="L636" t="s">
        <v>122</v>
      </c>
      <c r="M636" t="s">
        <v>1618</v>
      </c>
      <c r="N636" t="s">
        <v>1619</v>
      </c>
      <c r="O636">
        <v>1</v>
      </c>
      <c r="P636">
        <v>1</v>
      </c>
      <c r="Q636" s="27">
        <v>8.06</v>
      </c>
      <c r="R636" s="27">
        <v>0</v>
      </c>
      <c r="S636" s="27">
        <v>8.06</v>
      </c>
    </row>
    <row r="637" spans="1:19">
      <c r="A637" t="s">
        <v>80</v>
      </c>
      <c r="B637" t="s">
        <v>1804</v>
      </c>
      <c r="C637" t="s">
        <v>1805</v>
      </c>
      <c r="D637" t="s">
        <v>2029</v>
      </c>
      <c r="E637" t="s">
        <v>2030</v>
      </c>
      <c r="F637" t="s">
        <v>2592</v>
      </c>
      <c r="G637" t="s">
        <v>2593</v>
      </c>
      <c r="H637" t="s">
        <v>2033</v>
      </c>
      <c r="I637" t="s">
        <v>2613</v>
      </c>
      <c r="J637" t="s">
        <v>162</v>
      </c>
      <c r="K637" s="62">
        <v>44742</v>
      </c>
      <c r="L637" t="s">
        <v>122</v>
      </c>
      <c r="M637" t="s">
        <v>810</v>
      </c>
      <c r="N637" t="s">
        <v>811</v>
      </c>
      <c r="O637">
        <v>9</v>
      </c>
      <c r="P637">
        <v>9</v>
      </c>
      <c r="Q637" s="27">
        <v>45.18</v>
      </c>
      <c r="R637" s="27">
        <v>0</v>
      </c>
      <c r="S637" s="27">
        <v>45.18</v>
      </c>
    </row>
    <row r="638" spans="1:19">
      <c r="A638" t="s">
        <v>80</v>
      </c>
      <c r="B638" t="s">
        <v>1804</v>
      </c>
      <c r="C638" t="s">
        <v>1805</v>
      </c>
      <c r="D638" t="s">
        <v>2029</v>
      </c>
      <c r="E638" t="s">
        <v>2030</v>
      </c>
      <c r="F638" t="s">
        <v>2592</v>
      </c>
      <c r="G638" t="s">
        <v>2593</v>
      </c>
      <c r="H638" t="s">
        <v>2033</v>
      </c>
      <c r="I638" t="s">
        <v>2613</v>
      </c>
      <c r="J638" t="s">
        <v>162</v>
      </c>
      <c r="K638" s="62">
        <v>44742</v>
      </c>
      <c r="L638" t="s">
        <v>122</v>
      </c>
      <c r="M638" t="s">
        <v>1600</v>
      </c>
      <c r="N638" t="s">
        <v>1601</v>
      </c>
      <c r="O638">
        <v>9</v>
      </c>
      <c r="P638">
        <v>9</v>
      </c>
      <c r="Q638" s="27">
        <v>14.22</v>
      </c>
      <c r="R638" s="27">
        <v>0</v>
      </c>
      <c r="S638" s="27">
        <v>14.22</v>
      </c>
    </row>
    <row r="639" spans="1:19">
      <c r="A639" t="s">
        <v>80</v>
      </c>
      <c r="B639" t="s">
        <v>1804</v>
      </c>
      <c r="C639" t="s">
        <v>1805</v>
      </c>
      <c r="D639" t="s">
        <v>2029</v>
      </c>
      <c r="E639" t="s">
        <v>2030</v>
      </c>
      <c r="F639" t="s">
        <v>2592</v>
      </c>
      <c r="G639" t="s">
        <v>2593</v>
      </c>
      <c r="H639" t="s">
        <v>2033</v>
      </c>
      <c r="I639" t="s">
        <v>2613</v>
      </c>
      <c r="J639" t="s">
        <v>162</v>
      </c>
      <c r="K639" s="62">
        <v>44742</v>
      </c>
      <c r="L639" t="s">
        <v>122</v>
      </c>
      <c r="M639" t="s">
        <v>1602</v>
      </c>
      <c r="N639" t="s">
        <v>1603</v>
      </c>
      <c r="O639">
        <v>3</v>
      </c>
      <c r="P639">
        <v>3</v>
      </c>
      <c r="Q639" s="27">
        <v>4.74</v>
      </c>
      <c r="R639" s="27">
        <v>0</v>
      </c>
      <c r="S639" s="27">
        <v>4.74</v>
      </c>
    </row>
    <row r="640" spans="1:19">
      <c r="A640" t="s">
        <v>80</v>
      </c>
      <c r="B640" t="s">
        <v>1804</v>
      </c>
      <c r="C640" t="s">
        <v>1805</v>
      </c>
      <c r="D640" t="s">
        <v>2029</v>
      </c>
      <c r="E640" t="s">
        <v>2030</v>
      </c>
      <c r="F640" t="s">
        <v>2592</v>
      </c>
      <c r="G640" t="s">
        <v>2593</v>
      </c>
      <c r="H640" t="s">
        <v>2033</v>
      </c>
      <c r="I640" t="s">
        <v>2613</v>
      </c>
      <c r="J640" t="s">
        <v>162</v>
      </c>
      <c r="K640" s="62">
        <v>44742</v>
      </c>
      <c r="L640" t="s">
        <v>122</v>
      </c>
      <c r="M640" t="s">
        <v>1580</v>
      </c>
      <c r="N640" t="s">
        <v>1581</v>
      </c>
      <c r="O640">
        <v>36</v>
      </c>
      <c r="P640">
        <v>36</v>
      </c>
      <c r="Q640" s="27">
        <v>70.92</v>
      </c>
      <c r="R640" s="27">
        <v>0</v>
      </c>
      <c r="S640" s="27">
        <v>70.92</v>
      </c>
    </row>
    <row r="641" spans="1:19">
      <c r="A641" t="s">
        <v>80</v>
      </c>
      <c r="B641" t="s">
        <v>1804</v>
      </c>
      <c r="C641" t="s">
        <v>1805</v>
      </c>
      <c r="D641" t="s">
        <v>2029</v>
      </c>
      <c r="E641" t="s">
        <v>2030</v>
      </c>
      <c r="F641" t="s">
        <v>2592</v>
      </c>
      <c r="G641" t="s">
        <v>2593</v>
      </c>
      <c r="H641" t="s">
        <v>2033</v>
      </c>
      <c r="I641" t="s">
        <v>2613</v>
      </c>
      <c r="J641" t="s">
        <v>162</v>
      </c>
      <c r="K641" s="62">
        <v>44742</v>
      </c>
      <c r="L641" t="s">
        <v>122</v>
      </c>
      <c r="M641" t="s">
        <v>1539</v>
      </c>
      <c r="N641" t="s">
        <v>1540</v>
      </c>
      <c r="O641">
        <v>31</v>
      </c>
      <c r="P641">
        <v>31</v>
      </c>
      <c r="Q641" s="27">
        <v>55.49</v>
      </c>
      <c r="R641" s="27">
        <v>0</v>
      </c>
      <c r="S641" s="27">
        <v>55.49</v>
      </c>
    </row>
    <row r="642" spans="1:19">
      <c r="A642" t="s">
        <v>80</v>
      </c>
      <c r="B642" t="s">
        <v>1804</v>
      </c>
      <c r="C642" t="s">
        <v>1805</v>
      </c>
      <c r="D642" t="s">
        <v>2029</v>
      </c>
      <c r="E642" t="s">
        <v>2030</v>
      </c>
      <c r="F642" t="s">
        <v>2592</v>
      </c>
      <c r="G642" t="s">
        <v>2593</v>
      </c>
      <c r="H642" t="s">
        <v>2033</v>
      </c>
      <c r="I642" t="s">
        <v>2613</v>
      </c>
      <c r="J642" t="s">
        <v>162</v>
      </c>
      <c r="K642" s="62">
        <v>44742</v>
      </c>
      <c r="L642" t="s">
        <v>122</v>
      </c>
      <c r="M642" t="s">
        <v>1541</v>
      </c>
      <c r="N642" t="s">
        <v>1542</v>
      </c>
      <c r="O642">
        <v>92</v>
      </c>
      <c r="P642">
        <v>91</v>
      </c>
      <c r="Q642" s="27">
        <v>130.64000000000001</v>
      </c>
      <c r="R642" s="27">
        <v>0</v>
      </c>
      <c r="S642" s="27">
        <v>130.64000000000001</v>
      </c>
    </row>
    <row r="643" spans="1:19">
      <c r="A643" t="s">
        <v>80</v>
      </c>
      <c r="B643" t="s">
        <v>1804</v>
      </c>
      <c r="C643" t="s">
        <v>1805</v>
      </c>
      <c r="D643" t="s">
        <v>2029</v>
      </c>
      <c r="E643" t="s">
        <v>2030</v>
      </c>
      <c r="F643" t="s">
        <v>2592</v>
      </c>
      <c r="G643" t="s">
        <v>2593</v>
      </c>
      <c r="H643" t="s">
        <v>2033</v>
      </c>
      <c r="I643" t="s">
        <v>2613</v>
      </c>
      <c r="J643" t="s">
        <v>162</v>
      </c>
      <c r="K643" s="62">
        <v>44742</v>
      </c>
      <c r="L643" t="s">
        <v>122</v>
      </c>
      <c r="M643" t="s">
        <v>1582</v>
      </c>
      <c r="N643" t="s">
        <v>1583</v>
      </c>
      <c r="O643">
        <v>8</v>
      </c>
      <c r="P643">
        <v>8</v>
      </c>
      <c r="Q643" s="27">
        <v>10.4</v>
      </c>
      <c r="R643" s="27">
        <v>0</v>
      </c>
      <c r="S643" s="27">
        <v>10.4</v>
      </c>
    </row>
    <row r="644" spans="1:19">
      <c r="A644" t="s">
        <v>80</v>
      </c>
      <c r="B644" t="s">
        <v>1804</v>
      </c>
      <c r="C644" t="s">
        <v>1805</v>
      </c>
      <c r="D644" t="s">
        <v>2029</v>
      </c>
      <c r="E644" t="s">
        <v>2030</v>
      </c>
      <c r="F644" t="s">
        <v>2592</v>
      </c>
      <c r="G644" t="s">
        <v>2593</v>
      </c>
      <c r="H644" t="s">
        <v>2033</v>
      </c>
      <c r="I644" t="s">
        <v>2613</v>
      </c>
      <c r="J644" t="s">
        <v>162</v>
      </c>
      <c r="K644" s="62">
        <v>44742</v>
      </c>
      <c r="L644" t="s">
        <v>122</v>
      </c>
      <c r="M644" t="s">
        <v>1543</v>
      </c>
      <c r="N644" t="s">
        <v>1544</v>
      </c>
      <c r="O644">
        <v>108</v>
      </c>
      <c r="P644">
        <v>108</v>
      </c>
      <c r="Q644" s="27">
        <v>140.4</v>
      </c>
      <c r="R644" s="27">
        <v>0</v>
      </c>
      <c r="S644" s="27">
        <v>140.4</v>
      </c>
    </row>
    <row r="645" spans="1:19">
      <c r="A645" t="s">
        <v>80</v>
      </c>
      <c r="B645" t="s">
        <v>1804</v>
      </c>
      <c r="C645" t="s">
        <v>1805</v>
      </c>
      <c r="D645" t="s">
        <v>2029</v>
      </c>
      <c r="E645" t="s">
        <v>2030</v>
      </c>
      <c r="F645" t="s">
        <v>2592</v>
      </c>
      <c r="G645" t="s">
        <v>2593</v>
      </c>
      <c r="H645" t="s">
        <v>2033</v>
      </c>
      <c r="I645" t="s">
        <v>2613</v>
      </c>
      <c r="J645" t="s">
        <v>162</v>
      </c>
      <c r="K645" s="62">
        <v>44742</v>
      </c>
      <c r="L645" t="s">
        <v>122</v>
      </c>
      <c r="M645" t="s">
        <v>1608</v>
      </c>
      <c r="N645" t="s">
        <v>1609</v>
      </c>
      <c r="O645">
        <v>16</v>
      </c>
      <c r="P645">
        <v>16</v>
      </c>
      <c r="Q645" s="27">
        <v>20.8</v>
      </c>
      <c r="R645" s="27">
        <v>0</v>
      </c>
      <c r="S645" s="27">
        <v>20.8</v>
      </c>
    </row>
    <row r="646" spans="1:19">
      <c r="A646" t="s">
        <v>80</v>
      </c>
      <c r="B646" t="s">
        <v>1804</v>
      </c>
      <c r="C646" t="s">
        <v>1805</v>
      </c>
      <c r="D646" t="s">
        <v>2029</v>
      </c>
      <c r="E646" t="s">
        <v>2030</v>
      </c>
      <c r="F646" t="s">
        <v>2592</v>
      </c>
      <c r="G646" t="s">
        <v>2593</v>
      </c>
      <c r="H646" t="s">
        <v>2033</v>
      </c>
      <c r="I646" t="s">
        <v>2613</v>
      </c>
      <c r="J646" t="s">
        <v>162</v>
      </c>
      <c r="K646" s="62">
        <v>44742</v>
      </c>
      <c r="L646" t="s">
        <v>122</v>
      </c>
      <c r="M646" t="s">
        <v>1545</v>
      </c>
      <c r="N646" t="s">
        <v>1546</v>
      </c>
      <c r="O646">
        <v>9</v>
      </c>
      <c r="P646">
        <v>9</v>
      </c>
      <c r="Q646" s="27">
        <v>14.49</v>
      </c>
      <c r="R646" s="27">
        <v>0</v>
      </c>
      <c r="S646" s="27">
        <v>14.49</v>
      </c>
    </row>
    <row r="647" spans="1:19">
      <c r="A647" t="s">
        <v>80</v>
      </c>
      <c r="B647" t="s">
        <v>1804</v>
      </c>
      <c r="C647" t="s">
        <v>1805</v>
      </c>
      <c r="D647" t="s">
        <v>2029</v>
      </c>
      <c r="E647" t="s">
        <v>2030</v>
      </c>
      <c r="F647" t="s">
        <v>2592</v>
      </c>
      <c r="G647" t="s">
        <v>2593</v>
      </c>
      <c r="H647" t="s">
        <v>2033</v>
      </c>
      <c r="I647" t="s">
        <v>2613</v>
      </c>
      <c r="J647" t="s">
        <v>162</v>
      </c>
      <c r="K647" s="62">
        <v>44742</v>
      </c>
      <c r="L647" t="s">
        <v>122</v>
      </c>
      <c r="M647" t="s">
        <v>1610</v>
      </c>
      <c r="N647" t="s">
        <v>1611</v>
      </c>
      <c r="O647">
        <v>8</v>
      </c>
      <c r="P647">
        <v>8</v>
      </c>
      <c r="Q647" s="27">
        <v>11.68</v>
      </c>
      <c r="R647" s="27">
        <v>0</v>
      </c>
      <c r="S647" s="27">
        <v>11.68</v>
      </c>
    </row>
    <row r="648" spans="1:19">
      <c r="A648" t="s">
        <v>80</v>
      </c>
      <c r="B648" t="s">
        <v>1804</v>
      </c>
      <c r="C648" t="s">
        <v>1805</v>
      </c>
      <c r="D648" t="s">
        <v>2029</v>
      </c>
      <c r="E648" t="s">
        <v>2030</v>
      </c>
      <c r="F648" t="s">
        <v>2592</v>
      </c>
      <c r="G648" t="s">
        <v>2593</v>
      </c>
      <c r="H648" t="s">
        <v>2033</v>
      </c>
      <c r="I648" t="s">
        <v>2613</v>
      </c>
      <c r="J648" t="s">
        <v>162</v>
      </c>
      <c r="K648" s="62">
        <v>44742</v>
      </c>
      <c r="L648" t="s">
        <v>122</v>
      </c>
      <c r="M648" t="s">
        <v>1622</v>
      </c>
      <c r="N648" t="s">
        <v>1623</v>
      </c>
      <c r="O648">
        <v>7</v>
      </c>
      <c r="P648">
        <v>7</v>
      </c>
      <c r="Q648" s="27">
        <v>9.1</v>
      </c>
      <c r="R648" s="27">
        <v>0</v>
      </c>
      <c r="S648" s="27">
        <v>9.1</v>
      </c>
    </row>
    <row r="649" spans="1:19">
      <c r="A649" t="s">
        <v>80</v>
      </c>
      <c r="B649" t="s">
        <v>1804</v>
      </c>
      <c r="C649" t="s">
        <v>1805</v>
      </c>
      <c r="D649" t="s">
        <v>2029</v>
      </c>
      <c r="E649" t="s">
        <v>2030</v>
      </c>
      <c r="F649" t="s">
        <v>2592</v>
      </c>
      <c r="G649" t="s">
        <v>2593</v>
      </c>
      <c r="H649" t="s">
        <v>2033</v>
      </c>
      <c r="I649" t="s">
        <v>2613</v>
      </c>
      <c r="J649" t="s">
        <v>162</v>
      </c>
      <c r="K649" s="62">
        <v>44742</v>
      </c>
      <c r="L649" t="s">
        <v>122</v>
      </c>
      <c r="M649" t="s">
        <v>1590</v>
      </c>
      <c r="N649" t="s">
        <v>1591</v>
      </c>
      <c r="O649">
        <v>2</v>
      </c>
      <c r="P649">
        <v>2</v>
      </c>
      <c r="Q649" s="27">
        <v>6.6000000000000005</v>
      </c>
      <c r="R649" s="27">
        <v>0</v>
      </c>
      <c r="S649" s="27">
        <v>6.6000000000000005</v>
      </c>
    </row>
    <row r="650" spans="1:19">
      <c r="A650" t="s">
        <v>80</v>
      </c>
      <c r="B650" t="s">
        <v>1804</v>
      </c>
      <c r="C650" t="s">
        <v>1805</v>
      </c>
      <c r="D650" t="s">
        <v>2029</v>
      </c>
      <c r="E650" t="s">
        <v>2030</v>
      </c>
      <c r="F650" t="s">
        <v>2592</v>
      </c>
      <c r="G650" t="s">
        <v>2593</v>
      </c>
      <c r="H650" t="s">
        <v>2033</v>
      </c>
      <c r="I650" t="s">
        <v>2613</v>
      </c>
      <c r="J650" t="s">
        <v>162</v>
      </c>
      <c r="K650" s="62">
        <v>44742</v>
      </c>
      <c r="L650" t="s">
        <v>122</v>
      </c>
      <c r="M650" t="s">
        <v>1547</v>
      </c>
      <c r="N650" t="s">
        <v>1548</v>
      </c>
      <c r="O650">
        <v>7</v>
      </c>
      <c r="P650">
        <v>7</v>
      </c>
      <c r="Q650" s="27">
        <v>16.66</v>
      </c>
      <c r="R650" s="27">
        <v>0</v>
      </c>
      <c r="S650" s="27">
        <v>16.66</v>
      </c>
    </row>
    <row r="651" spans="1:19">
      <c r="A651" t="s">
        <v>80</v>
      </c>
      <c r="B651" t="s">
        <v>1804</v>
      </c>
      <c r="C651" t="s">
        <v>1805</v>
      </c>
      <c r="D651" t="s">
        <v>2029</v>
      </c>
      <c r="E651" t="s">
        <v>2030</v>
      </c>
      <c r="F651" t="s">
        <v>2592</v>
      </c>
      <c r="G651" t="s">
        <v>2593</v>
      </c>
      <c r="H651" t="s">
        <v>2033</v>
      </c>
      <c r="I651" t="s">
        <v>2613</v>
      </c>
      <c r="J651" t="s">
        <v>162</v>
      </c>
      <c r="K651" s="62">
        <v>44742</v>
      </c>
      <c r="L651" t="s">
        <v>122</v>
      </c>
      <c r="M651" t="s">
        <v>1808</v>
      </c>
      <c r="N651" t="s">
        <v>1809</v>
      </c>
      <c r="O651">
        <v>1</v>
      </c>
      <c r="P651">
        <v>1</v>
      </c>
      <c r="Q651" s="27">
        <v>3.59</v>
      </c>
      <c r="R651" s="27">
        <v>0</v>
      </c>
      <c r="S651" s="27">
        <v>3.59</v>
      </c>
    </row>
    <row r="652" spans="1:19">
      <c r="A652" t="s">
        <v>80</v>
      </c>
      <c r="B652" t="s">
        <v>1804</v>
      </c>
      <c r="C652" t="s">
        <v>1805</v>
      </c>
      <c r="D652" t="s">
        <v>2029</v>
      </c>
      <c r="E652" t="s">
        <v>2030</v>
      </c>
      <c r="F652" t="s">
        <v>2592</v>
      </c>
      <c r="G652" t="s">
        <v>2593</v>
      </c>
      <c r="H652" t="s">
        <v>2033</v>
      </c>
      <c r="I652" t="s">
        <v>2613</v>
      </c>
      <c r="J652" t="s">
        <v>162</v>
      </c>
      <c r="K652" s="62">
        <v>44742</v>
      </c>
      <c r="L652" t="s">
        <v>122</v>
      </c>
      <c r="M652" t="s">
        <v>1549</v>
      </c>
      <c r="N652" t="s">
        <v>1550</v>
      </c>
      <c r="O652">
        <v>39</v>
      </c>
      <c r="P652">
        <v>39</v>
      </c>
      <c r="Q652" s="27">
        <v>81.12</v>
      </c>
      <c r="R652" s="27">
        <v>0</v>
      </c>
      <c r="S652" s="27">
        <v>81.12</v>
      </c>
    </row>
    <row r="653" spans="1:19">
      <c r="A653" t="s">
        <v>80</v>
      </c>
      <c r="B653" t="s">
        <v>1804</v>
      </c>
      <c r="C653" t="s">
        <v>1805</v>
      </c>
      <c r="D653" t="s">
        <v>2029</v>
      </c>
      <c r="E653" t="s">
        <v>2030</v>
      </c>
      <c r="F653" t="s">
        <v>2592</v>
      </c>
      <c r="G653" t="s">
        <v>2593</v>
      </c>
      <c r="H653" t="s">
        <v>2033</v>
      </c>
      <c r="I653" t="s">
        <v>2613</v>
      </c>
      <c r="J653" t="s">
        <v>162</v>
      </c>
      <c r="K653" s="62">
        <v>44742</v>
      </c>
      <c r="L653" t="s">
        <v>122</v>
      </c>
      <c r="M653" t="s">
        <v>1612</v>
      </c>
      <c r="N653" t="s">
        <v>1613</v>
      </c>
      <c r="O653">
        <v>33</v>
      </c>
      <c r="P653">
        <v>33</v>
      </c>
      <c r="Q653" s="27">
        <v>106.92</v>
      </c>
      <c r="R653" s="27">
        <v>0</v>
      </c>
      <c r="S653" s="27">
        <v>106.92</v>
      </c>
    </row>
    <row r="654" spans="1:19">
      <c r="A654" t="s">
        <v>80</v>
      </c>
      <c r="B654" t="s">
        <v>1804</v>
      </c>
      <c r="C654" t="s">
        <v>1805</v>
      </c>
      <c r="D654" t="s">
        <v>2029</v>
      </c>
      <c r="E654" t="s">
        <v>2030</v>
      </c>
      <c r="F654" t="s">
        <v>2592</v>
      </c>
      <c r="G654" t="s">
        <v>2593</v>
      </c>
      <c r="H654" t="s">
        <v>2033</v>
      </c>
      <c r="I654" t="s">
        <v>2613</v>
      </c>
      <c r="J654" t="s">
        <v>162</v>
      </c>
      <c r="K654" s="62">
        <v>44742</v>
      </c>
      <c r="L654" t="s">
        <v>122</v>
      </c>
      <c r="M654" t="s">
        <v>1584</v>
      </c>
      <c r="N654" t="s">
        <v>1585</v>
      </c>
      <c r="O654">
        <v>57</v>
      </c>
      <c r="P654">
        <v>57</v>
      </c>
      <c r="Q654" s="27">
        <v>90.63</v>
      </c>
      <c r="R654" s="27">
        <v>0</v>
      </c>
      <c r="S654" s="27">
        <v>90.63</v>
      </c>
    </row>
    <row r="655" spans="1:19">
      <c r="A655" t="s">
        <v>80</v>
      </c>
      <c r="B655" t="s">
        <v>1804</v>
      </c>
      <c r="C655" t="s">
        <v>1805</v>
      </c>
      <c r="D655" t="s">
        <v>2029</v>
      </c>
      <c r="E655" t="s">
        <v>2030</v>
      </c>
      <c r="F655" t="s">
        <v>2592</v>
      </c>
      <c r="G655" t="s">
        <v>2593</v>
      </c>
      <c r="H655" t="s">
        <v>2033</v>
      </c>
      <c r="I655" t="s">
        <v>2613</v>
      </c>
      <c r="J655" t="s">
        <v>162</v>
      </c>
      <c r="K655" s="62">
        <v>44742</v>
      </c>
      <c r="L655" t="s">
        <v>122</v>
      </c>
      <c r="M655" t="s">
        <v>1614</v>
      </c>
      <c r="N655" t="s">
        <v>1615</v>
      </c>
      <c r="O655">
        <v>17</v>
      </c>
      <c r="P655">
        <v>17</v>
      </c>
      <c r="Q655" s="27">
        <v>25.67</v>
      </c>
      <c r="R655" s="27">
        <v>0</v>
      </c>
      <c r="S655" s="27">
        <v>25.67</v>
      </c>
    </row>
    <row r="656" spans="1:19">
      <c r="A656" t="s">
        <v>80</v>
      </c>
      <c r="B656" t="s">
        <v>1804</v>
      </c>
      <c r="C656" t="s">
        <v>1805</v>
      </c>
      <c r="D656" t="s">
        <v>2029</v>
      </c>
      <c r="E656" t="s">
        <v>2030</v>
      </c>
      <c r="F656" t="s">
        <v>2592</v>
      </c>
      <c r="G656" t="s">
        <v>2593</v>
      </c>
      <c r="H656" t="s">
        <v>2033</v>
      </c>
      <c r="I656" t="s">
        <v>2613</v>
      </c>
      <c r="J656" t="s">
        <v>162</v>
      </c>
      <c r="K656" s="62">
        <v>44742</v>
      </c>
      <c r="L656" t="s">
        <v>122</v>
      </c>
      <c r="M656" t="s">
        <v>1551</v>
      </c>
      <c r="N656" t="s">
        <v>1552</v>
      </c>
      <c r="O656">
        <v>34</v>
      </c>
      <c r="P656">
        <v>34</v>
      </c>
      <c r="Q656" s="27">
        <v>51.34</v>
      </c>
      <c r="R656" s="27">
        <v>0</v>
      </c>
      <c r="S656" s="27">
        <v>51.34</v>
      </c>
    </row>
    <row r="657" spans="1:19">
      <c r="A657" t="s">
        <v>80</v>
      </c>
      <c r="B657" t="s">
        <v>1804</v>
      </c>
      <c r="C657" t="s">
        <v>1805</v>
      </c>
      <c r="D657" t="s">
        <v>2029</v>
      </c>
      <c r="E657" t="s">
        <v>2030</v>
      </c>
      <c r="F657" t="s">
        <v>2592</v>
      </c>
      <c r="G657" t="s">
        <v>2593</v>
      </c>
      <c r="H657" t="s">
        <v>2033</v>
      </c>
      <c r="I657" t="s">
        <v>2613</v>
      </c>
      <c r="J657" t="s">
        <v>162</v>
      </c>
      <c r="K657" s="62">
        <v>44742</v>
      </c>
      <c r="L657" t="s">
        <v>122</v>
      </c>
      <c r="M657" t="s">
        <v>1553</v>
      </c>
      <c r="N657" t="s">
        <v>1554</v>
      </c>
      <c r="O657">
        <v>5</v>
      </c>
      <c r="P657">
        <v>5</v>
      </c>
      <c r="Q657" s="27">
        <v>18.150000000000002</v>
      </c>
      <c r="R657" s="27">
        <v>0</v>
      </c>
      <c r="S657" s="27">
        <v>18.150000000000002</v>
      </c>
    </row>
    <row r="658" spans="1:19">
      <c r="A658" t="s">
        <v>80</v>
      </c>
      <c r="B658" t="s">
        <v>1804</v>
      </c>
      <c r="C658" t="s">
        <v>1805</v>
      </c>
      <c r="D658" t="s">
        <v>2029</v>
      </c>
      <c r="E658" t="s">
        <v>2030</v>
      </c>
      <c r="F658" t="s">
        <v>2592</v>
      </c>
      <c r="G658" t="s">
        <v>2593</v>
      </c>
      <c r="H658" t="s">
        <v>2033</v>
      </c>
      <c r="I658" t="s">
        <v>2613</v>
      </c>
      <c r="J658" t="s">
        <v>162</v>
      </c>
      <c r="K658" s="62">
        <v>44742</v>
      </c>
      <c r="L658" t="s">
        <v>122</v>
      </c>
      <c r="M658" t="s">
        <v>1740</v>
      </c>
      <c r="N658" t="s">
        <v>1741</v>
      </c>
      <c r="O658">
        <v>3</v>
      </c>
      <c r="P658">
        <v>3</v>
      </c>
      <c r="Q658" s="27">
        <v>10.89</v>
      </c>
      <c r="R658" s="27">
        <v>0</v>
      </c>
      <c r="S658" s="27">
        <v>10.89</v>
      </c>
    </row>
    <row r="659" spans="1:19">
      <c r="A659" t="s">
        <v>80</v>
      </c>
      <c r="B659" t="s">
        <v>1804</v>
      </c>
      <c r="C659" t="s">
        <v>1805</v>
      </c>
      <c r="D659" t="s">
        <v>2029</v>
      </c>
      <c r="E659" t="s">
        <v>2030</v>
      </c>
      <c r="F659" t="s">
        <v>2592</v>
      </c>
      <c r="G659" t="s">
        <v>2593</v>
      </c>
      <c r="H659" t="s">
        <v>2033</v>
      </c>
      <c r="I659" t="s">
        <v>2613</v>
      </c>
      <c r="J659" t="s">
        <v>162</v>
      </c>
      <c r="K659" s="62">
        <v>44742</v>
      </c>
      <c r="L659" t="s">
        <v>122</v>
      </c>
      <c r="M659" t="s">
        <v>1555</v>
      </c>
      <c r="N659" t="s">
        <v>1556</v>
      </c>
      <c r="O659">
        <v>39</v>
      </c>
      <c r="P659">
        <v>39</v>
      </c>
      <c r="Q659" s="27">
        <v>141.57</v>
      </c>
      <c r="R659" s="27">
        <v>0</v>
      </c>
      <c r="S659" s="27">
        <v>141.57</v>
      </c>
    </row>
    <row r="660" spans="1:19">
      <c r="A660" t="s">
        <v>80</v>
      </c>
      <c r="B660" t="s">
        <v>1804</v>
      </c>
      <c r="C660" t="s">
        <v>1805</v>
      </c>
      <c r="D660" t="s">
        <v>2029</v>
      </c>
      <c r="E660" t="s">
        <v>2030</v>
      </c>
      <c r="F660" t="s">
        <v>2592</v>
      </c>
      <c r="G660" t="s">
        <v>2593</v>
      </c>
      <c r="H660" t="s">
        <v>2033</v>
      </c>
      <c r="I660" t="s">
        <v>2613</v>
      </c>
      <c r="J660" t="s">
        <v>162</v>
      </c>
      <c r="K660" s="62">
        <v>44742</v>
      </c>
      <c r="L660" t="s">
        <v>122</v>
      </c>
      <c r="M660" t="s">
        <v>1557</v>
      </c>
      <c r="N660" t="s">
        <v>1558</v>
      </c>
      <c r="O660">
        <v>24</v>
      </c>
      <c r="P660">
        <v>24</v>
      </c>
      <c r="Q660" s="27">
        <v>31.2</v>
      </c>
      <c r="R660" s="27">
        <v>0</v>
      </c>
      <c r="S660" s="27">
        <v>31.2</v>
      </c>
    </row>
    <row r="661" spans="1:19">
      <c r="A661" t="s">
        <v>80</v>
      </c>
      <c r="B661" t="s">
        <v>1804</v>
      </c>
      <c r="C661" t="s">
        <v>1805</v>
      </c>
      <c r="D661" t="s">
        <v>2029</v>
      </c>
      <c r="E661" t="s">
        <v>2030</v>
      </c>
      <c r="F661" t="s">
        <v>2592</v>
      </c>
      <c r="G661" t="s">
        <v>2593</v>
      </c>
      <c r="H661" t="s">
        <v>2033</v>
      </c>
      <c r="I661" t="s">
        <v>2613</v>
      </c>
      <c r="J661" t="s">
        <v>162</v>
      </c>
      <c r="K661" s="62">
        <v>44742</v>
      </c>
      <c r="L661" t="s">
        <v>122</v>
      </c>
      <c r="M661" t="s">
        <v>1559</v>
      </c>
      <c r="N661" t="s">
        <v>1560</v>
      </c>
      <c r="O661">
        <v>19</v>
      </c>
      <c r="P661">
        <v>19</v>
      </c>
      <c r="Q661" s="27">
        <v>24.7</v>
      </c>
      <c r="R661" s="27">
        <v>0</v>
      </c>
      <c r="S661" s="27">
        <v>24.7</v>
      </c>
    </row>
    <row r="662" spans="1:19">
      <c r="A662" t="s">
        <v>80</v>
      </c>
      <c r="B662" t="s">
        <v>1804</v>
      </c>
      <c r="C662" t="s">
        <v>1805</v>
      </c>
      <c r="D662" t="s">
        <v>2029</v>
      </c>
      <c r="E662" t="s">
        <v>2030</v>
      </c>
      <c r="F662" t="s">
        <v>2592</v>
      </c>
      <c r="G662" t="s">
        <v>2593</v>
      </c>
      <c r="H662" t="s">
        <v>2033</v>
      </c>
      <c r="I662" t="s">
        <v>2613</v>
      </c>
      <c r="J662" t="s">
        <v>162</v>
      </c>
      <c r="K662" s="62">
        <v>44742</v>
      </c>
      <c r="L662" t="s">
        <v>122</v>
      </c>
      <c r="M662" t="s">
        <v>1561</v>
      </c>
      <c r="N662" t="s">
        <v>1562</v>
      </c>
      <c r="O662">
        <v>26</v>
      </c>
      <c r="P662">
        <v>26</v>
      </c>
      <c r="Q662" s="27">
        <v>33.799999999999997</v>
      </c>
      <c r="R662" s="27">
        <v>0</v>
      </c>
      <c r="S662" s="27">
        <v>33.799999999999997</v>
      </c>
    </row>
    <row r="663" spans="1:19">
      <c r="A663" t="s">
        <v>80</v>
      </c>
      <c r="B663" t="s">
        <v>1804</v>
      </c>
      <c r="C663" t="s">
        <v>1805</v>
      </c>
      <c r="D663" t="s">
        <v>2029</v>
      </c>
      <c r="E663" t="s">
        <v>2030</v>
      </c>
      <c r="F663" t="s">
        <v>2592</v>
      </c>
      <c r="G663" t="s">
        <v>2593</v>
      </c>
      <c r="H663" t="s">
        <v>2033</v>
      </c>
      <c r="I663" t="s">
        <v>2613</v>
      </c>
      <c r="J663" t="s">
        <v>162</v>
      </c>
      <c r="K663" s="62">
        <v>44742</v>
      </c>
      <c r="L663" t="s">
        <v>122</v>
      </c>
      <c r="M663" t="s">
        <v>1626</v>
      </c>
      <c r="N663" t="s">
        <v>1627</v>
      </c>
      <c r="O663">
        <v>4</v>
      </c>
      <c r="P663">
        <v>4</v>
      </c>
      <c r="Q663" s="27">
        <v>6.4</v>
      </c>
      <c r="R663" s="27">
        <v>0</v>
      </c>
      <c r="S663" s="27">
        <v>6.4</v>
      </c>
    </row>
    <row r="664" spans="1:19">
      <c r="A664" t="s">
        <v>80</v>
      </c>
      <c r="B664" t="s">
        <v>1804</v>
      </c>
      <c r="C664" t="s">
        <v>1805</v>
      </c>
      <c r="D664" t="s">
        <v>2029</v>
      </c>
      <c r="E664" t="s">
        <v>2030</v>
      </c>
      <c r="F664" t="s">
        <v>2592</v>
      </c>
      <c r="G664" t="s">
        <v>2593</v>
      </c>
      <c r="H664" t="s">
        <v>2033</v>
      </c>
      <c r="I664" t="s">
        <v>2613</v>
      </c>
      <c r="J664" t="s">
        <v>162</v>
      </c>
      <c r="K664" s="62">
        <v>44742</v>
      </c>
      <c r="L664" t="s">
        <v>122</v>
      </c>
      <c r="M664" t="s">
        <v>1604</v>
      </c>
      <c r="N664" t="s">
        <v>1605</v>
      </c>
      <c r="O664">
        <v>1</v>
      </c>
      <c r="P664">
        <v>1</v>
      </c>
      <c r="Q664" s="27">
        <v>1.6</v>
      </c>
      <c r="R664" s="27">
        <v>0</v>
      </c>
      <c r="S664" s="27">
        <v>1.6</v>
      </c>
    </row>
    <row r="665" spans="1:19">
      <c r="A665" t="s">
        <v>80</v>
      </c>
      <c r="B665" t="s">
        <v>1804</v>
      </c>
      <c r="C665" t="s">
        <v>1805</v>
      </c>
      <c r="D665" t="s">
        <v>2029</v>
      </c>
      <c r="E665" t="s">
        <v>2030</v>
      </c>
      <c r="F665" t="s">
        <v>2592</v>
      </c>
      <c r="G665" t="s">
        <v>2593</v>
      </c>
      <c r="H665" t="s">
        <v>2033</v>
      </c>
      <c r="I665" t="s">
        <v>2613</v>
      </c>
      <c r="J665" t="s">
        <v>162</v>
      </c>
      <c r="K665" s="62">
        <v>44742</v>
      </c>
      <c r="L665" t="s">
        <v>122</v>
      </c>
      <c r="M665" t="s">
        <v>1628</v>
      </c>
      <c r="N665" t="s">
        <v>1629</v>
      </c>
      <c r="O665">
        <v>11</v>
      </c>
      <c r="P665">
        <v>11</v>
      </c>
      <c r="Q665" s="27">
        <v>14.52</v>
      </c>
      <c r="R665" s="27">
        <v>0</v>
      </c>
      <c r="S665" s="27">
        <v>14.52</v>
      </c>
    </row>
    <row r="666" spans="1:19">
      <c r="A666" t="s">
        <v>80</v>
      </c>
      <c r="B666" t="s">
        <v>1804</v>
      </c>
      <c r="C666" t="s">
        <v>1805</v>
      </c>
      <c r="D666" t="s">
        <v>2029</v>
      </c>
      <c r="E666" t="s">
        <v>2030</v>
      </c>
      <c r="F666" t="s">
        <v>2592</v>
      </c>
      <c r="G666" t="s">
        <v>2593</v>
      </c>
      <c r="H666" t="s">
        <v>2033</v>
      </c>
      <c r="I666" t="s">
        <v>2613</v>
      </c>
      <c r="J666" t="s">
        <v>162</v>
      </c>
      <c r="K666" s="62">
        <v>44742</v>
      </c>
      <c r="L666" t="s">
        <v>122</v>
      </c>
      <c r="M666" t="s">
        <v>1766</v>
      </c>
      <c r="N666" t="s">
        <v>1767</v>
      </c>
      <c r="O666">
        <v>2</v>
      </c>
      <c r="P666">
        <v>2</v>
      </c>
      <c r="Q666" s="27">
        <v>5.1000000000000005</v>
      </c>
      <c r="R666" s="27">
        <v>0</v>
      </c>
      <c r="S666" s="27">
        <v>5.1000000000000005</v>
      </c>
    </row>
    <row r="667" spans="1:19">
      <c r="A667" t="s">
        <v>80</v>
      </c>
      <c r="B667" t="s">
        <v>1804</v>
      </c>
      <c r="C667" t="s">
        <v>1805</v>
      </c>
      <c r="D667" t="s">
        <v>2029</v>
      </c>
      <c r="E667" t="s">
        <v>2030</v>
      </c>
      <c r="F667" t="s">
        <v>2592</v>
      </c>
      <c r="G667" t="s">
        <v>2593</v>
      </c>
      <c r="H667" t="s">
        <v>2033</v>
      </c>
      <c r="I667" t="s">
        <v>2613</v>
      </c>
      <c r="J667" t="s">
        <v>162</v>
      </c>
      <c r="K667" s="62">
        <v>44742</v>
      </c>
      <c r="L667" t="s">
        <v>122</v>
      </c>
      <c r="M667" t="s">
        <v>424</v>
      </c>
      <c r="N667" t="s">
        <v>425</v>
      </c>
      <c r="O667">
        <v>92</v>
      </c>
      <c r="P667">
        <v>92</v>
      </c>
      <c r="Q667" s="27">
        <v>149.04</v>
      </c>
      <c r="R667" s="27">
        <v>0</v>
      </c>
      <c r="S667" s="27">
        <v>149.04</v>
      </c>
    </row>
    <row r="668" spans="1:19">
      <c r="A668" t="s">
        <v>80</v>
      </c>
      <c r="B668" t="s">
        <v>1804</v>
      </c>
      <c r="C668" t="s">
        <v>1805</v>
      </c>
      <c r="D668" t="s">
        <v>2029</v>
      </c>
      <c r="E668" t="s">
        <v>2030</v>
      </c>
      <c r="F668" t="s">
        <v>2592</v>
      </c>
      <c r="G668" t="s">
        <v>2593</v>
      </c>
      <c r="H668" t="s">
        <v>2033</v>
      </c>
      <c r="I668" t="s">
        <v>2613</v>
      </c>
      <c r="J668" t="s">
        <v>162</v>
      </c>
      <c r="K668" s="62">
        <v>44742</v>
      </c>
      <c r="L668" t="s">
        <v>122</v>
      </c>
      <c r="M668" t="s">
        <v>1810</v>
      </c>
      <c r="N668" t="s">
        <v>1811</v>
      </c>
      <c r="O668">
        <v>5</v>
      </c>
      <c r="P668">
        <v>5</v>
      </c>
      <c r="Q668" s="27">
        <v>28.85</v>
      </c>
      <c r="R668" s="27">
        <v>0</v>
      </c>
      <c r="S668" s="27">
        <v>28.85</v>
      </c>
    </row>
    <row r="669" spans="1:19">
      <c r="A669" t="s">
        <v>80</v>
      </c>
      <c r="B669" t="s">
        <v>1804</v>
      </c>
      <c r="C669" t="s">
        <v>1805</v>
      </c>
      <c r="D669" t="s">
        <v>2029</v>
      </c>
      <c r="E669" t="s">
        <v>2030</v>
      </c>
      <c r="F669" t="s">
        <v>2592</v>
      </c>
      <c r="G669" t="s">
        <v>2593</v>
      </c>
      <c r="H669" t="s">
        <v>2033</v>
      </c>
      <c r="I669" t="s">
        <v>2613</v>
      </c>
      <c r="J669" t="s">
        <v>162</v>
      </c>
      <c r="K669" s="62">
        <v>44742</v>
      </c>
      <c r="L669" t="s">
        <v>122</v>
      </c>
      <c r="M669" t="s">
        <v>1768</v>
      </c>
      <c r="N669" t="s">
        <v>1769</v>
      </c>
      <c r="O669">
        <v>1</v>
      </c>
      <c r="P669">
        <v>1</v>
      </c>
      <c r="Q669" s="27">
        <v>6.29</v>
      </c>
      <c r="R669" s="27">
        <v>0</v>
      </c>
      <c r="S669" s="27">
        <v>6.29</v>
      </c>
    </row>
    <row r="670" spans="1:19">
      <c r="A670" t="s">
        <v>80</v>
      </c>
      <c r="B670" t="s">
        <v>1804</v>
      </c>
      <c r="C670" t="s">
        <v>1805</v>
      </c>
      <c r="D670" t="s">
        <v>2029</v>
      </c>
      <c r="E670" t="s">
        <v>2030</v>
      </c>
      <c r="F670" t="s">
        <v>2592</v>
      </c>
      <c r="G670" t="s">
        <v>2593</v>
      </c>
      <c r="H670" t="s">
        <v>2033</v>
      </c>
      <c r="I670" t="s">
        <v>2613</v>
      </c>
      <c r="J670" t="s">
        <v>162</v>
      </c>
      <c r="K670" s="62">
        <v>44742</v>
      </c>
      <c r="L670" t="s">
        <v>122</v>
      </c>
      <c r="M670" t="s">
        <v>1748</v>
      </c>
      <c r="N670" t="s">
        <v>1749</v>
      </c>
      <c r="O670">
        <v>1</v>
      </c>
      <c r="P670">
        <v>1</v>
      </c>
      <c r="Q670" s="27">
        <v>5.13</v>
      </c>
      <c r="R670" s="27">
        <v>0</v>
      </c>
      <c r="S670" s="27">
        <v>5.13</v>
      </c>
    </row>
    <row r="671" spans="1:19">
      <c r="A671" t="s">
        <v>80</v>
      </c>
      <c r="B671" t="s">
        <v>1804</v>
      </c>
      <c r="C671" t="s">
        <v>1805</v>
      </c>
      <c r="D671" t="s">
        <v>2029</v>
      </c>
      <c r="E671" t="s">
        <v>2030</v>
      </c>
      <c r="F671" t="s">
        <v>2592</v>
      </c>
      <c r="G671" t="s">
        <v>2593</v>
      </c>
      <c r="H671" t="s">
        <v>2033</v>
      </c>
      <c r="I671" t="s">
        <v>2613</v>
      </c>
      <c r="J671" t="s">
        <v>162</v>
      </c>
      <c r="K671" s="62">
        <v>44742</v>
      </c>
      <c r="L671" t="s">
        <v>122</v>
      </c>
      <c r="M671" t="s">
        <v>1714</v>
      </c>
      <c r="N671" t="s">
        <v>1715</v>
      </c>
      <c r="O671">
        <v>3</v>
      </c>
      <c r="P671">
        <v>3</v>
      </c>
      <c r="Q671" s="27">
        <v>12.870000000000001</v>
      </c>
      <c r="R671" s="27">
        <v>0</v>
      </c>
      <c r="S671" s="27">
        <v>12.870000000000001</v>
      </c>
    </row>
    <row r="672" spans="1:19">
      <c r="A672" t="s">
        <v>80</v>
      </c>
      <c r="B672" t="s">
        <v>1804</v>
      </c>
      <c r="C672" t="s">
        <v>1805</v>
      </c>
      <c r="D672" t="s">
        <v>2029</v>
      </c>
      <c r="E672" t="s">
        <v>2030</v>
      </c>
      <c r="F672" t="s">
        <v>2592</v>
      </c>
      <c r="G672" t="s">
        <v>2593</v>
      </c>
      <c r="H672" t="s">
        <v>2033</v>
      </c>
      <c r="I672" t="s">
        <v>2613</v>
      </c>
      <c r="J672" t="s">
        <v>162</v>
      </c>
      <c r="K672" s="62">
        <v>44742</v>
      </c>
      <c r="L672" t="s">
        <v>122</v>
      </c>
      <c r="M672" t="s">
        <v>1734</v>
      </c>
      <c r="N672" t="s">
        <v>1735</v>
      </c>
      <c r="O672">
        <v>5</v>
      </c>
      <c r="P672">
        <v>5</v>
      </c>
      <c r="Q672" s="27">
        <v>28.7</v>
      </c>
      <c r="R672" s="27">
        <v>0</v>
      </c>
      <c r="S672" s="27">
        <v>28.7</v>
      </c>
    </row>
    <row r="673" spans="1:19">
      <c r="A673" t="s">
        <v>80</v>
      </c>
      <c r="B673" t="s">
        <v>1804</v>
      </c>
      <c r="C673" t="s">
        <v>1805</v>
      </c>
      <c r="D673" t="s">
        <v>2029</v>
      </c>
      <c r="E673" t="s">
        <v>2030</v>
      </c>
      <c r="F673" t="s">
        <v>2592</v>
      </c>
      <c r="G673" t="s">
        <v>2593</v>
      </c>
      <c r="H673" t="s">
        <v>2033</v>
      </c>
      <c r="I673" t="s">
        <v>2613</v>
      </c>
      <c r="J673" t="s">
        <v>162</v>
      </c>
      <c r="K673" s="62">
        <v>44742</v>
      </c>
      <c r="L673" t="s">
        <v>122</v>
      </c>
      <c r="M673" t="s">
        <v>1586</v>
      </c>
      <c r="N673" t="s">
        <v>1587</v>
      </c>
      <c r="O673">
        <v>2</v>
      </c>
      <c r="P673">
        <v>2</v>
      </c>
      <c r="Q673" s="27">
        <v>11.48</v>
      </c>
      <c r="R673" s="27">
        <v>0</v>
      </c>
      <c r="S673" s="27">
        <v>11.48</v>
      </c>
    </row>
    <row r="674" spans="1:19">
      <c r="A674" t="s">
        <v>80</v>
      </c>
      <c r="B674" t="s">
        <v>1804</v>
      </c>
      <c r="C674" t="s">
        <v>1805</v>
      </c>
      <c r="D674" t="s">
        <v>2029</v>
      </c>
      <c r="E674" t="s">
        <v>2030</v>
      </c>
      <c r="F674" t="s">
        <v>2592</v>
      </c>
      <c r="G674" t="s">
        <v>2593</v>
      </c>
      <c r="H674" t="s">
        <v>2033</v>
      </c>
      <c r="I674" t="s">
        <v>2613</v>
      </c>
      <c r="J674" t="s">
        <v>162</v>
      </c>
      <c r="K674" s="62">
        <v>44742</v>
      </c>
      <c r="L674" t="s">
        <v>122</v>
      </c>
      <c r="M674" t="s">
        <v>1744</v>
      </c>
      <c r="N674" t="s">
        <v>1745</v>
      </c>
      <c r="O674">
        <v>5</v>
      </c>
      <c r="P674">
        <v>5</v>
      </c>
      <c r="Q674" s="27">
        <v>28.7</v>
      </c>
      <c r="R674" s="27">
        <v>0</v>
      </c>
      <c r="S674" s="27">
        <v>28.7</v>
      </c>
    </row>
    <row r="675" spans="1:19">
      <c r="A675" t="s">
        <v>80</v>
      </c>
      <c r="B675" t="s">
        <v>1804</v>
      </c>
      <c r="C675" t="s">
        <v>1805</v>
      </c>
      <c r="D675" t="s">
        <v>2029</v>
      </c>
      <c r="E675" t="s">
        <v>2030</v>
      </c>
      <c r="F675" t="s">
        <v>2592</v>
      </c>
      <c r="G675" t="s">
        <v>2593</v>
      </c>
      <c r="H675" t="s">
        <v>2033</v>
      </c>
      <c r="I675" t="s">
        <v>2613</v>
      </c>
      <c r="J675" t="s">
        <v>162</v>
      </c>
      <c r="K675" s="62">
        <v>44742</v>
      </c>
      <c r="L675" t="s">
        <v>122</v>
      </c>
      <c r="M675" t="s">
        <v>1563</v>
      </c>
      <c r="N675" t="s">
        <v>1564</v>
      </c>
      <c r="O675">
        <v>8</v>
      </c>
      <c r="P675">
        <v>8</v>
      </c>
      <c r="Q675" s="27">
        <v>21.36</v>
      </c>
      <c r="R675" s="27">
        <v>0</v>
      </c>
      <c r="S675" s="27">
        <v>21.36</v>
      </c>
    </row>
    <row r="676" spans="1:19">
      <c r="A676" t="s">
        <v>80</v>
      </c>
      <c r="B676" t="s">
        <v>1804</v>
      </c>
      <c r="C676" t="s">
        <v>1805</v>
      </c>
      <c r="D676" t="s">
        <v>2029</v>
      </c>
      <c r="E676" t="s">
        <v>2030</v>
      </c>
      <c r="F676" t="s">
        <v>2592</v>
      </c>
      <c r="G676" t="s">
        <v>2593</v>
      </c>
      <c r="H676" t="s">
        <v>2033</v>
      </c>
      <c r="I676" t="s">
        <v>2613</v>
      </c>
      <c r="J676" t="s">
        <v>162</v>
      </c>
      <c r="K676" s="62">
        <v>44742</v>
      </c>
      <c r="L676" t="s">
        <v>122</v>
      </c>
      <c r="M676" t="s">
        <v>1565</v>
      </c>
      <c r="N676" t="s">
        <v>1566</v>
      </c>
      <c r="O676">
        <v>50</v>
      </c>
      <c r="P676">
        <v>50</v>
      </c>
      <c r="Q676" s="27">
        <v>371</v>
      </c>
      <c r="R676" s="27">
        <v>0</v>
      </c>
      <c r="S676" s="27">
        <v>371</v>
      </c>
    </row>
    <row r="677" spans="1:19">
      <c r="A677" t="s">
        <v>80</v>
      </c>
      <c r="B677" t="s">
        <v>1804</v>
      </c>
      <c r="C677" t="s">
        <v>1805</v>
      </c>
      <c r="D677" t="s">
        <v>2029</v>
      </c>
      <c r="E677" t="s">
        <v>2030</v>
      </c>
      <c r="F677" t="s">
        <v>2592</v>
      </c>
      <c r="G677" t="s">
        <v>2593</v>
      </c>
      <c r="H677" t="s">
        <v>2033</v>
      </c>
      <c r="I677" t="s">
        <v>2613</v>
      </c>
      <c r="J677" t="s">
        <v>162</v>
      </c>
      <c r="K677" s="62">
        <v>44742</v>
      </c>
      <c r="L677" t="s">
        <v>122</v>
      </c>
      <c r="M677" t="s">
        <v>1567</v>
      </c>
      <c r="N677" t="s">
        <v>1568</v>
      </c>
      <c r="O677">
        <v>81</v>
      </c>
      <c r="P677">
        <v>81</v>
      </c>
      <c r="Q677" s="27">
        <v>215.46</v>
      </c>
      <c r="R677" s="27">
        <v>0</v>
      </c>
      <c r="S677" s="27">
        <v>215.46</v>
      </c>
    </row>
    <row r="678" spans="1:19">
      <c r="A678" t="s">
        <v>80</v>
      </c>
      <c r="B678" t="s">
        <v>1804</v>
      </c>
      <c r="C678" t="s">
        <v>1805</v>
      </c>
      <c r="D678" t="s">
        <v>2029</v>
      </c>
      <c r="E678" t="s">
        <v>2030</v>
      </c>
      <c r="F678" t="s">
        <v>2592</v>
      </c>
      <c r="G678" t="s">
        <v>2593</v>
      </c>
      <c r="H678" t="s">
        <v>2033</v>
      </c>
      <c r="I678" t="s">
        <v>2613</v>
      </c>
      <c r="J678" t="s">
        <v>162</v>
      </c>
      <c r="K678" s="62">
        <v>44742</v>
      </c>
      <c r="L678" t="s">
        <v>122</v>
      </c>
      <c r="M678" t="s">
        <v>1569</v>
      </c>
      <c r="N678" t="s">
        <v>1570</v>
      </c>
      <c r="O678">
        <v>16</v>
      </c>
      <c r="P678">
        <v>16</v>
      </c>
      <c r="Q678" s="27">
        <v>40</v>
      </c>
      <c r="R678" s="27">
        <v>0</v>
      </c>
      <c r="S678" s="27">
        <v>40</v>
      </c>
    </row>
    <row r="679" spans="1:19">
      <c r="A679" t="s">
        <v>80</v>
      </c>
      <c r="B679" t="s">
        <v>1804</v>
      </c>
      <c r="C679" t="s">
        <v>1805</v>
      </c>
      <c r="D679" t="s">
        <v>2029</v>
      </c>
      <c r="E679" t="s">
        <v>2030</v>
      </c>
      <c r="F679" t="s">
        <v>2592</v>
      </c>
      <c r="G679" t="s">
        <v>2593</v>
      </c>
      <c r="H679" t="s">
        <v>2033</v>
      </c>
      <c r="I679" t="s">
        <v>2613</v>
      </c>
      <c r="J679" t="s">
        <v>162</v>
      </c>
      <c r="K679" s="62">
        <v>44742</v>
      </c>
      <c r="L679" t="s">
        <v>122</v>
      </c>
      <c r="M679" t="s">
        <v>1571</v>
      </c>
      <c r="N679" t="s">
        <v>1572</v>
      </c>
      <c r="O679">
        <v>104</v>
      </c>
      <c r="P679">
        <v>104</v>
      </c>
      <c r="Q679" s="27">
        <v>555.36</v>
      </c>
      <c r="R679" s="27">
        <v>0</v>
      </c>
      <c r="S679" s="27">
        <v>555.36</v>
      </c>
    </row>
    <row r="680" spans="1:19">
      <c r="A680" t="s">
        <v>80</v>
      </c>
      <c r="B680" t="s">
        <v>1804</v>
      </c>
      <c r="C680" t="s">
        <v>1805</v>
      </c>
      <c r="D680" t="s">
        <v>2029</v>
      </c>
      <c r="E680" t="s">
        <v>2030</v>
      </c>
      <c r="F680" t="s">
        <v>2592</v>
      </c>
      <c r="G680" t="s">
        <v>2593</v>
      </c>
      <c r="H680" t="s">
        <v>2033</v>
      </c>
      <c r="I680" t="s">
        <v>2613</v>
      </c>
      <c r="J680" t="s">
        <v>162</v>
      </c>
      <c r="K680" s="62">
        <v>44742</v>
      </c>
      <c r="L680" t="s">
        <v>122</v>
      </c>
      <c r="M680" t="s">
        <v>1573</v>
      </c>
      <c r="N680" t="s">
        <v>1574</v>
      </c>
      <c r="O680">
        <v>23</v>
      </c>
      <c r="P680">
        <v>23</v>
      </c>
      <c r="Q680" s="27">
        <v>114.77</v>
      </c>
      <c r="R680" s="27">
        <v>0</v>
      </c>
      <c r="S680" s="27">
        <v>114.77</v>
      </c>
    </row>
    <row r="681" spans="1:19">
      <c r="A681" t="s">
        <v>80</v>
      </c>
      <c r="B681" t="s">
        <v>1804</v>
      </c>
      <c r="C681" t="s">
        <v>1805</v>
      </c>
      <c r="D681" t="s">
        <v>2029</v>
      </c>
      <c r="E681" t="s">
        <v>2030</v>
      </c>
      <c r="F681" t="s">
        <v>2592</v>
      </c>
      <c r="G681" t="s">
        <v>2593</v>
      </c>
      <c r="H681" t="s">
        <v>2033</v>
      </c>
      <c r="I681" t="s">
        <v>2613</v>
      </c>
      <c r="J681" t="s">
        <v>162</v>
      </c>
      <c r="K681" s="62">
        <v>44742</v>
      </c>
      <c r="L681" t="s">
        <v>122</v>
      </c>
      <c r="M681" t="s">
        <v>1630</v>
      </c>
      <c r="N681" t="s">
        <v>1631</v>
      </c>
      <c r="O681">
        <v>3</v>
      </c>
      <c r="P681">
        <v>3</v>
      </c>
      <c r="Q681" s="27">
        <v>14.97</v>
      </c>
      <c r="R681" s="27">
        <v>0</v>
      </c>
      <c r="S681" s="27">
        <v>14.97</v>
      </c>
    </row>
    <row r="682" spans="1:19">
      <c r="A682" t="s">
        <v>80</v>
      </c>
      <c r="B682" t="s">
        <v>1804</v>
      </c>
      <c r="C682" t="s">
        <v>1805</v>
      </c>
      <c r="D682" t="s">
        <v>2029</v>
      </c>
      <c r="E682" t="s">
        <v>2030</v>
      </c>
      <c r="F682" t="s">
        <v>2592</v>
      </c>
      <c r="G682" t="s">
        <v>2593</v>
      </c>
      <c r="H682" t="s">
        <v>2033</v>
      </c>
      <c r="I682" t="s">
        <v>2613</v>
      </c>
      <c r="J682" t="s">
        <v>162</v>
      </c>
      <c r="K682" s="62">
        <v>44742</v>
      </c>
      <c r="L682" t="s">
        <v>122</v>
      </c>
      <c r="M682" t="s">
        <v>1770</v>
      </c>
      <c r="N682" t="s">
        <v>1771</v>
      </c>
      <c r="O682">
        <v>10</v>
      </c>
      <c r="P682">
        <v>10</v>
      </c>
      <c r="Q682" s="27">
        <v>49.9</v>
      </c>
      <c r="R682" s="27">
        <v>0</v>
      </c>
      <c r="S682" s="27">
        <v>49.9</v>
      </c>
    </row>
    <row r="683" spans="1:19">
      <c r="A683" t="s">
        <v>80</v>
      </c>
      <c r="B683" t="s">
        <v>1804</v>
      </c>
      <c r="C683" t="s">
        <v>1805</v>
      </c>
      <c r="D683" t="s">
        <v>2029</v>
      </c>
      <c r="E683" t="s">
        <v>2030</v>
      </c>
      <c r="F683" t="s">
        <v>2592</v>
      </c>
      <c r="G683" t="s">
        <v>2593</v>
      </c>
      <c r="H683" t="s">
        <v>2033</v>
      </c>
      <c r="I683" t="s">
        <v>2613</v>
      </c>
      <c r="J683" t="s">
        <v>162</v>
      </c>
      <c r="K683" s="62">
        <v>44742</v>
      </c>
      <c r="L683" t="s">
        <v>122</v>
      </c>
      <c r="M683" t="s">
        <v>1750</v>
      </c>
      <c r="N683" t="s">
        <v>1751</v>
      </c>
      <c r="O683">
        <v>7</v>
      </c>
      <c r="P683">
        <v>7</v>
      </c>
      <c r="Q683" s="27">
        <v>33.950000000000003</v>
      </c>
      <c r="R683" s="27">
        <v>0</v>
      </c>
      <c r="S683" s="27">
        <v>33.950000000000003</v>
      </c>
    </row>
    <row r="684" spans="1:19">
      <c r="A684" t="s">
        <v>80</v>
      </c>
      <c r="B684" t="s">
        <v>1804</v>
      </c>
      <c r="C684" t="s">
        <v>1805</v>
      </c>
      <c r="D684" t="s">
        <v>2029</v>
      </c>
      <c r="E684" t="s">
        <v>2030</v>
      </c>
      <c r="F684" t="s">
        <v>2592</v>
      </c>
      <c r="G684" t="s">
        <v>2593</v>
      </c>
      <c r="H684" t="s">
        <v>2033</v>
      </c>
      <c r="I684" t="s">
        <v>2613</v>
      </c>
      <c r="J684" t="s">
        <v>162</v>
      </c>
      <c r="K684" s="62">
        <v>44742</v>
      </c>
      <c r="L684" t="s">
        <v>122</v>
      </c>
      <c r="M684" t="s">
        <v>1752</v>
      </c>
      <c r="N684" t="s">
        <v>1753</v>
      </c>
      <c r="O684">
        <v>7</v>
      </c>
      <c r="P684">
        <v>7</v>
      </c>
      <c r="Q684" s="27">
        <v>33.950000000000003</v>
      </c>
      <c r="R684" s="27">
        <v>0</v>
      </c>
      <c r="S684" s="27">
        <v>33.950000000000003</v>
      </c>
    </row>
    <row r="685" spans="1:19">
      <c r="A685" t="s">
        <v>80</v>
      </c>
      <c r="B685" t="s">
        <v>1804</v>
      </c>
      <c r="C685" t="s">
        <v>1805</v>
      </c>
      <c r="D685" t="s">
        <v>2029</v>
      </c>
      <c r="E685" t="s">
        <v>2030</v>
      </c>
      <c r="F685" t="s">
        <v>2592</v>
      </c>
      <c r="G685" t="s">
        <v>2593</v>
      </c>
      <c r="H685" t="s">
        <v>2033</v>
      </c>
      <c r="I685" t="s">
        <v>2613</v>
      </c>
      <c r="J685" t="s">
        <v>162</v>
      </c>
      <c r="K685" s="62">
        <v>44742</v>
      </c>
      <c r="L685" t="s">
        <v>122</v>
      </c>
      <c r="M685" t="s">
        <v>1754</v>
      </c>
      <c r="N685" t="s">
        <v>1755</v>
      </c>
      <c r="O685">
        <v>8</v>
      </c>
      <c r="P685">
        <v>8</v>
      </c>
      <c r="Q685" s="27">
        <v>41.52</v>
      </c>
      <c r="R685" s="27">
        <v>0</v>
      </c>
      <c r="S685" s="27">
        <v>41.52</v>
      </c>
    </row>
    <row r="686" spans="1:19">
      <c r="A686" t="s">
        <v>80</v>
      </c>
      <c r="B686" t="s">
        <v>1804</v>
      </c>
      <c r="C686" t="s">
        <v>1805</v>
      </c>
      <c r="D686" t="s">
        <v>2029</v>
      </c>
      <c r="E686" t="s">
        <v>2030</v>
      </c>
      <c r="F686" t="s">
        <v>2592</v>
      </c>
      <c r="G686" t="s">
        <v>2593</v>
      </c>
      <c r="H686" t="s">
        <v>2033</v>
      </c>
      <c r="I686" t="s">
        <v>2613</v>
      </c>
      <c r="J686" t="s">
        <v>162</v>
      </c>
      <c r="K686" s="62">
        <v>44742</v>
      </c>
      <c r="L686" t="s">
        <v>122</v>
      </c>
      <c r="M686" t="s">
        <v>1756</v>
      </c>
      <c r="N686" t="s">
        <v>1757</v>
      </c>
      <c r="O686">
        <v>9</v>
      </c>
      <c r="P686">
        <v>9</v>
      </c>
      <c r="Q686" s="27">
        <v>46.08</v>
      </c>
      <c r="R686" s="27">
        <v>0</v>
      </c>
      <c r="S686" s="27">
        <v>46.08</v>
      </c>
    </row>
    <row r="687" spans="1:19">
      <c r="A687" t="s">
        <v>80</v>
      </c>
      <c r="B687" t="s">
        <v>1804</v>
      </c>
      <c r="C687" t="s">
        <v>1805</v>
      </c>
      <c r="D687" t="s">
        <v>2029</v>
      </c>
      <c r="E687" t="s">
        <v>2030</v>
      </c>
      <c r="F687" t="s">
        <v>2592</v>
      </c>
      <c r="G687" t="s">
        <v>2593</v>
      </c>
      <c r="H687" t="s">
        <v>2033</v>
      </c>
      <c r="I687" t="s">
        <v>2613</v>
      </c>
      <c r="J687" t="s">
        <v>162</v>
      </c>
      <c r="K687" s="62">
        <v>44742</v>
      </c>
      <c r="L687" t="s">
        <v>122</v>
      </c>
      <c r="M687" t="s">
        <v>1758</v>
      </c>
      <c r="N687" t="s">
        <v>1759</v>
      </c>
      <c r="O687">
        <v>8</v>
      </c>
      <c r="P687">
        <v>8</v>
      </c>
      <c r="Q687" s="27">
        <v>40.96</v>
      </c>
      <c r="R687" s="27">
        <v>0</v>
      </c>
      <c r="S687" s="27">
        <v>40.96</v>
      </c>
    </row>
    <row r="688" spans="1:19">
      <c r="A688" t="s">
        <v>80</v>
      </c>
      <c r="B688" t="s">
        <v>1804</v>
      </c>
      <c r="C688" t="s">
        <v>1805</v>
      </c>
      <c r="D688" t="s">
        <v>2029</v>
      </c>
      <c r="E688" t="s">
        <v>2030</v>
      </c>
      <c r="F688" t="s">
        <v>2592</v>
      </c>
      <c r="G688" t="s">
        <v>2593</v>
      </c>
      <c r="H688" t="s">
        <v>2033</v>
      </c>
      <c r="I688" t="s">
        <v>2613</v>
      </c>
      <c r="J688" t="s">
        <v>162</v>
      </c>
      <c r="K688" s="62">
        <v>44742</v>
      </c>
      <c r="L688" t="s">
        <v>122</v>
      </c>
      <c r="M688" t="s">
        <v>1772</v>
      </c>
      <c r="N688" t="s">
        <v>1773</v>
      </c>
      <c r="O688">
        <v>1</v>
      </c>
      <c r="P688">
        <v>1</v>
      </c>
      <c r="Q688" s="27">
        <v>6.34</v>
      </c>
      <c r="R688" s="27">
        <v>0</v>
      </c>
      <c r="S688" s="27">
        <v>6.34</v>
      </c>
    </row>
    <row r="689" spans="1:19">
      <c r="A689" t="s">
        <v>80</v>
      </c>
      <c r="B689" t="s">
        <v>1804</v>
      </c>
      <c r="C689" t="s">
        <v>1805</v>
      </c>
      <c r="D689" t="s">
        <v>2029</v>
      </c>
      <c r="E689" t="s">
        <v>2030</v>
      </c>
      <c r="F689" t="s">
        <v>2592</v>
      </c>
      <c r="G689" t="s">
        <v>2593</v>
      </c>
      <c r="H689" t="s">
        <v>2033</v>
      </c>
      <c r="I689" t="s">
        <v>2613</v>
      </c>
      <c r="J689" t="s">
        <v>162</v>
      </c>
      <c r="K689" s="62">
        <v>44742</v>
      </c>
      <c r="L689" t="s">
        <v>122</v>
      </c>
      <c r="M689" t="s">
        <v>1774</v>
      </c>
      <c r="N689" t="s">
        <v>1775</v>
      </c>
      <c r="O689">
        <v>4</v>
      </c>
      <c r="P689">
        <v>4</v>
      </c>
      <c r="Q689" s="27">
        <v>21.400000000000002</v>
      </c>
      <c r="R689" s="27">
        <v>0</v>
      </c>
      <c r="S689" s="27">
        <v>21.400000000000002</v>
      </c>
    </row>
    <row r="690" spans="1:19">
      <c r="A690" t="s">
        <v>80</v>
      </c>
      <c r="B690" t="s">
        <v>1804</v>
      </c>
      <c r="C690" t="s">
        <v>1805</v>
      </c>
      <c r="D690" t="s">
        <v>2029</v>
      </c>
      <c r="E690" t="s">
        <v>2030</v>
      </c>
      <c r="F690" t="s">
        <v>2592</v>
      </c>
      <c r="G690" t="s">
        <v>2593</v>
      </c>
      <c r="H690" t="s">
        <v>2033</v>
      </c>
      <c r="I690" t="s">
        <v>2613</v>
      </c>
      <c r="J690" t="s">
        <v>162</v>
      </c>
      <c r="K690" s="62">
        <v>44742</v>
      </c>
      <c r="L690" t="s">
        <v>122</v>
      </c>
      <c r="M690" t="s">
        <v>1760</v>
      </c>
      <c r="N690" t="s">
        <v>1761</v>
      </c>
      <c r="O690">
        <v>8</v>
      </c>
      <c r="P690">
        <v>8</v>
      </c>
      <c r="Q690" s="27">
        <v>45.6</v>
      </c>
      <c r="R690" s="27">
        <v>0</v>
      </c>
      <c r="S690" s="27">
        <v>45.6</v>
      </c>
    </row>
    <row r="691" spans="1:19">
      <c r="A691" t="s">
        <v>80</v>
      </c>
      <c r="B691" t="s">
        <v>1804</v>
      </c>
      <c r="C691" t="s">
        <v>1805</v>
      </c>
      <c r="D691" t="s">
        <v>2029</v>
      </c>
      <c r="E691" t="s">
        <v>2030</v>
      </c>
      <c r="F691" t="s">
        <v>2592</v>
      </c>
      <c r="G691" t="s">
        <v>2593</v>
      </c>
      <c r="H691" t="s">
        <v>2033</v>
      </c>
      <c r="I691" t="s">
        <v>2613</v>
      </c>
      <c r="J691" t="s">
        <v>162</v>
      </c>
      <c r="K691" s="62">
        <v>44742</v>
      </c>
      <c r="L691" t="s">
        <v>122</v>
      </c>
      <c r="M691" t="s">
        <v>1690</v>
      </c>
      <c r="N691" t="s">
        <v>1691</v>
      </c>
      <c r="O691">
        <v>1</v>
      </c>
      <c r="P691">
        <v>1</v>
      </c>
      <c r="Q691" s="27">
        <v>6.9</v>
      </c>
      <c r="R691" s="27">
        <v>0</v>
      </c>
      <c r="S691" s="27">
        <v>6.9</v>
      </c>
    </row>
    <row r="692" spans="1:19">
      <c r="A692" t="s">
        <v>80</v>
      </c>
      <c r="B692" t="s">
        <v>1804</v>
      </c>
      <c r="C692" t="s">
        <v>1805</v>
      </c>
      <c r="D692" t="s">
        <v>2029</v>
      </c>
      <c r="E692" t="s">
        <v>2030</v>
      </c>
      <c r="F692" t="s">
        <v>2592</v>
      </c>
      <c r="G692" t="s">
        <v>2593</v>
      </c>
      <c r="H692" t="s">
        <v>2033</v>
      </c>
      <c r="I692" t="s">
        <v>2613</v>
      </c>
      <c r="J692" t="s">
        <v>162</v>
      </c>
      <c r="K692" s="62">
        <v>44742</v>
      </c>
      <c r="L692" t="s">
        <v>122</v>
      </c>
      <c r="M692" t="s">
        <v>1776</v>
      </c>
      <c r="N692" t="s">
        <v>1777</v>
      </c>
      <c r="O692">
        <v>3</v>
      </c>
      <c r="P692">
        <v>3</v>
      </c>
      <c r="Q692" s="27">
        <v>21.12</v>
      </c>
      <c r="R692" s="27">
        <v>0</v>
      </c>
      <c r="S692" s="27">
        <v>21.12</v>
      </c>
    </row>
    <row r="693" spans="1:19">
      <c r="A693" t="s">
        <v>80</v>
      </c>
      <c r="B693" t="s">
        <v>1804</v>
      </c>
      <c r="C693" t="s">
        <v>1805</v>
      </c>
      <c r="D693" t="s">
        <v>2029</v>
      </c>
      <c r="E693" t="s">
        <v>2030</v>
      </c>
      <c r="F693" t="s">
        <v>2592</v>
      </c>
      <c r="G693" t="s">
        <v>2593</v>
      </c>
      <c r="H693" t="s">
        <v>2033</v>
      </c>
      <c r="I693" t="s">
        <v>2613</v>
      </c>
      <c r="J693" t="s">
        <v>162</v>
      </c>
      <c r="K693" s="62">
        <v>44742</v>
      </c>
      <c r="L693" t="s">
        <v>122</v>
      </c>
      <c r="M693" t="s">
        <v>1778</v>
      </c>
      <c r="N693" t="s">
        <v>1779</v>
      </c>
      <c r="O693">
        <v>2</v>
      </c>
      <c r="P693">
        <v>2</v>
      </c>
      <c r="Q693" s="27">
        <v>10.24</v>
      </c>
      <c r="R693" s="27">
        <v>0</v>
      </c>
      <c r="S693" s="27">
        <v>10.24</v>
      </c>
    </row>
    <row r="694" spans="1:19">
      <c r="A694" t="s">
        <v>80</v>
      </c>
      <c r="B694" t="s">
        <v>1804</v>
      </c>
      <c r="C694" t="s">
        <v>1805</v>
      </c>
      <c r="D694" t="s">
        <v>2029</v>
      </c>
      <c r="E694" t="s">
        <v>2030</v>
      </c>
      <c r="F694" t="s">
        <v>2592</v>
      </c>
      <c r="G694" t="s">
        <v>2593</v>
      </c>
      <c r="H694" t="s">
        <v>2033</v>
      </c>
      <c r="I694" t="s">
        <v>2613</v>
      </c>
      <c r="J694" t="s">
        <v>162</v>
      </c>
      <c r="K694" s="62">
        <v>44742</v>
      </c>
      <c r="L694" t="s">
        <v>122</v>
      </c>
      <c r="M694" t="s">
        <v>1762</v>
      </c>
      <c r="N694" t="s">
        <v>1763</v>
      </c>
      <c r="O694">
        <v>3</v>
      </c>
      <c r="P694">
        <v>3</v>
      </c>
      <c r="Q694" s="27">
        <v>13.8</v>
      </c>
      <c r="R694" s="27">
        <v>0</v>
      </c>
      <c r="S694" s="27">
        <v>13.8</v>
      </c>
    </row>
    <row r="695" spans="1:19">
      <c r="A695" t="s">
        <v>80</v>
      </c>
      <c r="B695" t="s">
        <v>1804</v>
      </c>
      <c r="C695" t="s">
        <v>1805</v>
      </c>
      <c r="D695" t="s">
        <v>2029</v>
      </c>
      <c r="E695" t="s">
        <v>2030</v>
      </c>
      <c r="F695" t="s">
        <v>2592</v>
      </c>
      <c r="G695" t="s">
        <v>2593</v>
      </c>
      <c r="H695" t="s">
        <v>2033</v>
      </c>
      <c r="I695" t="s">
        <v>2613</v>
      </c>
      <c r="J695" t="s">
        <v>162</v>
      </c>
      <c r="K695" s="62">
        <v>44742</v>
      </c>
      <c r="L695" t="s">
        <v>122</v>
      </c>
      <c r="M695" t="s">
        <v>1632</v>
      </c>
      <c r="N695" t="s">
        <v>1633</v>
      </c>
      <c r="O695">
        <v>6</v>
      </c>
      <c r="P695">
        <v>6</v>
      </c>
      <c r="Q695" s="27">
        <v>42.24</v>
      </c>
      <c r="R695" s="27">
        <v>0</v>
      </c>
      <c r="S695" s="27">
        <v>42.24</v>
      </c>
    </row>
    <row r="696" spans="1:19">
      <c r="A696" t="s">
        <v>80</v>
      </c>
      <c r="B696" t="s">
        <v>1804</v>
      </c>
      <c r="C696" t="s">
        <v>1805</v>
      </c>
      <c r="D696" t="s">
        <v>2029</v>
      </c>
      <c r="E696" t="s">
        <v>2030</v>
      </c>
      <c r="F696" t="s">
        <v>2592</v>
      </c>
      <c r="G696" t="s">
        <v>2593</v>
      </c>
      <c r="H696" t="s">
        <v>2033</v>
      </c>
      <c r="I696" t="s">
        <v>2613</v>
      </c>
      <c r="J696" t="s">
        <v>162</v>
      </c>
      <c r="K696" s="62">
        <v>44742</v>
      </c>
      <c r="L696" t="s">
        <v>122</v>
      </c>
      <c r="M696" t="s">
        <v>1780</v>
      </c>
      <c r="N696" t="s">
        <v>1781</v>
      </c>
      <c r="O696">
        <v>3</v>
      </c>
      <c r="P696">
        <v>3</v>
      </c>
      <c r="Q696" s="27">
        <v>17.07</v>
      </c>
      <c r="R696" s="27">
        <v>0</v>
      </c>
      <c r="S696" s="27">
        <v>17.07</v>
      </c>
    </row>
    <row r="697" spans="1:19">
      <c r="A697" t="s">
        <v>80</v>
      </c>
      <c r="B697" t="s">
        <v>1804</v>
      </c>
      <c r="C697" t="s">
        <v>1805</v>
      </c>
      <c r="D697" t="s">
        <v>2029</v>
      </c>
      <c r="E697" t="s">
        <v>2030</v>
      </c>
      <c r="F697" t="s">
        <v>2592</v>
      </c>
      <c r="G697" t="s">
        <v>2593</v>
      </c>
      <c r="H697" t="s">
        <v>2033</v>
      </c>
      <c r="I697" t="s">
        <v>2613</v>
      </c>
      <c r="J697" t="s">
        <v>162</v>
      </c>
      <c r="K697" s="62">
        <v>44742</v>
      </c>
      <c r="L697" t="s">
        <v>122</v>
      </c>
      <c r="M697" t="s">
        <v>1636</v>
      </c>
      <c r="N697" t="s">
        <v>1637</v>
      </c>
      <c r="O697">
        <v>11</v>
      </c>
      <c r="P697">
        <v>11</v>
      </c>
      <c r="Q697" s="27">
        <v>99.44</v>
      </c>
      <c r="R697" s="27">
        <v>0</v>
      </c>
      <c r="S697" s="27">
        <v>99.44</v>
      </c>
    </row>
    <row r="698" spans="1:19">
      <c r="A698" t="s">
        <v>80</v>
      </c>
      <c r="B698" t="s">
        <v>1804</v>
      </c>
      <c r="C698" t="s">
        <v>1805</v>
      </c>
      <c r="D698" t="s">
        <v>2029</v>
      </c>
      <c r="E698" t="s">
        <v>2030</v>
      </c>
      <c r="F698" t="s">
        <v>2592</v>
      </c>
      <c r="G698" t="s">
        <v>2593</v>
      </c>
      <c r="H698" t="s">
        <v>2033</v>
      </c>
      <c r="I698" t="s">
        <v>2613</v>
      </c>
      <c r="J698" t="s">
        <v>162</v>
      </c>
      <c r="K698" s="62">
        <v>44742</v>
      </c>
      <c r="L698" t="s">
        <v>122</v>
      </c>
      <c r="M698" t="s">
        <v>1606</v>
      </c>
      <c r="N698" t="s">
        <v>1607</v>
      </c>
      <c r="O698">
        <v>7</v>
      </c>
      <c r="P698">
        <v>7</v>
      </c>
      <c r="Q698" s="27">
        <v>16.38</v>
      </c>
      <c r="R698" s="27">
        <v>0</v>
      </c>
      <c r="S698" s="27">
        <v>16.38</v>
      </c>
    </row>
    <row r="699" spans="1:19">
      <c r="A699" t="s">
        <v>80</v>
      </c>
      <c r="B699" t="s">
        <v>1804</v>
      </c>
      <c r="C699" t="s">
        <v>1805</v>
      </c>
      <c r="D699" t="s">
        <v>2029</v>
      </c>
      <c r="E699" t="s">
        <v>2030</v>
      </c>
      <c r="F699" t="s">
        <v>2592</v>
      </c>
      <c r="G699" t="s">
        <v>2593</v>
      </c>
      <c r="H699" t="s">
        <v>2033</v>
      </c>
      <c r="I699" t="s">
        <v>2613</v>
      </c>
      <c r="J699" t="s">
        <v>162</v>
      </c>
      <c r="K699" s="62">
        <v>44742</v>
      </c>
      <c r="L699" t="s">
        <v>122</v>
      </c>
      <c r="M699" t="s">
        <v>1640</v>
      </c>
      <c r="N699" t="s">
        <v>1641</v>
      </c>
      <c r="O699">
        <v>3</v>
      </c>
      <c r="P699">
        <v>3</v>
      </c>
      <c r="Q699" s="27">
        <v>12.42</v>
      </c>
      <c r="R699" s="27">
        <v>0</v>
      </c>
      <c r="S699" s="27">
        <v>12.42</v>
      </c>
    </row>
    <row r="700" spans="1:19">
      <c r="A700" t="s">
        <v>80</v>
      </c>
      <c r="B700" t="s">
        <v>1804</v>
      </c>
      <c r="C700" t="s">
        <v>1805</v>
      </c>
      <c r="D700" t="s">
        <v>2029</v>
      </c>
      <c r="E700" t="s">
        <v>2030</v>
      </c>
      <c r="F700" t="s">
        <v>2592</v>
      </c>
      <c r="G700" t="s">
        <v>2593</v>
      </c>
      <c r="H700" t="s">
        <v>2033</v>
      </c>
      <c r="I700" t="s">
        <v>2613</v>
      </c>
      <c r="J700" t="s">
        <v>162</v>
      </c>
      <c r="K700" s="62">
        <v>44742</v>
      </c>
      <c r="L700" t="s">
        <v>122</v>
      </c>
      <c r="M700" t="s">
        <v>1782</v>
      </c>
      <c r="N700" t="s">
        <v>1783</v>
      </c>
      <c r="O700">
        <v>3</v>
      </c>
      <c r="P700">
        <v>3</v>
      </c>
      <c r="Q700" s="27">
        <v>46.230000000000004</v>
      </c>
      <c r="R700" s="27">
        <v>0</v>
      </c>
      <c r="S700" s="27">
        <v>46.230000000000004</v>
      </c>
    </row>
    <row r="701" spans="1:19">
      <c r="A701" t="s">
        <v>80</v>
      </c>
      <c r="B701" t="s">
        <v>1804</v>
      </c>
      <c r="C701" t="s">
        <v>1805</v>
      </c>
      <c r="D701" t="s">
        <v>2029</v>
      </c>
      <c r="E701" t="s">
        <v>2030</v>
      </c>
      <c r="F701" t="s">
        <v>2592</v>
      </c>
      <c r="G701" t="s">
        <v>2593</v>
      </c>
      <c r="H701" t="s">
        <v>2033</v>
      </c>
      <c r="I701" t="s">
        <v>2613</v>
      </c>
      <c r="J701" t="s">
        <v>162</v>
      </c>
      <c r="K701" s="62">
        <v>44742</v>
      </c>
      <c r="L701" t="s">
        <v>122</v>
      </c>
      <c r="M701" t="s">
        <v>1692</v>
      </c>
      <c r="N701" t="s">
        <v>1693</v>
      </c>
      <c r="O701">
        <v>3</v>
      </c>
      <c r="P701">
        <v>3</v>
      </c>
      <c r="Q701" s="27">
        <v>21.150000000000002</v>
      </c>
      <c r="R701" s="27">
        <v>0</v>
      </c>
      <c r="S701" s="27">
        <v>21.150000000000002</v>
      </c>
    </row>
    <row r="702" spans="1:19">
      <c r="A702" t="s">
        <v>80</v>
      </c>
      <c r="B702" t="s">
        <v>1804</v>
      </c>
      <c r="C702" t="s">
        <v>1805</v>
      </c>
      <c r="D702" t="s">
        <v>2029</v>
      </c>
      <c r="E702" t="s">
        <v>2030</v>
      </c>
      <c r="F702" t="s">
        <v>2592</v>
      </c>
      <c r="G702" t="s">
        <v>2593</v>
      </c>
      <c r="H702" t="s">
        <v>2033</v>
      </c>
      <c r="I702" t="s">
        <v>2613</v>
      </c>
      <c r="J702" t="s">
        <v>162</v>
      </c>
      <c r="K702" s="62">
        <v>44742</v>
      </c>
      <c r="L702" t="s">
        <v>122</v>
      </c>
      <c r="M702" t="s">
        <v>1716</v>
      </c>
      <c r="N702" t="s">
        <v>1717</v>
      </c>
      <c r="O702">
        <v>3</v>
      </c>
      <c r="P702">
        <v>3</v>
      </c>
      <c r="Q702" s="27">
        <v>21.150000000000002</v>
      </c>
      <c r="R702" s="27">
        <v>0</v>
      </c>
      <c r="S702" s="27">
        <v>21.150000000000002</v>
      </c>
    </row>
    <row r="703" spans="1:19">
      <c r="A703" t="s">
        <v>80</v>
      </c>
      <c r="B703" t="s">
        <v>1804</v>
      </c>
      <c r="C703" t="s">
        <v>1805</v>
      </c>
      <c r="D703" t="s">
        <v>2029</v>
      </c>
      <c r="E703" t="s">
        <v>2030</v>
      </c>
      <c r="F703" t="s">
        <v>2592</v>
      </c>
      <c r="G703" t="s">
        <v>2593</v>
      </c>
      <c r="H703" t="s">
        <v>2033</v>
      </c>
      <c r="I703" t="s">
        <v>2613</v>
      </c>
      <c r="J703" t="s">
        <v>162</v>
      </c>
      <c r="K703" s="62">
        <v>44742</v>
      </c>
      <c r="L703" t="s">
        <v>122</v>
      </c>
      <c r="M703" t="s">
        <v>1718</v>
      </c>
      <c r="N703" t="s">
        <v>1719</v>
      </c>
      <c r="O703">
        <v>1</v>
      </c>
      <c r="P703">
        <v>1</v>
      </c>
      <c r="Q703" s="27">
        <v>10.290000000000001</v>
      </c>
      <c r="R703" s="27">
        <v>0</v>
      </c>
      <c r="S703" s="27">
        <v>10.290000000000001</v>
      </c>
    </row>
    <row r="704" spans="1:19">
      <c r="A704" t="s">
        <v>80</v>
      </c>
      <c r="B704" t="s">
        <v>1804</v>
      </c>
      <c r="C704" t="s">
        <v>1805</v>
      </c>
      <c r="D704" t="s">
        <v>2029</v>
      </c>
      <c r="E704" t="s">
        <v>2030</v>
      </c>
      <c r="F704" t="s">
        <v>2592</v>
      </c>
      <c r="G704" t="s">
        <v>2593</v>
      </c>
      <c r="H704" t="s">
        <v>2033</v>
      </c>
      <c r="I704" t="s">
        <v>2613</v>
      </c>
      <c r="J704" t="s">
        <v>162</v>
      </c>
      <c r="K704" s="62">
        <v>44742</v>
      </c>
      <c r="L704" t="s">
        <v>122</v>
      </c>
      <c r="M704" t="s">
        <v>1720</v>
      </c>
      <c r="N704" t="s">
        <v>1721</v>
      </c>
      <c r="O704">
        <v>1</v>
      </c>
      <c r="P704">
        <v>1</v>
      </c>
      <c r="Q704" s="27">
        <v>9.51</v>
      </c>
      <c r="R704" s="27">
        <v>0</v>
      </c>
      <c r="S704" s="27">
        <v>9.51</v>
      </c>
    </row>
    <row r="705" spans="1:19">
      <c r="A705" t="s">
        <v>80</v>
      </c>
      <c r="B705" t="s">
        <v>1804</v>
      </c>
      <c r="C705" t="s">
        <v>1805</v>
      </c>
      <c r="D705" t="s">
        <v>2029</v>
      </c>
      <c r="E705" t="s">
        <v>2030</v>
      </c>
      <c r="F705" t="s">
        <v>2592</v>
      </c>
      <c r="G705" t="s">
        <v>2593</v>
      </c>
      <c r="H705" t="s">
        <v>2033</v>
      </c>
      <c r="I705" t="s">
        <v>2613</v>
      </c>
      <c r="J705" t="s">
        <v>162</v>
      </c>
      <c r="K705" s="62">
        <v>44742</v>
      </c>
      <c r="L705" t="s">
        <v>122</v>
      </c>
      <c r="M705" t="s">
        <v>1722</v>
      </c>
      <c r="N705" t="s">
        <v>1723</v>
      </c>
      <c r="O705">
        <v>1</v>
      </c>
      <c r="P705">
        <v>1</v>
      </c>
      <c r="Q705" s="27">
        <v>11.81</v>
      </c>
      <c r="R705" s="27">
        <v>0</v>
      </c>
      <c r="S705" s="27">
        <v>11.81</v>
      </c>
    </row>
    <row r="706" spans="1:19">
      <c r="A706" t="s">
        <v>80</v>
      </c>
      <c r="B706" t="s">
        <v>1804</v>
      </c>
      <c r="C706" t="s">
        <v>1805</v>
      </c>
      <c r="D706" t="s">
        <v>2029</v>
      </c>
      <c r="E706" t="s">
        <v>2030</v>
      </c>
      <c r="F706" t="s">
        <v>2592</v>
      </c>
      <c r="G706" t="s">
        <v>2593</v>
      </c>
      <c r="H706" t="s">
        <v>2033</v>
      </c>
      <c r="I706" t="s">
        <v>2613</v>
      </c>
      <c r="J706" t="s">
        <v>162</v>
      </c>
      <c r="K706" s="62">
        <v>44742</v>
      </c>
      <c r="L706" t="s">
        <v>122</v>
      </c>
      <c r="M706" t="s">
        <v>1724</v>
      </c>
      <c r="N706" t="s">
        <v>1725</v>
      </c>
      <c r="O706">
        <v>1</v>
      </c>
      <c r="P706">
        <v>1</v>
      </c>
      <c r="Q706" s="27">
        <v>11.81</v>
      </c>
      <c r="R706" s="27">
        <v>0</v>
      </c>
      <c r="S706" s="27">
        <v>11.81</v>
      </c>
    </row>
    <row r="707" spans="1:19">
      <c r="A707" t="s">
        <v>80</v>
      </c>
      <c r="B707" t="s">
        <v>1804</v>
      </c>
      <c r="C707" t="s">
        <v>1805</v>
      </c>
      <c r="D707" t="s">
        <v>2029</v>
      </c>
      <c r="E707" t="s">
        <v>2030</v>
      </c>
      <c r="F707" t="s">
        <v>2592</v>
      </c>
      <c r="G707" t="s">
        <v>2593</v>
      </c>
      <c r="H707" t="s">
        <v>2033</v>
      </c>
      <c r="I707" t="s">
        <v>2613</v>
      </c>
      <c r="J707" t="s">
        <v>162</v>
      </c>
      <c r="K707" s="62">
        <v>44742</v>
      </c>
      <c r="L707" t="s">
        <v>122</v>
      </c>
      <c r="M707" t="s">
        <v>1644</v>
      </c>
      <c r="N707" t="s">
        <v>1645</v>
      </c>
      <c r="O707">
        <v>8</v>
      </c>
      <c r="P707">
        <v>8</v>
      </c>
      <c r="Q707" s="27">
        <v>30.8</v>
      </c>
      <c r="R707" s="27">
        <v>0</v>
      </c>
      <c r="S707" s="27">
        <v>30.8</v>
      </c>
    </row>
    <row r="708" spans="1:19">
      <c r="A708" t="s">
        <v>80</v>
      </c>
      <c r="B708" t="s">
        <v>1804</v>
      </c>
      <c r="C708" t="s">
        <v>1805</v>
      </c>
      <c r="D708" t="s">
        <v>2029</v>
      </c>
      <c r="E708" t="s">
        <v>2030</v>
      </c>
      <c r="F708" t="s">
        <v>2592</v>
      </c>
      <c r="G708" t="s">
        <v>2593</v>
      </c>
      <c r="H708" t="s">
        <v>2033</v>
      </c>
      <c r="I708" t="s">
        <v>2613</v>
      </c>
      <c r="J708" t="s">
        <v>162</v>
      </c>
      <c r="K708" s="62">
        <v>44742</v>
      </c>
      <c r="L708" t="s">
        <v>122</v>
      </c>
      <c r="M708" t="s">
        <v>1812</v>
      </c>
      <c r="N708" t="s">
        <v>1813</v>
      </c>
      <c r="O708">
        <v>1</v>
      </c>
      <c r="P708">
        <v>1</v>
      </c>
      <c r="Q708" s="27">
        <v>13.49</v>
      </c>
      <c r="R708" s="27">
        <v>0</v>
      </c>
      <c r="S708" s="27">
        <v>13.49</v>
      </c>
    </row>
    <row r="709" spans="1:19">
      <c r="A709" t="s">
        <v>80</v>
      </c>
      <c r="B709" t="s">
        <v>1804</v>
      </c>
      <c r="C709" t="s">
        <v>1805</v>
      </c>
      <c r="D709" t="s">
        <v>2029</v>
      </c>
      <c r="E709" t="s">
        <v>2030</v>
      </c>
      <c r="F709" t="s">
        <v>2592</v>
      </c>
      <c r="G709" t="s">
        <v>2593</v>
      </c>
      <c r="H709" t="s">
        <v>2033</v>
      </c>
      <c r="I709" t="s">
        <v>2613</v>
      </c>
      <c r="J709" t="s">
        <v>162</v>
      </c>
      <c r="K709" s="62">
        <v>44742</v>
      </c>
      <c r="L709" t="s">
        <v>122</v>
      </c>
      <c r="M709" t="s">
        <v>1646</v>
      </c>
      <c r="N709" t="s">
        <v>1647</v>
      </c>
      <c r="O709">
        <v>9</v>
      </c>
      <c r="P709">
        <v>9</v>
      </c>
      <c r="Q709" s="27">
        <v>87.12</v>
      </c>
      <c r="R709" s="27">
        <v>0</v>
      </c>
      <c r="S709" s="27">
        <v>87.12</v>
      </c>
    </row>
    <row r="710" spans="1:19">
      <c r="A710" t="s">
        <v>80</v>
      </c>
      <c r="B710" t="s">
        <v>1804</v>
      </c>
      <c r="C710" t="s">
        <v>1805</v>
      </c>
      <c r="D710" t="s">
        <v>2029</v>
      </c>
      <c r="E710" t="s">
        <v>2030</v>
      </c>
      <c r="F710" t="s">
        <v>2592</v>
      </c>
      <c r="G710" t="s">
        <v>2593</v>
      </c>
      <c r="H710" t="s">
        <v>2033</v>
      </c>
      <c r="I710" t="s">
        <v>2613</v>
      </c>
      <c r="J710" t="s">
        <v>162</v>
      </c>
      <c r="K710" s="62">
        <v>44742</v>
      </c>
      <c r="L710" t="s">
        <v>122</v>
      </c>
      <c r="M710" t="s">
        <v>2616</v>
      </c>
      <c r="N710" t="s">
        <v>2617</v>
      </c>
      <c r="O710">
        <v>1</v>
      </c>
      <c r="P710">
        <v>1</v>
      </c>
      <c r="Q710" s="27">
        <v>9.33</v>
      </c>
      <c r="R710" s="27">
        <v>0</v>
      </c>
      <c r="S710" s="27">
        <v>9.33</v>
      </c>
    </row>
    <row r="711" spans="1:19">
      <c r="A711" t="s">
        <v>80</v>
      </c>
      <c r="B711" t="s">
        <v>1804</v>
      </c>
      <c r="C711" t="s">
        <v>1805</v>
      </c>
      <c r="D711" t="s">
        <v>2029</v>
      </c>
      <c r="E711" t="s">
        <v>2030</v>
      </c>
      <c r="F711" t="s">
        <v>2592</v>
      </c>
      <c r="G711" t="s">
        <v>2593</v>
      </c>
      <c r="H711" t="s">
        <v>2033</v>
      </c>
      <c r="I711" t="s">
        <v>2613</v>
      </c>
      <c r="J711" t="s">
        <v>162</v>
      </c>
      <c r="K711" s="62">
        <v>44742</v>
      </c>
      <c r="L711" t="s">
        <v>122</v>
      </c>
      <c r="M711" t="s">
        <v>1648</v>
      </c>
      <c r="N711" t="s">
        <v>1649</v>
      </c>
      <c r="O711">
        <v>1</v>
      </c>
      <c r="P711">
        <v>1</v>
      </c>
      <c r="Q711" s="27">
        <v>9.33</v>
      </c>
      <c r="R711" s="27">
        <v>0</v>
      </c>
      <c r="S711" s="27">
        <v>9.33</v>
      </c>
    </row>
    <row r="712" spans="1:19">
      <c r="A712" t="s">
        <v>80</v>
      </c>
      <c r="B712" t="s">
        <v>1804</v>
      </c>
      <c r="C712" t="s">
        <v>1805</v>
      </c>
      <c r="D712" t="s">
        <v>2029</v>
      </c>
      <c r="E712" t="s">
        <v>2030</v>
      </c>
      <c r="F712" t="s">
        <v>2592</v>
      </c>
      <c r="G712" t="s">
        <v>2593</v>
      </c>
      <c r="H712" t="s">
        <v>2033</v>
      </c>
      <c r="I712" t="s">
        <v>2613</v>
      </c>
      <c r="J712" t="s">
        <v>162</v>
      </c>
      <c r="K712" s="62">
        <v>44742</v>
      </c>
      <c r="L712" t="s">
        <v>122</v>
      </c>
      <c r="M712" t="s">
        <v>1694</v>
      </c>
      <c r="N712" t="s">
        <v>1695</v>
      </c>
      <c r="O712">
        <v>5</v>
      </c>
      <c r="P712">
        <v>5</v>
      </c>
      <c r="Q712" s="27">
        <v>57.050000000000004</v>
      </c>
      <c r="R712" s="27">
        <v>0</v>
      </c>
      <c r="S712" s="27">
        <v>57.050000000000004</v>
      </c>
    </row>
    <row r="713" spans="1:19">
      <c r="A713" t="s">
        <v>80</v>
      </c>
      <c r="B713" t="s">
        <v>1804</v>
      </c>
      <c r="C713" t="s">
        <v>1805</v>
      </c>
      <c r="D713" t="s">
        <v>2029</v>
      </c>
      <c r="E713" t="s">
        <v>2030</v>
      </c>
      <c r="F713" t="s">
        <v>2592</v>
      </c>
      <c r="G713" t="s">
        <v>2593</v>
      </c>
      <c r="H713" t="s">
        <v>2033</v>
      </c>
      <c r="I713" t="s">
        <v>2613</v>
      </c>
      <c r="J713" t="s">
        <v>162</v>
      </c>
      <c r="K713" s="62">
        <v>44742</v>
      </c>
      <c r="L713" t="s">
        <v>122</v>
      </c>
      <c r="M713" t="s">
        <v>1786</v>
      </c>
      <c r="N713" t="s">
        <v>1787</v>
      </c>
      <c r="O713">
        <v>6</v>
      </c>
      <c r="P713">
        <v>6</v>
      </c>
      <c r="Q713" s="27">
        <v>81.66</v>
      </c>
      <c r="R713" s="27">
        <v>0</v>
      </c>
      <c r="S713" s="27">
        <v>81.66</v>
      </c>
    </row>
    <row r="714" spans="1:19">
      <c r="A714" t="s">
        <v>80</v>
      </c>
      <c r="B714" t="s">
        <v>1804</v>
      </c>
      <c r="C714" t="s">
        <v>1805</v>
      </c>
      <c r="D714" t="s">
        <v>2029</v>
      </c>
      <c r="E714" t="s">
        <v>2030</v>
      </c>
      <c r="F714" t="s">
        <v>2592</v>
      </c>
      <c r="G714" t="s">
        <v>2593</v>
      </c>
      <c r="H714" t="s">
        <v>2033</v>
      </c>
      <c r="I714" t="s">
        <v>2613</v>
      </c>
      <c r="J714" t="s">
        <v>162</v>
      </c>
      <c r="K714" s="62">
        <v>44742</v>
      </c>
      <c r="L714" t="s">
        <v>122</v>
      </c>
      <c r="M714" t="s">
        <v>1696</v>
      </c>
      <c r="N714" t="s">
        <v>1697</v>
      </c>
      <c r="O714">
        <v>6</v>
      </c>
      <c r="P714">
        <v>5</v>
      </c>
      <c r="Q714" s="27">
        <v>66.540000000000006</v>
      </c>
      <c r="R714" s="27">
        <v>0</v>
      </c>
      <c r="S714" s="27">
        <v>66.540000000000006</v>
      </c>
    </row>
    <row r="715" spans="1:19">
      <c r="A715" t="s">
        <v>80</v>
      </c>
      <c r="B715" t="s">
        <v>1804</v>
      </c>
      <c r="C715" t="s">
        <v>1805</v>
      </c>
      <c r="D715" t="s">
        <v>2029</v>
      </c>
      <c r="E715" t="s">
        <v>2030</v>
      </c>
      <c r="F715" t="s">
        <v>2592</v>
      </c>
      <c r="G715" t="s">
        <v>2593</v>
      </c>
      <c r="H715" t="s">
        <v>2033</v>
      </c>
      <c r="I715" t="s">
        <v>2613</v>
      </c>
      <c r="J715" t="s">
        <v>162</v>
      </c>
      <c r="K715" s="62">
        <v>44742</v>
      </c>
      <c r="L715" t="s">
        <v>122</v>
      </c>
      <c r="M715" t="s">
        <v>1578</v>
      </c>
      <c r="N715" t="s">
        <v>1579</v>
      </c>
      <c r="O715">
        <v>5</v>
      </c>
      <c r="P715">
        <v>5</v>
      </c>
      <c r="Q715" s="27">
        <v>55.25</v>
      </c>
      <c r="R715" s="27">
        <v>0</v>
      </c>
      <c r="S715" s="27">
        <v>55.25</v>
      </c>
    </row>
    <row r="716" spans="1:19">
      <c r="A716" t="s">
        <v>80</v>
      </c>
      <c r="B716" t="s">
        <v>1804</v>
      </c>
      <c r="C716" t="s">
        <v>1805</v>
      </c>
      <c r="D716" t="s">
        <v>2029</v>
      </c>
      <c r="E716" t="s">
        <v>2030</v>
      </c>
      <c r="F716" t="s">
        <v>2592</v>
      </c>
      <c r="G716" t="s">
        <v>2593</v>
      </c>
      <c r="H716" t="s">
        <v>2033</v>
      </c>
      <c r="I716" t="s">
        <v>2613</v>
      </c>
      <c r="J716" t="s">
        <v>162</v>
      </c>
      <c r="K716" s="62">
        <v>44742</v>
      </c>
      <c r="L716" t="s">
        <v>122</v>
      </c>
      <c r="M716" t="s">
        <v>1686</v>
      </c>
      <c r="N716" t="s">
        <v>1687</v>
      </c>
      <c r="O716">
        <v>7</v>
      </c>
      <c r="P716">
        <v>7</v>
      </c>
      <c r="Q716" s="27">
        <v>58.45</v>
      </c>
      <c r="R716" s="27">
        <v>0</v>
      </c>
      <c r="S716" s="27">
        <v>58.45</v>
      </c>
    </row>
    <row r="717" spans="1:19">
      <c r="A717" t="s">
        <v>80</v>
      </c>
      <c r="B717" t="s">
        <v>1804</v>
      </c>
      <c r="C717" t="s">
        <v>1805</v>
      </c>
      <c r="D717" t="s">
        <v>2029</v>
      </c>
      <c r="E717" t="s">
        <v>2030</v>
      </c>
      <c r="F717" t="s">
        <v>2592</v>
      </c>
      <c r="G717" t="s">
        <v>2593</v>
      </c>
      <c r="H717" t="s">
        <v>2033</v>
      </c>
      <c r="I717" t="s">
        <v>2613</v>
      </c>
      <c r="J717" t="s">
        <v>162</v>
      </c>
      <c r="K717" s="62">
        <v>44742</v>
      </c>
      <c r="L717" t="s">
        <v>122</v>
      </c>
      <c r="M717" t="s">
        <v>1700</v>
      </c>
      <c r="N717" t="s">
        <v>1701</v>
      </c>
      <c r="O717">
        <v>1</v>
      </c>
      <c r="P717">
        <v>1</v>
      </c>
      <c r="Q717" s="27">
        <v>9.89</v>
      </c>
      <c r="R717" s="27">
        <v>0</v>
      </c>
      <c r="S717" s="27">
        <v>9.89</v>
      </c>
    </row>
    <row r="718" spans="1:19">
      <c r="A718" t="s">
        <v>80</v>
      </c>
      <c r="B718" t="s">
        <v>1804</v>
      </c>
      <c r="C718" t="s">
        <v>1805</v>
      </c>
      <c r="D718" t="s">
        <v>2029</v>
      </c>
      <c r="E718" t="s">
        <v>2030</v>
      </c>
      <c r="F718" t="s">
        <v>2592</v>
      </c>
      <c r="G718" t="s">
        <v>2593</v>
      </c>
      <c r="H718" t="s">
        <v>2033</v>
      </c>
      <c r="I718" t="s">
        <v>2613</v>
      </c>
      <c r="J718" t="s">
        <v>162</v>
      </c>
      <c r="K718" s="62">
        <v>44742</v>
      </c>
      <c r="L718" t="s">
        <v>122</v>
      </c>
      <c r="M718" t="s">
        <v>1702</v>
      </c>
      <c r="N718" t="s">
        <v>1703</v>
      </c>
      <c r="O718">
        <v>6</v>
      </c>
      <c r="P718">
        <v>5</v>
      </c>
      <c r="Q718" s="27">
        <v>68.58</v>
      </c>
      <c r="R718" s="27">
        <v>0</v>
      </c>
      <c r="S718" s="27">
        <v>68.58</v>
      </c>
    </row>
    <row r="719" spans="1:19">
      <c r="A719" t="s">
        <v>80</v>
      </c>
      <c r="B719" t="s">
        <v>1804</v>
      </c>
      <c r="C719" t="s">
        <v>1805</v>
      </c>
      <c r="D719" t="s">
        <v>2029</v>
      </c>
      <c r="E719" t="s">
        <v>2030</v>
      </c>
      <c r="F719" t="s">
        <v>2592</v>
      </c>
      <c r="G719" t="s">
        <v>2593</v>
      </c>
      <c r="H719" t="s">
        <v>2033</v>
      </c>
      <c r="I719" t="s">
        <v>2613</v>
      </c>
      <c r="J719" t="s">
        <v>162</v>
      </c>
      <c r="K719" s="62">
        <v>44742</v>
      </c>
      <c r="L719" t="s">
        <v>122</v>
      </c>
      <c r="M719" t="s">
        <v>1704</v>
      </c>
      <c r="N719" t="s">
        <v>1705</v>
      </c>
      <c r="O719">
        <v>2</v>
      </c>
      <c r="P719">
        <v>2</v>
      </c>
      <c r="Q719" s="27">
        <v>25.18</v>
      </c>
      <c r="R719" s="27">
        <v>0</v>
      </c>
      <c r="S719" s="27">
        <v>25.18</v>
      </c>
    </row>
    <row r="720" spans="1:19">
      <c r="A720" t="s">
        <v>80</v>
      </c>
      <c r="B720" t="s">
        <v>1804</v>
      </c>
      <c r="C720" t="s">
        <v>1805</v>
      </c>
      <c r="D720" t="s">
        <v>2029</v>
      </c>
      <c r="E720" t="s">
        <v>2030</v>
      </c>
      <c r="F720" t="s">
        <v>2592</v>
      </c>
      <c r="G720" t="s">
        <v>2593</v>
      </c>
      <c r="H720" t="s">
        <v>2033</v>
      </c>
      <c r="I720" t="s">
        <v>2613</v>
      </c>
      <c r="J720" t="s">
        <v>162</v>
      </c>
      <c r="K720" s="62">
        <v>44742</v>
      </c>
      <c r="L720" t="s">
        <v>122</v>
      </c>
      <c r="M720" t="s">
        <v>2618</v>
      </c>
      <c r="N720" t="s">
        <v>2619</v>
      </c>
      <c r="O720">
        <v>1</v>
      </c>
      <c r="P720">
        <v>1</v>
      </c>
      <c r="Q720" s="27">
        <v>10.56</v>
      </c>
      <c r="R720" s="27">
        <v>0</v>
      </c>
      <c r="S720" s="27">
        <v>10.56</v>
      </c>
    </row>
    <row r="721" spans="1:19">
      <c r="A721" t="s">
        <v>80</v>
      </c>
      <c r="B721" t="s">
        <v>1804</v>
      </c>
      <c r="C721" t="s">
        <v>1805</v>
      </c>
      <c r="D721" t="s">
        <v>2029</v>
      </c>
      <c r="E721" t="s">
        <v>2030</v>
      </c>
      <c r="F721" t="s">
        <v>2592</v>
      </c>
      <c r="G721" t="s">
        <v>2593</v>
      </c>
      <c r="H721" t="s">
        <v>2033</v>
      </c>
      <c r="I721" t="s">
        <v>2613</v>
      </c>
      <c r="J721" t="s">
        <v>162</v>
      </c>
      <c r="K721" s="62">
        <v>44742</v>
      </c>
      <c r="L721" t="s">
        <v>122</v>
      </c>
      <c r="M721" t="s">
        <v>1656</v>
      </c>
      <c r="N721" t="s">
        <v>1657</v>
      </c>
      <c r="O721">
        <v>2</v>
      </c>
      <c r="P721">
        <v>2</v>
      </c>
      <c r="Q721" s="27">
        <v>8.44</v>
      </c>
      <c r="R721" s="27">
        <v>0</v>
      </c>
      <c r="S721" s="27">
        <v>8.44</v>
      </c>
    </row>
    <row r="722" spans="1:19">
      <c r="A722" t="s">
        <v>80</v>
      </c>
      <c r="B722" t="s">
        <v>1804</v>
      </c>
      <c r="C722" t="s">
        <v>1805</v>
      </c>
      <c r="D722" t="s">
        <v>2029</v>
      </c>
      <c r="E722" t="s">
        <v>2030</v>
      </c>
      <c r="F722" t="s">
        <v>2592</v>
      </c>
      <c r="G722" t="s">
        <v>2593</v>
      </c>
      <c r="H722" t="s">
        <v>2033</v>
      </c>
      <c r="I722" t="s">
        <v>2613</v>
      </c>
      <c r="J722" t="s">
        <v>162</v>
      </c>
      <c r="K722" s="62">
        <v>44742</v>
      </c>
      <c r="L722" t="s">
        <v>122</v>
      </c>
      <c r="M722" t="s">
        <v>1658</v>
      </c>
      <c r="N722" t="s">
        <v>1659</v>
      </c>
      <c r="O722">
        <v>2</v>
      </c>
      <c r="P722">
        <v>2</v>
      </c>
      <c r="Q722" s="27">
        <v>8.64</v>
      </c>
      <c r="R722" s="27">
        <v>0</v>
      </c>
      <c r="S722" s="27">
        <v>8.64</v>
      </c>
    </row>
    <row r="723" spans="1:19">
      <c r="A723" t="s">
        <v>80</v>
      </c>
      <c r="B723" t="s">
        <v>1804</v>
      </c>
      <c r="C723" t="s">
        <v>1805</v>
      </c>
      <c r="D723" t="s">
        <v>2029</v>
      </c>
      <c r="E723" t="s">
        <v>2030</v>
      </c>
      <c r="F723" t="s">
        <v>2592</v>
      </c>
      <c r="G723" t="s">
        <v>2593</v>
      </c>
      <c r="H723" t="s">
        <v>2033</v>
      </c>
      <c r="I723" t="s">
        <v>2613</v>
      </c>
      <c r="J723" t="s">
        <v>162</v>
      </c>
      <c r="K723" s="62">
        <v>44742</v>
      </c>
      <c r="L723" t="s">
        <v>122</v>
      </c>
      <c r="M723" t="s">
        <v>1660</v>
      </c>
      <c r="N723" t="s">
        <v>1661</v>
      </c>
      <c r="O723">
        <v>2</v>
      </c>
      <c r="P723">
        <v>2</v>
      </c>
      <c r="Q723" s="27">
        <v>8.74</v>
      </c>
      <c r="R723" s="27">
        <v>0</v>
      </c>
      <c r="S723" s="27">
        <v>8.74</v>
      </c>
    </row>
    <row r="724" spans="1:19">
      <c r="A724" t="s">
        <v>80</v>
      </c>
      <c r="B724" t="s">
        <v>1804</v>
      </c>
      <c r="C724" t="s">
        <v>1805</v>
      </c>
      <c r="D724" t="s">
        <v>2029</v>
      </c>
      <c r="E724" t="s">
        <v>2030</v>
      </c>
      <c r="F724" t="s">
        <v>2592</v>
      </c>
      <c r="G724" t="s">
        <v>2593</v>
      </c>
      <c r="H724" t="s">
        <v>2033</v>
      </c>
      <c r="I724" t="s">
        <v>2613</v>
      </c>
      <c r="J724" t="s">
        <v>162</v>
      </c>
      <c r="K724" s="62">
        <v>44742</v>
      </c>
      <c r="L724" t="s">
        <v>122</v>
      </c>
      <c r="M724" t="s">
        <v>1662</v>
      </c>
      <c r="N724" t="s">
        <v>1663</v>
      </c>
      <c r="O724">
        <v>11</v>
      </c>
      <c r="P724">
        <v>11</v>
      </c>
      <c r="Q724" s="27">
        <v>85.36</v>
      </c>
      <c r="R724" s="27">
        <v>0</v>
      </c>
      <c r="S724" s="27">
        <v>85.36</v>
      </c>
    </row>
    <row r="725" spans="1:19">
      <c r="A725" t="s">
        <v>80</v>
      </c>
      <c r="B725" t="s">
        <v>1804</v>
      </c>
      <c r="C725" t="s">
        <v>1805</v>
      </c>
      <c r="D725" t="s">
        <v>2029</v>
      </c>
      <c r="E725" t="s">
        <v>2030</v>
      </c>
      <c r="F725" t="s">
        <v>2592</v>
      </c>
      <c r="G725" t="s">
        <v>2593</v>
      </c>
      <c r="H725" t="s">
        <v>2033</v>
      </c>
      <c r="I725" t="s">
        <v>2613</v>
      </c>
      <c r="J725" t="s">
        <v>162</v>
      </c>
      <c r="K725" s="62">
        <v>44742</v>
      </c>
      <c r="L725" t="s">
        <v>122</v>
      </c>
      <c r="M725" t="s">
        <v>1728</v>
      </c>
      <c r="N725" t="s">
        <v>1729</v>
      </c>
      <c r="O725">
        <v>6</v>
      </c>
      <c r="P725">
        <v>1</v>
      </c>
      <c r="Q725" s="27">
        <v>65.460000000000008</v>
      </c>
      <c r="R725" s="27">
        <v>0</v>
      </c>
      <c r="S725" s="27">
        <v>65.460000000000008</v>
      </c>
    </row>
    <row r="726" spans="1:19">
      <c r="A726" t="s">
        <v>80</v>
      </c>
      <c r="B726" t="s">
        <v>1804</v>
      </c>
      <c r="C726" t="s">
        <v>1805</v>
      </c>
      <c r="D726" t="s">
        <v>2029</v>
      </c>
      <c r="E726" t="s">
        <v>2030</v>
      </c>
      <c r="F726" t="s">
        <v>2592</v>
      </c>
      <c r="G726" t="s">
        <v>2593</v>
      </c>
      <c r="H726" t="s">
        <v>2033</v>
      </c>
      <c r="I726" t="s">
        <v>2613</v>
      </c>
      <c r="J726" t="s">
        <v>162</v>
      </c>
      <c r="K726" s="62">
        <v>44742</v>
      </c>
      <c r="L726" t="s">
        <v>122</v>
      </c>
      <c r="M726" t="s">
        <v>2620</v>
      </c>
      <c r="N726" t="s">
        <v>2621</v>
      </c>
      <c r="O726">
        <v>1</v>
      </c>
      <c r="P726">
        <v>1</v>
      </c>
      <c r="Q726" s="27">
        <v>12.33</v>
      </c>
      <c r="R726" s="27">
        <v>0</v>
      </c>
      <c r="S726" s="27">
        <v>12.33</v>
      </c>
    </row>
    <row r="727" spans="1:19">
      <c r="A727" t="s">
        <v>80</v>
      </c>
      <c r="B727" t="s">
        <v>1804</v>
      </c>
      <c r="C727" t="s">
        <v>1805</v>
      </c>
      <c r="D727" t="s">
        <v>2029</v>
      </c>
      <c r="E727" t="s">
        <v>2030</v>
      </c>
      <c r="F727" t="s">
        <v>2592</v>
      </c>
      <c r="G727" t="s">
        <v>2593</v>
      </c>
      <c r="H727" t="s">
        <v>2033</v>
      </c>
      <c r="I727" t="s">
        <v>2613</v>
      </c>
      <c r="J727" t="s">
        <v>162</v>
      </c>
      <c r="K727" s="62">
        <v>44742</v>
      </c>
      <c r="L727" t="s">
        <v>122</v>
      </c>
      <c r="M727" t="s">
        <v>1664</v>
      </c>
      <c r="N727" t="s">
        <v>1665</v>
      </c>
      <c r="O727">
        <v>2</v>
      </c>
      <c r="P727">
        <v>2</v>
      </c>
      <c r="Q727" s="27">
        <v>22</v>
      </c>
      <c r="R727" s="27">
        <v>0</v>
      </c>
      <c r="S727" s="27">
        <v>22</v>
      </c>
    </row>
    <row r="728" spans="1:19">
      <c r="A728" t="s">
        <v>80</v>
      </c>
      <c r="B728" t="s">
        <v>1804</v>
      </c>
      <c r="C728" t="s">
        <v>1805</v>
      </c>
      <c r="D728" t="s">
        <v>2029</v>
      </c>
      <c r="E728" t="s">
        <v>2030</v>
      </c>
      <c r="F728" t="s">
        <v>2592</v>
      </c>
      <c r="G728" t="s">
        <v>2593</v>
      </c>
      <c r="H728" t="s">
        <v>2033</v>
      </c>
      <c r="I728" t="s">
        <v>2613</v>
      </c>
      <c r="J728" t="s">
        <v>162</v>
      </c>
      <c r="K728" s="62">
        <v>44742</v>
      </c>
      <c r="L728" t="s">
        <v>122</v>
      </c>
      <c r="M728" t="s">
        <v>1708</v>
      </c>
      <c r="N728" t="s">
        <v>1709</v>
      </c>
      <c r="O728">
        <v>2</v>
      </c>
      <c r="P728">
        <v>2</v>
      </c>
      <c r="Q728" s="27">
        <v>16.78</v>
      </c>
      <c r="R728" s="27">
        <v>0</v>
      </c>
      <c r="S728" s="27">
        <v>16.78</v>
      </c>
    </row>
    <row r="729" spans="1:19">
      <c r="A729" t="s">
        <v>80</v>
      </c>
      <c r="B729" t="s">
        <v>1804</v>
      </c>
      <c r="C729" t="s">
        <v>1805</v>
      </c>
      <c r="D729" t="s">
        <v>2029</v>
      </c>
      <c r="E729" t="s">
        <v>2030</v>
      </c>
      <c r="F729" t="s">
        <v>2592</v>
      </c>
      <c r="G729" t="s">
        <v>2593</v>
      </c>
      <c r="H729" t="s">
        <v>2033</v>
      </c>
      <c r="I729" t="s">
        <v>2613</v>
      </c>
      <c r="J729" t="s">
        <v>162</v>
      </c>
      <c r="K729" s="62">
        <v>44742</v>
      </c>
      <c r="L729" t="s">
        <v>122</v>
      </c>
      <c r="M729" t="s">
        <v>1666</v>
      </c>
      <c r="N729" t="s">
        <v>1667</v>
      </c>
      <c r="O729">
        <v>2</v>
      </c>
      <c r="P729">
        <v>2</v>
      </c>
      <c r="Q729" s="27">
        <v>16.2</v>
      </c>
      <c r="R729" s="27">
        <v>0</v>
      </c>
      <c r="S729" s="27">
        <v>16.2</v>
      </c>
    </row>
    <row r="730" spans="1:19">
      <c r="A730" t="s">
        <v>80</v>
      </c>
      <c r="B730" t="s">
        <v>1804</v>
      </c>
      <c r="C730" t="s">
        <v>1805</v>
      </c>
      <c r="D730" t="s">
        <v>2029</v>
      </c>
      <c r="E730" t="s">
        <v>2030</v>
      </c>
      <c r="F730" t="s">
        <v>2592</v>
      </c>
      <c r="G730" t="s">
        <v>2593</v>
      </c>
      <c r="H730" t="s">
        <v>2033</v>
      </c>
      <c r="I730" t="s">
        <v>2613</v>
      </c>
      <c r="J730" t="s">
        <v>162</v>
      </c>
      <c r="K730" s="62">
        <v>44742</v>
      </c>
      <c r="L730" t="s">
        <v>122</v>
      </c>
      <c r="M730" t="s">
        <v>1668</v>
      </c>
      <c r="N730" t="s">
        <v>1669</v>
      </c>
      <c r="O730">
        <v>2</v>
      </c>
      <c r="P730">
        <v>2</v>
      </c>
      <c r="Q730" s="27">
        <v>18.16</v>
      </c>
      <c r="R730" s="27">
        <v>0</v>
      </c>
      <c r="S730" s="27">
        <v>18.16</v>
      </c>
    </row>
    <row r="731" spans="1:19">
      <c r="A731" t="s">
        <v>80</v>
      </c>
      <c r="B731" t="s">
        <v>1804</v>
      </c>
      <c r="C731" t="s">
        <v>1805</v>
      </c>
      <c r="D731" t="s">
        <v>2029</v>
      </c>
      <c r="E731" t="s">
        <v>2030</v>
      </c>
      <c r="F731" t="s">
        <v>2592</v>
      </c>
      <c r="G731" t="s">
        <v>2593</v>
      </c>
      <c r="H731" t="s">
        <v>2033</v>
      </c>
      <c r="I731" t="s">
        <v>2613</v>
      </c>
      <c r="J731" t="s">
        <v>162</v>
      </c>
      <c r="K731" s="62">
        <v>44742</v>
      </c>
      <c r="L731" t="s">
        <v>122</v>
      </c>
      <c r="M731" t="s">
        <v>1788</v>
      </c>
      <c r="N731" t="s">
        <v>1789</v>
      </c>
      <c r="O731">
        <v>4</v>
      </c>
      <c r="P731">
        <v>4</v>
      </c>
      <c r="Q731" s="27">
        <v>48.24</v>
      </c>
      <c r="R731" s="27">
        <v>0</v>
      </c>
      <c r="S731" s="27">
        <v>48.24</v>
      </c>
    </row>
    <row r="732" spans="1:19">
      <c r="A732" t="s">
        <v>80</v>
      </c>
      <c r="B732" t="s">
        <v>1804</v>
      </c>
      <c r="C732" t="s">
        <v>1805</v>
      </c>
      <c r="D732" t="s">
        <v>2029</v>
      </c>
      <c r="E732" t="s">
        <v>2030</v>
      </c>
      <c r="F732" t="s">
        <v>2592</v>
      </c>
      <c r="G732" t="s">
        <v>2593</v>
      </c>
      <c r="H732" t="s">
        <v>2033</v>
      </c>
      <c r="I732" t="s">
        <v>2613</v>
      </c>
      <c r="J732" t="s">
        <v>162</v>
      </c>
      <c r="K732" s="62">
        <v>44742</v>
      </c>
      <c r="L732" t="s">
        <v>122</v>
      </c>
      <c r="M732" t="s">
        <v>1670</v>
      </c>
      <c r="N732" t="s">
        <v>1671</v>
      </c>
      <c r="O732">
        <v>2</v>
      </c>
      <c r="P732">
        <v>2</v>
      </c>
      <c r="Q732" s="27">
        <v>15.16</v>
      </c>
      <c r="R732" s="27">
        <v>0</v>
      </c>
      <c r="S732" s="27">
        <v>15.16</v>
      </c>
    </row>
    <row r="733" spans="1:19">
      <c r="A733" t="s">
        <v>80</v>
      </c>
      <c r="B733" t="s">
        <v>1804</v>
      </c>
      <c r="C733" t="s">
        <v>1805</v>
      </c>
      <c r="D733" t="s">
        <v>2029</v>
      </c>
      <c r="E733" t="s">
        <v>2030</v>
      </c>
      <c r="F733" t="s">
        <v>2592</v>
      </c>
      <c r="G733" t="s">
        <v>2593</v>
      </c>
      <c r="H733" t="s">
        <v>2033</v>
      </c>
      <c r="I733" t="s">
        <v>2613</v>
      </c>
      <c r="J733" t="s">
        <v>162</v>
      </c>
      <c r="K733" s="62">
        <v>44742</v>
      </c>
      <c r="L733" t="s">
        <v>122</v>
      </c>
      <c r="M733" t="s">
        <v>1790</v>
      </c>
      <c r="N733" t="s">
        <v>1791</v>
      </c>
      <c r="O733">
        <v>1</v>
      </c>
      <c r="P733">
        <v>1</v>
      </c>
      <c r="Q733" s="27">
        <v>14.89</v>
      </c>
      <c r="R733" s="27">
        <v>0</v>
      </c>
      <c r="S733" s="27">
        <v>14.89</v>
      </c>
    </row>
    <row r="734" spans="1:19">
      <c r="A734" t="s">
        <v>80</v>
      </c>
      <c r="B734" t="s">
        <v>1804</v>
      </c>
      <c r="C734" t="s">
        <v>1805</v>
      </c>
      <c r="D734" t="s">
        <v>2029</v>
      </c>
      <c r="E734" t="s">
        <v>2030</v>
      </c>
      <c r="F734" t="s">
        <v>2592</v>
      </c>
      <c r="G734" t="s">
        <v>2593</v>
      </c>
      <c r="H734" t="s">
        <v>2033</v>
      </c>
      <c r="I734" t="s">
        <v>2613</v>
      </c>
      <c r="J734" t="s">
        <v>162</v>
      </c>
      <c r="K734" s="62">
        <v>44742</v>
      </c>
      <c r="L734" t="s">
        <v>122</v>
      </c>
      <c r="M734" t="s">
        <v>1736</v>
      </c>
      <c r="N734" t="s">
        <v>1737</v>
      </c>
      <c r="O734">
        <v>4</v>
      </c>
      <c r="P734">
        <v>4</v>
      </c>
      <c r="Q734" s="27">
        <v>22.6</v>
      </c>
      <c r="R734" s="27">
        <v>0</v>
      </c>
      <c r="S734" s="27">
        <v>22.6</v>
      </c>
    </row>
    <row r="735" spans="1:19">
      <c r="A735" t="s">
        <v>80</v>
      </c>
      <c r="B735" t="s">
        <v>1804</v>
      </c>
      <c r="C735" t="s">
        <v>1805</v>
      </c>
      <c r="D735" t="s">
        <v>2029</v>
      </c>
      <c r="E735" t="s">
        <v>2030</v>
      </c>
      <c r="F735" t="s">
        <v>2592</v>
      </c>
      <c r="G735" t="s">
        <v>2593</v>
      </c>
      <c r="H735" t="s">
        <v>2033</v>
      </c>
      <c r="I735" t="s">
        <v>2613</v>
      </c>
      <c r="J735" t="s">
        <v>162</v>
      </c>
      <c r="K735" s="62">
        <v>44742</v>
      </c>
      <c r="L735" t="s">
        <v>122</v>
      </c>
      <c r="M735" t="s">
        <v>1792</v>
      </c>
      <c r="N735" t="s">
        <v>1793</v>
      </c>
      <c r="O735">
        <v>1</v>
      </c>
      <c r="P735">
        <v>1</v>
      </c>
      <c r="Q735" s="27">
        <v>5.65</v>
      </c>
      <c r="R735" s="27">
        <v>0</v>
      </c>
      <c r="S735" s="27">
        <v>5.65</v>
      </c>
    </row>
    <row r="736" spans="1:19">
      <c r="A736" t="s">
        <v>80</v>
      </c>
      <c r="B736" t="s">
        <v>1804</v>
      </c>
      <c r="C736" t="s">
        <v>1805</v>
      </c>
      <c r="D736" t="s">
        <v>2029</v>
      </c>
      <c r="E736" t="s">
        <v>2030</v>
      </c>
      <c r="F736" t="s">
        <v>2592</v>
      </c>
      <c r="G736" t="s">
        <v>2593</v>
      </c>
      <c r="H736" t="s">
        <v>2033</v>
      </c>
      <c r="I736" t="s">
        <v>2613</v>
      </c>
      <c r="J736" t="s">
        <v>162</v>
      </c>
      <c r="K736" s="62">
        <v>44742</v>
      </c>
      <c r="L736" t="s">
        <v>122</v>
      </c>
      <c r="M736" t="s">
        <v>1672</v>
      </c>
      <c r="N736" t="s">
        <v>1673</v>
      </c>
      <c r="O736">
        <v>1</v>
      </c>
      <c r="P736">
        <v>1</v>
      </c>
      <c r="Q736" s="27">
        <v>4.49</v>
      </c>
      <c r="R736" s="27">
        <v>0</v>
      </c>
      <c r="S736" s="27">
        <v>4.49</v>
      </c>
    </row>
    <row r="737" spans="1:19">
      <c r="A737" t="s">
        <v>80</v>
      </c>
      <c r="B737" t="s">
        <v>1804</v>
      </c>
      <c r="C737" t="s">
        <v>1805</v>
      </c>
      <c r="D737" t="s">
        <v>2029</v>
      </c>
      <c r="E737" t="s">
        <v>2030</v>
      </c>
      <c r="F737" t="s">
        <v>2592</v>
      </c>
      <c r="G737" t="s">
        <v>2593</v>
      </c>
      <c r="H737" t="s">
        <v>2033</v>
      </c>
      <c r="I737" t="s">
        <v>2613</v>
      </c>
      <c r="J737" t="s">
        <v>162</v>
      </c>
      <c r="K737" s="62">
        <v>44742</v>
      </c>
      <c r="L737" t="s">
        <v>122</v>
      </c>
      <c r="M737" t="s">
        <v>1674</v>
      </c>
      <c r="N737" t="s">
        <v>1675</v>
      </c>
      <c r="O737">
        <v>7</v>
      </c>
      <c r="P737">
        <v>7</v>
      </c>
      <c r="Q737" s="27">
        <v>42.77</v>
      </c>
      <c r="R737" s="27">
        <v>0</v>
      </c>
      <c r="S737" s="27">
        <v>42.77</v>
      </c>
    </row>
    <row r="738" spans="1:19">
      <c r="A738" t="s">
        <v>80</v>
      </c>
      <c r="B738" t="s">
        <v>1804</v>
      </c>
      <c r="C738" t="s">
        <v>1805</v>
      </c>
      <c r="D738" t="s">
        <v>2029</v>
      </c>
      <c r="E738" t="s">
        <v>2030</v>
      </c>
      <c r="F738" t="s">
        <v>2592</v>
      </c>
      <c r="G738" t="s">
        <v>2593</v>
      </c>
      <c r="H738" t="s">
        <v>2033</v>
      </c>
      <c r="I738" t="s">
        <v>2613</v>
      </c>
      <c r="J738" t="s">
        <v>162</v>
      </c>
      <c r="K738" s="62">
        <v>44742</v>
      </c>
      <c r="L738" t="s">
        <v>122</v>
      </c>
      <c r="M738" t="s">
        <v>1676</v>
      </c>
      <c r="N738" t="s">
        <v>1677</v>
      </c>
      <c r="O738">
        <v>4</v>
      </c>
      <c r="P738">
        <v>4</v>
      </c>
      <c r="Q738" s="27">
        <v>26</v>
      </c>
      <c r="R738" s="27">
        <v>0</v>
      </c>
      <c r="S738" s="27">
        <v>26</v>
      </c>
    </row>
    <row r="739" spans="1:19">
      <c r="A739" t="s">
        <v>80</v>
      </c>
      <c r="B739" t="s">
        <v>1804</v>
      </c>
      <c r="C739" t="s">
        <v>1805</v>
      </c>
      <c r="D739" t="s">
        <v>2029</v>
      </c>
      <c r="E739" t="s">
        <v>2030</v>
      </c>
      <c r="F739" t="s">
        <v>2592</v>
      </c>
      <c r="G739" t="s">
        <v>2593</v>
      </c>
      <c r="H739" t="s">
        <v>2033</v>
      </c>
      <c r="I739" t="s">
        <v>2613</v>
      </c>
      <c r="J739" t="s">
        <v>162</v>
      </c>
      <c r="K739" s="62">
        <v>44742</v>
      </c>
      <c r="L739" t="s">
        <v>122</v>
      </c>
      <c r="M739" t="s">
        <v>1678</v>
      </c>
      <c r="N739" t="s">
        <v>1679</v>
      </c>
      <c r="O739">
        <v>3</v>
      </c>
      <c r="P739">
        <v>3</v>
      </c>
      <c r="Q739" s="27">
        <v>19.5</v>
      </c>
      <c r="R739" s="27">
        <v>0</v>
      </c>
      <c r="S739" s="27">
        <v>19.5</v>
      </c>
    </row>
    <row r="740" spans="1:19">
      <c r="A740" t="s">
        <v>80</v>
      </c>
      <c r="B740" t="s">
        <v>1804</v>
      </c>
      <c r="C740" t="s">
        <v>1805</v>
      </c>
      <c r="D740" t="s">
        <v>2029</v>
      </c>
      <c r="E740" t="s">
        <v>2030</v>
      </c>
      <c r="F740" t="s">
        <v>2592</v>
      </c>
      <c r="G740" t="s">
        <v>2593</v>
      </c>
      <c r="H740" t="s">
        <v>2033</v>
      </c>
      <c r="I740" t="s">
        <v>2613</v>
      </c>
      <c r="J740" t="s">
        <v>162</v>
      </c>
      <c r="K740" s="62">
        <v>44742</v>
      </c>
      <c r="L740" t="s">
        <v>122</v>
      </c>
      <c r="M740" t="s">
        <v>1680</v>
      </c>
      <c r="N740" t="s">
        <v>1681</v>
      </c>
      <c r="O740">
        <v>6</v>
      </c>
      <c r="P740">
        <v>6</v>
      </c>
      <c r="Q740" s="27">
        <v>39</v>
      </c>
      <c r="R740" s="27">
        <v>0</v>
      </c>
      <c r="S740" s="27">
        <v>39</v>
      </c>
    </row>
    <row r="741" spans="1:19">
      <c r="A741" t="s">
        <v>80</v>
      </c>
      <c r="B741" t="s">
        <v>1804</v>
      </c>
      <c r="C741" t="s">
        <v>1805</v>
      </c>
      <c r="D741" t="s">
        <v>2029</v>
      </c>
      <c r="E741" t="s">
        <v>2030</v>
      </c>
      <c r="F741" t="s">
        <v>2592</v>
      </c>
      <c r="G741" t="s">
        <v>2593</v>
      </c>
      <c r="H741" t="s">
        <v>2033</v>
      </c>
      <c r="I741" t="s">
        <v>2613</v>
      </c>
      <c r="J741" t="s">
        <v>162</v>
      </c>
      <c r="K741" s="62">
        <v>44742</v>
      </c>
      <c r="L741" t="s">
        <v>122</v>
      </c>
      <c r="M741" t="s">
        <v>1730</v>
      </c>
      <c r="N741" t="s">
        <v>1731</v>
      </c>
      <c r="O741">
        <v>3</v>
      </c>
      <c r="P741">
        <v>3</v>
      </c>
      <c r="Q741" s="27">
        <v>21.78</v>
      </c>
      <c r="R741" s="27">
        <v>0</v>
      </c>
      <c r="S741" s="27">
        <v>21.78</v>
      </c>
    </row>
    <row r="742" spans="1:19">
      <c r="A742" t="s">
        <v>80</v>
      </c>
      <c r="B742" t="s">
        <v>1804</v>
      </c>
      <c r="C742" t="s">
        <v>1805</v>
      </c>
      <c r="D742" t="s">
        <v>2029</v>
      </c>
      <c r="E742" t="s">
        <v>2030</v>
      </c>
      <c r="F742" t="s">
        <v>2592</v>
      </c>
      <c r="G742" t="s">
        <v>2593</v>
      </c>
      <c r="H742" t="s">
        <v>2033</v>
      </c>
      <c r="I742" t="s">
        <v>2613</v>
      </c>
      <c r="J742" t="s">
        <v>162</v>
      </c>
      <c r="K742" s="62">
        <v>44742</v>
      </c>
      <c r="L742" t="s">
        <v>122</v>
      </c>
      <c r="M742" t="s">
        <v>1732</v>
      </c>
      <c r="N742" t="s">
        <v>1733</v>
      </c>
      <c r="O742">
        <v>3</v>
      </c>
      <c r="P742">
        <v>3</v>
      </c>
      <c r="Q742" s="27">
        <v>21.78</v>
      </c>
      <c r="R742" s="27">
        <v>0</v>
      </c>
      <c r="S742" s="27">
        <v>21.78</v>
      </c>
    </row>
    <row r="743" spans="1:19">
      <c r="A743" t="s">
        <v>80</v>
      </c>
      <c r="B743" t="s">
        <v>1804</v>
      </c>
      <c r="C743" t="s">
        <v>1805</v>
      </c>
      <c r="D743" t="s">
        <v>2029</v>
      </c>
      <c r="E743" t="s">
        <v>2030</v>
      </c>
      <c r="F743" t="s">
        <v>2592</v>
      </c>
      <c r="G743" t="s">
        <v>2593</v>
      </c>
      <c r="H743" t="s">
        <v>2033</v>
      </c>
      <c r="I743" t="s">
        <v>2613</v>
      </c>
      <c r="J743" t="s">
        <v>162</v>
      </c>
      <c r="K743" s="62">
        <v>44742</v>
      </c>
      <c r="L743" t="s">
        <v>122</v>
      </c>
      <c r="M743" t="s">
        <v>2622</v>
      </c>
      <c r="N743" t="s">
        <v>2623</v>
      </c>
      <c r="O743">
        <v>1</v>
      </c>
      <c r="P743">
        <v>1</v>
      </c>
      <c r="Q743" s="27">
        <v>5.22</v>
      </c>
      <c r="R743" s="27">
        <v>0</v>
      </c>
      <c r="S743" s="27">
        <v>5.22</v>
      </c>
    </row>
    <row r="744" spans="1:19">
      <c r="A744" t="s">
        <v>80</v>
      </c>
      <c r="B744" t="s">
        <v>1804</v>
      </c>
      <c r="C744" t="s">
        <v>1805</v>
      </c>
      <c r="D744" t="s">
        <v>2029</v>
      </c>
      <c r="E744" t="s">
        <v>2030</v>
      </c>
      <c r="F744" t="s">
        <v>2592</v>
      </c>
      <c r="G744" t="s">
        <v>2593</v>
      </c>
      <c r="H744" t="s">
        <v>2033</v>
      </c>
      <c r="I744" t="s">
        <v>2613</v>
      </c>
      <c r="J744" t="s">
        <v>162</v>
      </c>
      <c r="K744" s="62">
        <v>44742</v>
      </c>
      <c r="L744" t="s">
        <v>122</v>
      </c>
      <c r="M744" t="s">
        <v>2624</v>
      </c>
      <c r="N744" t="s">
        <v>2625</v>
      </c>
      <c r="O744">
        <v>1</v>
      </c>
      <c r="P744">
        <v>1</v>
      </c>
      <c r="Q744" s="27">
        <v>19.740000000000002</v>
      </c>
      <c r="R744" s="27">
        <v>0</v>
      </c>
      <c r="S744" s="27">
        <v>19.740000000000002</v>
      </c>
    </row>
    <row r="745" spans="1:19">
      <c r="A745" t="s">
        <v>80</v>
      </c>
      <c r="B745" t="s">
        <v>1804</v>
      </c>
      <c r="C745" t="s">
        <v>1805</v>
      </c>
      <c r="D745" t="s">
        <v>2029</v>
      </c>
      <c r="E745" t="s">
        <v>2030</v>
      </c>
      <c r="F745" t="s">
        <v>2592</v>
      </c>
      <c r="G745" t="s">
        <v>2593</v>
      </c>
      <c r="H745" t="s">
        <v>2033</v>
      </c>
      <c r="I745" t="s">
        <v>2613</v>
      </c>
      <c r="J745" t="s">
        <v>162</v>
      </c>
      <c r="K745" s="62">
        <v>44742</v>
      </c>
      <c r="L745" t="s">
        <v>122</v>
      </c>
      <c r="M745" t="s">
        <v>2626</v>
      </c>
      <c r="N745" t="s">
        <v>2627</v>
      </c>
      <c r="O745">
        <v>1</v>
      </c>
      <c r="P745">
        <v>1</v>
      </c>
      <c r="Q745" s="27">
        <v>19.62</v>
      </c>
      <c r="R745" s="27">
        <v>0</v>
      </c>
      <c r="S745" s="27">
        <v>19.62</v>
      </c>
    </row>
    <row r="746" spans="1:19">
      <c r="A746" t="s">
        <v>80</v>
      </c>
      <c r="B746" t="s">
        <v>1804</v>
      </c>
      <c r="C746" t="s">
        <v>1805</v>
      </c>
      <c r="D746" t="s">
        <v>2029</v>
      </c>
      <c r="E746" t="s">
        <v>2030</v>
      </c>
      <c r="F746" t="s">
        <v>2592</v>
      </c>
      <c r="G746" t="s">
        <v>2593</v>
      </c>
      <c r="H746" t="s">
        <v>2033</v>
      </c>
      <c r="I746" t="s">
        <v>2613</v>
      </c>
      <c r="J746" t="s">
        <v>162</v>
      </c>
      <c r="K746" s="62">
        <v>44742</v>
      </c>
      <c r="L746" t="s">
        <v>122</v>
      </c>
      <c r="M746" t="s">
        <v>1682</v>
      </c>
      <c r="N746" t="s">
        <v>1683</v>
      </c>
      <c r="O746">
        <v>2</v>
      </c>
      <c r="P746">
        <v>2</v>
      </c>
      <c r="Q746" s="27">
        <v>18.66</v>
      </c>
      <c r="R746" s="27">
        <v>0</v>
      </c>
      <c r="S746" s="27">
        <v>18.66</v>
      </c>
    </row>
    <row r="747" spans="1:19">
      <c r="A747" t="s">
        <v>80</v>
      </c>
      <c r="B747" t="s">
        <v>1804</v>
      </c>
      <c r="C747" t="s">
        <v>1805</v>
      </c>
      <c r="D747" t="s">
        <v>2029</v>
      </c>
      <c r="E747" t="s">
        <v>2030</v>
      </c>
      <c r="F747" t="s">
        <v>2592</v>
      </c>
      <c r="G747" t="s">
        <v>2593</v>
      </c>
      <c r="H747" t="s">
        <v>2033</v>
      </c>
      <c r="I747" t="s">
        <v>2613</v>
      </c>
      <c r="J747" t="s">
        <v>162</v>
      </c>
      <c r="K747" s="62">
        <v>44742</v>
      </c>
      <c r="L747" t="s">
        <v>122</v>
      </c>
      <c r="M747" t="s">
        <v>1800</v>
      </c>
      <c r="N747" t="s">
        <v>1801</v>
      </c>
      <c r="O747">
        <v>4</v>
      </c>
      <c r="P747">
        <v>4</v>
      </c>
      <c r="Q747" s="27">
        <v>48.56</v>
      </c>
      <c r="R747" s="27">
        <v>0</v>
      </c>
      <c r="S747" s="27">
        <v>48.56</v>
      </c>
    </row>
    <row r="748" spans="1:19">
      <c r="A748" t="s">
        <v>80</v>
      </c>
      <c r="B748" t="s">
        <v>1804</v>
      </c>
      <c r="C748" t="s">
        <v>1805</v>
      </c>
      <c r="D748" t="s">
        <v>2029</v>
      </c>
      <c r="E748" t="s">
        <v>2030</v>
      </c>
      <c r="F748" t="s">
        <v>2592</v>
      </c>
      <c r="G748" t="s">
        <v>2593</v>
      </c>
      <c r="H748" t="s">
        <v>2033</v>
      </c>
      <c r="I748" t="s">
        <v>2613</v>
      </c>
      <c r="J748" t="s">
        <v>162</v>
      </c>
      <c r="K748" s="62">
        <v>44742</v>
      </c>
      <c r="L748" t="s">
        <v>122</v>
      </c>
      <c r="M748" t="s">
        <v>1802</v>
      </c>
      <c r="N748" t="s">
        <v>1803</v>
      </c>
      <c r="O748">
        <v>4</v>
      </c>
      <c r="P748">
        <v>4</v>
      </c>
      <c r="Q748" s="27">
        <v>46.44</v>
      </c>
      <c r="R748" s="27">
        <v>0</v>
      </c>
      <c r="S748" s="27">
        <v>46.44</v>
      </c>
    </row>
    <row r="749" spans="1:19">
      <c r="A749" t="s">
        <v>73</v>
      </c>
      <c r="B749" t="s">
        <v>386</v>
      </c>
      <c r="C749" t="s">
        <v>387</v>
      </c>
      <c r="D749" t="s">
        <v>2029</v>
      </c>
      <c r="E749" t="s">
        <v>2030</v>
      </c>
      <c r="F749" t="s">
        <v>2592</v>
      </c>
      <c r="G749" t="s">
        <v>2593</v>
      </c>
      <c r="H749" t="s">
        <v>2033</v>
      </c>
      <c r="I749" t="s">
        <v>2455</v>
      </c>
      <c r="J749" t="s">
        <v>162</v>
      </c>
      <c r="K749" s="62">
        <v>44742</v>
      </c>
      <c r="L749" t="s">
        <v>122</v>
      </c>
      <c r="M749" t="s">
        <v>1529</v>
      </c>
      <c r="N749" t="s">
        <v>1530</v>
      </c>
      <c r="O749">
        <v>0</v>
      </c>
      <c r="P749">
        <v>1</v>
      </c>
      <c r="Q749" s="27">
        <v>0</v>
      </c>
      <c r="R749" s="27">
        <v>0</v>
      </c>
      <c r="S749" s="27">
        <v>0</v>
      </c>
    </row>
    <row r="750" spans="1:19">
      <c r="A750" t="s">
        <v>73</v>
      </c>
      <c r="B750" t="s">
        <v>386</v>
      </c>
      <c r="C750" t="s">
        <v>387</v>
      </c>
      <c r="D750" t="s">
        <v>2029</v>
      </c>
      <c r="E750" t="s">
        <v>2030</v>
      </c>
      <c r="F750" t="s">
        <v>2592</v>
      </c>
      <c r="G750" t="s">
        <v>2593</v>
      </c>
      <c r="H750" t="s">
        <v>2033</v>
      </c>
      <c r="I750" t="s">
        <v>2455</v>
      </c>
      <c r="J750" t="s">
        <v>162</v>
      </c>
      <c r="K750" s="62">
        <v>44742</v>
      </c>
      <c r="L750" t="s">
        <v>122</v>
      </c>
      <c r="M750" t="s">
        <v>984</v>
      </c>
      <c r="N750" t="s">
        <v>985</v>
      </c>
      <c r="O750">
        <v>0</v>
      </c>
      <c r="P750">
        <v>1</v>
      </c>
      <c r="Q750" s="27">
        <v>0</v>
      </c>
      <c r="R750" s="27">
        <v>0</v>
      </c>
      <c r="S750" s="27">
        <v>0</v>
      </c>
    </row>
    <row r="751" spans="1:19">
      <c r="A751" t="s">
        <v>73</v>
      </c>
      <c r="B751" t="s">
        <v>386</v>
      </c>
      <c r="C751" t="s">
        <v>387</v>
      </c>
      <c r="D751" t="s">
        <v>2029</v>
      </c>
      <c r="E751" t="s">
        <v>2030</v>
      </c>
      <c r="F751" t="s">
        <v>2592</v>
      </c>
      <c r="G751" t="s">
        <v>2593</v>
      </c>
      <c r="H751" t="s">
        <v>2033</v>
      </c>
      <c r="I751" t="s">
        <v>2455</v>
      </c>
      <c r="J751" t="s">
        <v>162</v>
      </c>
      <c r="K751" s="62">
        <v>44742</v>
      </c>
      <c r="L751" t="s">
        <v>122</v>
      </c>
      <c r="M751" t="s">
        <v>1598</v>
      </c>
      <c r="N751" t="s">
        <v>1599</v>
      </c>
      <c r="O751">
        <v>1</v>
      </c>
      <c r="P751">
        <v>1</v>
      </c>
      <c r="Q751" s="27">
        <v>4.3600000000000003</v>
      </c>
      <c r="R751" s="27">
        <v>0</v>
      </c>
      <c r="S751" s="27">
        <v>4.3600000000000003</v>
      </c>
    </row>
    <row r="752" spans="1:19">
      <c r="A752" t="s">
        <v>73</v>
      </c>
      <c r="B752" t="s">
        <v>386</v>
      </c>
      <c r="C752" t="s">
        <v>387</v>
      </c>
      <c r="D752" t="s">
        <v>2029</v>
      </c>
      <c r="E752" t="s">
        <v>2030</v>
      </c>
      <c r="F752" t="s">
        <v>2592</v>
      </c>
      <c r="G752" t="s">
        <v>2593</v>
      </c>
      <c r="H752" t="s">
        <v>2033</v>
      </c>
      <c r="I752" t="s">
        <v>2455</v>
      </c>
      <c r="J752" t="s">
        <v>162</v>
      </c>
      <c r="K752" s="62">
        <v>44742</v>
      </c>
      <c r="L752" t="s">
        <v>122</v>
      </c>
      <c r="M752" t="s">
        <v>1565</v>
      </c>
      <c r="N752" t="s">
        <v>1566</v>
      </c>
      <c r="O752">
        <v>0</v>
      </c>
      <c r="P752">
        <v>1</v>
      </c>
      <c r="Q752" s="27">
        <v>0</v>
      </c>
      <c r="R752" s="27">
        <v>0</v>
      </c>
      <c r="S752" s="27">
        <v>0</v>
      </c>
    </row>
    <row r="753" spans="1:19">
      <c r="A753" t="s">
        <v>73</v>
      </c>
      <c r="B753" t="s">
        <v>386</v>
      </c>
      <c r="C753" t="s">
        <v>387</v>
      </c>
      <c r="D753" t="s">
        <v>2029</v>
      </c>
      <c r="E753" t="s">
        <v>2030</v>
      </c>
      <c r="F753" t="s">
        <v>2592</v>
      </c>
      <c r="G753" t="s">
        <v>2593</v>
      </c>
      <c r="H753" t="s">
        <v>2033</v>
      </c>
      <c r="I753" t="s">
        <v>2455</v>
      </c>
      <c r="J753" t="s">
        <v>162</v>
      </c>
      <c r="K753" s="62">
        <v>44742</v>
      </c>
      <c r="L753" t="s">
        <v>122</v>
      </c>
      <c r="M753" t="s">
        <v>1644</v>
      </c>
      <c r="N753" t="s">
        <v>1645</v>
      </c>
      <c r="O753">
        <v>0</v>
      </c>
      <c r="P753">
        <v>1</v>
      </c>
      <c r="Q753" s="27">
        <v>0</v>
      </c>
      <c r="R753" s="27">
        <v>0</v>
      </c>
      <c r="S753" s="27">
        <v>0</v>
      </c>
    </row>
    <row r="754" spans="1:19">
      <c r="A754" t="s">
        <v>73</v>
      </c>
      <c r="B754" t="s">
        <v>386</v>
      </c>
      <c r="C754" t="s">
        <v>387</v>
      </c>
      <c r="D754" t="s">
        <v>2029</v>
      </c>
      <c r="E754" t="s">
        <v>2030</v>
      </c>
      <c r="F754" t="s">
        <v>2592</v>
      </c>
      <c r="G754" t="s">
        <v>2593</v>
      </c>
      <c r="H754" t="s">
        <v>2033</v>
      </c>
      <c r="I754" t="s">
        <v>2455</v>
      </c>
      <c r="J754" t="s">
        <v>162</v>
      </c>
      <c r="K754" s="62">
        <v>44742</v>
      </c>
      <c r="L754" t="s">
        <v>122</v>
      </c>
      <c r="M754" t="s">
        <v>1650</v>
      </c>
      <c r="N754" t="s">
        <v>1651</v>
      </c>
      <c r="O754">
        <v>0</v>
      </c>
      <c r="P754">
        <v>1</v>
      </c>
      <c r="Q754" s="27">
        <v>0</v>
      </c>
      <c r="R754" s="27">
        <v>0</v>
      </c>
      <c r="S754" s="27">
        <v>0</v>
      </c>
    </row>
    <row r="755" spans="1:19">
      <c r="A755" t="s">
        <v>73</v>
      </c>
      <c r="B755" t="s">
        <v>386</v>
      </c>
      <c r="C755" t="s">
        <v>387</v>
      </c>
      <c r="D755" t="s">
        <v>2029</v>
      </c>
      <c r="E755" t="s">
        <v>2030</v>
      </c>
      <c r="F755" t="s">
        <v>2592</v>
      </c>
      <c r="G755" t="s">
        <v>2593</v>
      </c>
      <c r="H755" t="s">
        <v>2033</v>
      </c>
      <c r="I755" t="s">
        <v>2455</v>
      </c>
      <c r="J755" t="s">
        <v>162</v>
      </c>
      <c r="K755" s="62">
        <v>44742</v>
      </c>
      <c r="L755" t="s">
        <v>122</v>
      </c>
      <c r="M755" t="s">
        <v>1529</v>
      </c>
      <c r="N755" t="s">
        <v>1530</v>
      </c>
      <c r="O755">
        <v>1</v>
      </c>
      <c r="P755">
        <v>2</v>
      </c>
      <c r="Q755" s="27">
        <v>4.38</v>
      </c>
      <c r="R755" s="27">
        <v>0</v>
      </c>
      <c r="S755" s="27">
        <v>4.38</v>
      </c>
    </row>
    <row r="756" spans="1:19">
      <c r="A756" t="s">
        <v>73</v>
      </c>
      <c r="B756" t="s">
        <v>386</v>
      </c>
      <c r="C756" t="s">
        <v>387</v>
      </c>
      <c r="D756" t="s">
        <v>2029</v>
      </c>
      <c r="E756" t="s">
        <v>2030</v>
      </c>
      <c r="F756" t="s">
        <v>2592</v>
      </c>
      <c r="G756" t="s">
        <v>2593</v>
      </c>
      <c r="H756" t="s">
        <v>2033</v>
      </c>
      <c r="I756" t="s">
        <v>2455</v>
      </c>
      <c r="J756" t="s">
        <v>162</v>
      </c>
      <c r="K756" s="62">
        <v>44742</v>
      </c>
      <c r="L756" t="s">
        <v>122</v>
      </c>
      <c r="M756" t="s">
        <v>984</v>
      </c>
      <c r="N756" t="s">
        <v>985</v>
      </c>
      <c r="O756">
        <v>0</v>
      </c>
      <c r="P756">
        <v>1</v>
      </c>
      <c r="Q756" s="27">
        <v>0</v>
      </c>
      <c r="R756" s="27">
        <v>0</v>
      </c>
      <c r="S756" s="27">
        <v>0</v>
      </c>
    </row>
    <row r="757" spans="1:19">
      <c r="A757" t="s">
        <v>73</v>
      </c>
      <c r="B757" t="s">
        <v>386</v>
      </c>
      <c r="C757" t="s">
        <v>387</v>
      </c>
      <c r="D757" t="s">
        <v>2029</v>
      </c>
      <c r="E757" t="s">
        <v>2030</v>
      </c>
      <c r="F757" t="s">
        <v>2592</v>
      </c>
      <c r="G757" t="s">
        <v>2593</v>
      </c>
      <c r="H757" t="s">
        <v>2033</v>
      </c>
      <c r="I757" t="s">
        <v>2455</v>
      </c>
      <c r="J757" t="s">
        <v>162</v>
      </c>
      <c r="K757" s="62">
        <v>44742</v>
      </c>
      <c r="L757" t="s">
        <v>122</v>
      </c>
      <c r="M757" t="s">
        <v>1543</v>
      </c>
      <c r="N757" t="s">
        <v>1544</v>
      </c>
      <c r="O757">
        <v>0</v>
      </c>
      <c r="P757">
        <v>1</v>
      </c>
      <c r="Q757" s="27">
        <v>0</v>
      </c>
      <c r="R757" s="27">
        <v>0</v>
      </c>
      <c r="S757" s="27">
        <v>0</v>
      </c>
    </row>
    <row r="758" spans="1:19">
      <c r="A758" t="s">
        <v>73</v>
      </c>
      <c r="B758" t="s">
        <v>386</v>
      </c>
      <c r="C758" t="s">
        <v>387</v>
      </c>
      <c r="D758" t="s">
        <v>2029</v>
      </c>
      <c r="E758" t="s">
        <v>2030</v>
      </c>
      <c r="F758" t="s">
        <v>2592</v>
      </c>
      <c r="G758" t="s">
        <v>2593</v>
      </c>
      <c r="H758" t="s">
        <v>2033</v>
      </c>
      <c r="I758" t="s">
        <v>2455</v>
      </c>
      <c r="J758" t="s">
        <v>162</v>
      </c>
      <c r="K758" s="62">
        <v>44742</v>
      </c>
      <c r="L758" t="s">
        <v>122</v>
      </c>
      <c r="M758" t="s">
        <v>424</v>
      </c>
      <c r="N758" t="s">
        <v>425</v>
      </c>
      <c r="O758">
        <v>0</v>
      </c>
      <c r="P758">
        <v>1</v>
      </c>
      <c r="Q758" s="27">
        <v>0</v>
      </c>
      <c r="R758" s="27">
        <v>0</v>
      </c>
      <c r="S758" s="27">
        <v>0</v>
      </c>
    </row>
    <row r="759" spans="1:19">
      <c r="A759" t="s">
        <v>73</v>
      </c>
      <c r="B759" t="s">
        <v>386</v>
      </c>
      <c r="C759" t="s">
        <v>387</v>
      </c>
      <c r="D759" t="s">
        <v>2029</v>
      </c>
      <c r="E759" t="s">
        <v>2030</v>
      </c>
      <c r="F759" t="s">
        <v>2592</v>
      </c>
      <c r="G759" t="s">
        <v>2593</v>
      </c>
      <c r="H759" t="s">
        <v>2033</v>
      </c>
      <c r="I759" t="s">
        <v>2455</v>
      </c>
      <c r="J759" t="s">
        <v>162</v>
      </c>
      <c r="K759" s="62">
        <v>44742</v>
      </c>
      <c r="L759" t="s">
        <v>122</v>
      </c>
      <c r="M759" t="s">
        <v>1567</v>
      </c>
      <c r="N759" t="s">
        <v>1568</v>
      </c>
      <c r="O759">
        <v>0</v>
      </c>
      <c r="P759">
        <v>1</v>
      </c>
      <c r="Q759" s="27">
        <v>0</v>
      </c>
      <c r="R759" s="27">
        <v>0</v>
      </c>
      <c r="S759" s="27">
        <v>0</v>
      </c>
    </row>
    <row r="760" spans="1:19">
      <c r="A760" t="s">
        <v>73</v>
      </c>
      <c r="B760" t="s">
        <v>386</v>
      </c>
      <c r="C760" t="s">
        <v>387</v>
      </c>
      <c r="D760" t="s">
        <v>2029</v>
      </c>
      <c r="E760" t="s">
        <v>2030</v>
      </c>
      <c r="F760" t="s">
        <v>2592</v>
      </c>
      <c r="G760" t="s">
        <v>2593</v>
      </c>
      <c r="H760" t="s">
        <v>2033</v>
      </c>
      <c r="I760" t="s">
        <v>2455</v>
      </c>
      <c r="J760" t="s">
        <v>162</v>
      </c>
      <c r="K760" s="62">
        <v>44742</v>
      </c>
      <c r="L760" t="s">
        <v>122</v>
      </c>
      <c r="M760" t="s">
        <v>1529</v>
      </c>
      <c r="N760" t="s">
        <v>1530</v>
      </c>
      <c r="O760">
        <v>4</v>
      </c>
      <c r="P760">
        <v>4</v>
      </c>
      <c r="Q760" s="27">
        <v>17.52</v>
      </c>
      <c r="R760" s="27">
        <v>0</v>
      </c>
      <c r="S760" s="27">
        <v>17.52</v>
      </c>
    </row>
    <row r="761" spans="1:19">
      <c r="A761" t="s">
        <v>73</v>
      </c>
      <c r="B761" t="s">
        <v>386</v>
      </c>
      <c r="C761" t="s">
        <v>387</v>
      </c>
      <c r="D761" t="s">
        <v>2029</v>
      </c>
      <c r="E761" t="s">
        <v>2030</v>
      </c>
      <c r="F761" t="s">
        <v>2592</v>
      </c>
      <c r="G761" t="s">
        <v>2593</v>
      </c>
      <c r="H761" t="s">
        <v>2033</v>
      </c>
      <c r="I761" t="s">
        <v>2455</v>
      </c>
      <c r="J761" t="s">
        <v>162</v>
      </c>
      <c r="K761" s="62">
        <v>44742</v>
      </c>
      <c r="L761" t="s">
        <v>122</v>
      </c>
      <c r="M761" t="s">
        <v>984</v>
      </c>
      <c r="N761" t="s">
        <v>985</v>
      </c>
      <c r="O761">
        <v>3</v>
      </c>
      <c r="P761">
        <v>3</v>
      </c>
      <c r="Q761" s="27">
        <v>4.5600000000000005</v>
      </c>
      <c r="R761" s="27">
        <v>0</v>
      </c>
      <c r="S761" s="27">
        <v>4.5600000000000005</v>
      </c>
    </row>
    <row r="762" spans="1:19">
      <c r="A762" t="s">
        <v>73</v>
      </c>
      <c r="B762" t="s">
        <v>386</v>
      </c>
      <c r="C762" t="s">
        <v>387</v>
      </c>
      <c r="D762" t="s">
        <v>2029</v>
      </c>
      <c r="E762" t="s">
        <v>2030</v>
      </c>
      <c r="F762" t="s">
        <v>2592</v>
      </c>
      <c r="G762" t="s">
        <v>2593</v>
      </c>
      <c r="H762" t="s">
        <v>2033</v>
      </c>
      <c r="I762" t="s">
        <v>2455</v>
      </c>
      <c r="J762" t="s">
        <v>162</v>
      </c>
      <c r="K762" s="62">
        <v>44742</v>
      </c>
      <c r="L762" t="s">
        <v>122</v>
      </c>
      <c r="M762" t="s">
        <v>1598</v>
      </c>
      <c r="N762" t="s">
        <v>1599</v>
      </c>
      <c r="O762">
        <v>2</v>
      </c>
      <c r="P762">
        <v>2</v>
      </c>
      <c r="Q762" s="27">
        <v>8.7200000000000006</v>
      </c>
      <c r="R762" s="27">
        <v>0</v>
      </c>
      <c r="S762" s="27">
        <v>8.7200000000000006</v>
      </c>
    </row>
    <row r="763" spans="1:19">
      <c r="A763" t="s">
        <v>73</v>
      </c>
      <c r="B763" t="s">
        <v>386</v>
      </c>
      <c r="C763" t="s">
        <v>387</v>
      </c>
      <c r="D763" t="s">
        <v>2029</v>
      </c>
      <c r="E763" t="s">
        <v>2030</v>
      </c>
      <c r="F763" t="s">
        <v>2592</v>
      </c>
      <c r="G763" t="s">
        <v>2593</v>
      </c>
      <c r="H763" t="s">
        <v>2033</v>
      </c>
      <c r="I763" t="s">
        <v>2455</v>
      </c>
      <c r="J763" t="s">
        <v>162</v>
      </c>
      <c r="K763" s="62">
        <v>44742</v>
      </c>
      <c r="L763" t="s">
        <v>122</v>
      </c>
      <c r="M763" t="s">
        <v>1600</v>
      </c>
      <c r="N763" t="s">
        <v>1601</v>
      </c>
      <c r="O763">
        <v>3</v>
      </c>
      <c r="P763">
        <v>3</v>
      </c>
      <c r="Q763" s="27">
        <v>4.74</v>
      </c>
      <c r="R763" s="27">
        <v>0</v>
      </c>
      <c r="S763" s="27">
        <v>4.74</v>
      </c>
    </row>
    <row r="764" spans="1:19">
      <c r="A764" t="s">
        <v>73</v>
      </c>
      <c r="B764" t="s">
        <v>386</v>
      </c>
      <c r="C764" t="s">
        <v>387</v>
      </c>
      <c r="D764" t="s">
        <v>2029</v>
      </c>
      <c r="E764" t="s">
        <v>2030</v>
      </c>
      <c r="F764" t="s">
        <v>2592</v>
      </c>
      <c r="G764" t="s">
        <v>2593</v>
      </c>
      <c r="H764" t="s">
        <v>2033</v>
      </c>
      <c r="I764" t="s">
        <v>2455</v>
      </c>
      <c r="J764" t="s">
        <v>162</v>
      </c>
      <c r="K764" s="62">
        <v>44742</v>
      </c>
      <c r="L764" t="s">
        <v>122</v>
      </c>
      <c r="M764" t="s">
        <v>1580</v>
      </c>
      <c r="N764" t="s">
        <v>1581</v>
      </c>
      <c r="O764">
        <v>3</v>
      </c>
      <c r="P764">
        <v>3</v>
      </c>
      <c r="Q764" s="27">
        <v>5.91</v>
      </c>
      <c r="R764" s="27">
        <v>0</v>
      </c>
      <c r="S764" s="27">
        <v>5.91</v>
      </c>
    </row>
    <row r="765" spans="1:19">
      <c r="A765" t="s">
        <v>73</v>
      </c>
      <c r="B765" t="s">
        <v>386</v>
      </c>
      <c r="C765" t="s">
        <v>387</v>
      </c>
      <c r="D765" t="s">
        <v>2029</v>
      </c>
      <c r="E765" t="s">
        <v>2030</v>
      </c>
      <c r="F765" t="s">
        <v>2592</v>
      </c>
      <c r="G765" t="s">
        <v>2593</v>
      </c>
      <c r="H765" t="s">
        <v>2033</v>
      </c>
      <c r="I765" t="s">
        <v>2455</v>
      </c>
      <c r="J765" t="s">
        <v>162</v>
      </c>
      <c r="K765" s="62">
        <v>44742</v>
      </c>
      <c r="L765" t="s">
        <v>122</v>
      </c>
      <c r="M765" t="s">
        <v>1541</v>
      </c>
      <c r="N765" t="s">
        <v>1542</v>
      </c>
      <c r="O765">
        <v>4</v>
      </c>
      <c r="P765">
        <v>4</v>
      </c>
      <c r="Q765" s="27">
        <v>5.68</v>
      </c>
      <c r="R765" s="27">
        <v>0</v>
      </c>
      <c r="S765" s="27">
        <v>5.68</v>
      </c>
    </row>
    <row r="766" spans="1:19">
      <c r="A766" t="s">
        <v>73</v>
      </c>
      <c r="B766" t="s">
        <v>386</v>
      </c>
      <c r="C766" t="s">
        <v>387</v>
      </c>
      <c r="D766" t="s">
        <v>2029</v>
      </c>
      <c r="E766" t="s">
        <v>2030</v>
      </c>
      <c r="F766" t="s">
        <v>2592</v>
      </c>
      <c r="G766" t="s">
        <v>2593</v>
      </c>
      <c r="H766" t="s">
        <v>2033</v>
      </c>
      <c r="I766" t="s">
        <v>2455</v>
      </c>
      <c r="J766" t="s">
        <v>162</v>
      </c>
      <c r="K766" s="62">
        <v>44742</v>
      </c>
      <c r="L766" t="s">
        <v>122</v>
      </c>
      <c r="M766" t="s">
        <v>1543</v>
      </c>
      <c r="N766" t="s">
        <v>1544</v>
      </c>
      <c r="O766">
        <v>3</v>
      </c>
      <c r="P766">
        <v>3</v>
      </c>
      <c r="Q766" s="27">
        <v>3.9</v>
      </c>
      <c r="R766" s="27">
        <v>0</v>
      </c>
      <c r="S766" s="27">
        <v>3.9</v>
      </c>
    </row>
    <row r="767" spans="1:19">
      <c r="A767" t="s">
        <v>73</v>
      </c>
      <c r="B767" t="s">
        <v>386</v>
      </c>
      <c r="C767" t="s">
        <v>387</v>
      </c>
      <c r="D767" t="s">
        <v>2029</v>
      </c>
      <c r="E767" t="s">
        <v>2030</v>
      </c>
      <c r="F767" t="s">
        <v>2592</v>
      </c>
      <c r="G767" t="s">
        <v>2593</v>
      </c>
      <c r="H767" t="s">
        <v>2033</v>
      </c>
      <c r="I767" t="s">
        <v>2455</v>
      </c>
      <c r="J767" t="s">
        <v>162</v>
      </c>
      <c r="K767" s="62">
        <v>44742</v>
      </c>
      <c r="L767" t="s">
        <v>122</v>
      </c>
      <c r="M767" t="s">
        <v>1584</v>
      </c>
      <c r="N767" t="s">
        <v>1585</v>
      </c>
      <c r="O767">
        <v>1</v>
      </c>
      <c r="P767">
        <v>1</v>
      </c>
      <c r="Q767" s="27">
        <v>1.59</v>
      </c>
      <c r="R767" s="27">
        <v>0</v>
      </c>
      <c r="S767" s="27">
        <v>1.59</v>
      </c>
    </row>
    <row r="768" spans="1:19">
      <c r="A768" t="s">
        <v>73</v>
      </c>
      <c r="B768" t="s">
        <v>386</v>
      </c>
      <c r="C768" t="s">
        <v>387</v>
      </c>
      <c r="D768" t="s">
        <v>2029</v>
      </c>
      <c r="E768" t="s">
        <v>2030</v>
      </c>
      <c r="F768" t="s">
        <v>2592</v>
      </c>
      <c r="G768" t="s">
        <v>2593</v>
      </c>
      <c r="H768" t="s">
        <v>2033</v>
      </c>
      <c r="I768" t="s">
        <v>2455</v>
      </c>
      <c r="J768" t="s">
        <v>162</v>
      </c>
      <c r="K768" s="62">
        <v>44742</v>
      </c>
      <c r="L768" t="s">
        <v>122</v>
      </c>
      <c r="M768" t="s">
        <v>1628</v>
      </c>
      <c r="N768" t="s">
        <v>1629</v>
      </c>
      <c r="O768">
        <v>1</v>
      </c>
      <c r="P768">
        <v>1</v>
      </c>
      <c r="Q768" s="27">
        <v>1.32</v>
      </c>
      <c r="R768" s="27">
        <v>0</v>
      </c>
      <c r="S768" s="27">
        <v>1.32</v>
      </c>
    </row>
    <row r="769" spans="1:19">
      <c r="A769" t="s">
        <v>73</v>
      </c>
      <c r="B769" t="s">
        <v>386</v>
      </c>
      <c r="C769" t="s">
        <v>387</v>
      </c>
      <c r="D769" t="s">
        <v>2029</v>
      </c>
      <c r="E769" t="s">
        <v>2030</v>
      </c>
      <c r="F769" t="s">
        <v>2592</v>
      </c>
      <c r="G769" t="s">
        <v>2593</v>
      </c>
      <c r="H769" t="s">
        <v>2033</v>
      </c>
      <c r="I769" t="s">
        <v>2455</v>
      </c>
      <c r="J769" t="s">
        <v>162</v>
      </c>
      <c r="K769" s="62">
        <v>44742</v>
      </c>
      <c r="L769" t="s">
        <v>122</v>
      </c>
      <c r="M769" t="s">
        <v>424</v>
      </c>
      <c r="N769" t="s">
        <v>425</v>
      </c>
      <c r="O769">
        <v>1</v>
      </c>
      <c r="P769">
        <v>1</v>
      </c>
      <c r="Q769" s="27">
        <v>1.62</v>
      </c>
      <c r="R769" s="27">
        <v>0</v>
      </c>
      <c r="S769" s="27">
        <v>1.62</v>
      </c>
    </row>
    <row r="770" spans="1:19">
      <c r="A770" t="s">
        <v>73</v>
      </c>
      <c r="B770" t="s">
        <v>386</v>
      </c>
      <c r="C770" t="s">
        <v>387</v>
      </c>
      <c r="D770" t="s">
        <v>2029</v>
      </c>
      <c r="E770" t="s">
        <v>2030</v>
      </c>
      <c r="F770" t="s">
        <v>2592</v>
      </c>
      <c r="G770" t="s">
        <v>2593</v>
      </c>
      <c r="H770" t="s">
        <v>2033</v>
      </c>
      <c r="I770" t="s">
        <v>2455</v>
      </c>
      <c r="J770" t="s">
        <v>162</v>
      </c>
      <c r="K770" s="62">
        <v>44742</v>
      </c>
      <c r="L770" t="s">
        <v>122</v>
      </c>
      <c r="M770" t="s">
        <v>1810</v>
      </c>
      <c r="N770" t="s">
        <v>1811</v>
      </c>
      <c r="O770">
        <v>1</v>
      </c>
      <c r="P770">
        <v>1</v>
      </c>
      <c r="Q770" s="27">
        <v>5.7700000000000005</v>
      </c>
      <c r="R770" s="27">
        <v>0</v>
      </c>
      <c r="S770" s="27">
        <v>5.7700000000000005</v>
      </c>
    </row>
    <row r="771" spans="1:19">
      <c r="A771" t="s">
        <v>73</v>
      </c>
      <c r="B771" t="s">
        <v>386</v>
      </c>
      <c r="C771" t="s">
        <v>387</v>
      </c>
      <c r="D771" t="s">
        <v>2029</v>
      </c>
      <c r="E771" t="s">
        <v>2030</v>
      </c>
      <c r="F771" t="s">
        <v>2592</v>
      </c>
      <c r="G771" t="s">
        <v>2593</v>
      </c>
      <c r="H771" t="s">
        <v>2033</v>
      </c>
      <c r="I771" t="s">
        <v>2455</v>
      </c>
      <c r="J771" t="s">
        <v>162</v>
      </c>
      <c r="K771" s="62">
        <v>44742</v>
      </c>
      <c r="L771" t="s">
        <v>122</v>
      </c>
      <c r="M771" t="s">
        <v>1565</v>
      </c>
      <c r="N771" t="s">
        <v>1566</v>
      </c>
      <c r="O771">
        <v>1</v>
      </c>
      <c r="P771">
        <v>1</v>
      </c>
      <c r="Q771" s="27">
        <v>7.42</v>
      </c>
      <c r="R771" s="27">
        <v>0</v>
      </c>
      <c r="S771" s="27">
        <v>7.42</v>
      </c>
    </row>
    <row r="772" spans="1:19">
      <c r="A772" t="s">
        <v>73</v>
      </c>
      <c r="B772" t="s">
        <v>386</v>
      </c>
      <c r="C772" t="s">
        <v>387</v>
      </c>
      <c r="D772" t="s">
        <v>2029</v>
      </c>
      <c r="E772" t="s">
        <v>2030</v>
      </c>
      <c r="F772" t="s">
        <v>2592</v>
      </c>
      <c r="G772" t="s">
        <v>2593</v>
      </c>
      <c r="H772" t="s">
        <v>2033</v>
      </c>
      <c r="I772" t="s">
        <v>2455</v>
      </c>
      <c r="J772" t="s">
        <v>162</v>
      </c>
      <c r="K772" s="62">
        <v>44742</v>
      </c>
      <c r="L772" t="s">
        <v>122</v>
      </c>
      <c r="M772" t="s">
        <v>1567</v>
      </c>
      <c r="N772" t="s">
        <v>1568</v>
      </c>
      <c r="O772">
        <v>4</v>
      </c>
      <c r="P772">
        <v>4</v>
      </c>
      <c r="Q772" s="27">
        <v>10.64</v>
      </c>
      <c r="R772" s="27">
        <v>0</v>
      </c>
      <c r="S772" s="27">
        <v>10.64</v>
      </c>
    </row>
    <row r="773" spans="1:19">
      <c r="A773" t="s">
        <v>73</v>
      </c>
      <c r="B773" t="s">
        <v>386</v>
      </c>
      <c r="C773" t="s">
        <v>387</v>
      </c>
      <c r="D773" t="s">
        <v>2029</v>
      </c>
      <c r="E773" t="s">
        <v>2030</v>
      </c>
      <c r="F773" t="s">
        <v>2592</v>
      </c>
      <c r="G773" t="s">
        <v>2593</v>
      </c>
      <c r="H773" t="s">
        <v>2033</v>
      </c>
      <c r="I773" t="s">
        <v>2455</v>
      </c>
      <c r="J773" t="s">
        <v>162</v>
      </c>
      <c r="K773" s="62">
        <v>44742</v>
      </c>
      <c r="L773" t="s">
        <v>122</v>
      </c>
      <c r="M773" t="s">
        <v>1571</v>
      </c>
      <c r="N773" t="s">
        <v>1572</v>
      </c>
      <c r="O773">
        <v>2</v>
      </c>
      <c r="P773">
        <v>2</v>
      </c>
      <c r="Q773" s="27">
        <v>10.68</v>
      </c>
      <c r="R773" s="27">
        <v>0</v>
      </c>
      <c r="S773" s="27">
        <v>10.68</v>
      </c>
    </row>
    <row r="774" spans="1:19">
      <c r="A774" t="s">
        <v>73</v>
      </c>
      <c r="B774" t="s">
        <v>386</v>
      </c>
      <c r="C774" t="s">
        <v>387</v>
      </c>
      <c r="D774" t="s">
        <v>2029</v>
      </c>
      <c r="E774" t="s">
        <v>2030</v>
      </c>
      <c r="F774" t="s">
        <v>2592</v>
      </c>
      <c r="G774" t="s">
        <v>2593</v>
      </c>
      <c r="H774" t="s">
        <v>2033</v>
      </c>
      <c r="I774" t="s">
        <v>2455</v>
      </c>
      <c r="J774" t="s">
        <v>162</v>
      </c>
      <c r="K774" s="62">
        <v>44742</v>
      </c>
      <c r="L774" t="s">
        <v>122</v>
      </c>
      <c r="M774" t="s">
        <v>1573</v>
      </c>
      <c r="N774" t="s">
        <v>1574</v>
      </c>
      <c r="O774">
        <v>1</v>
      </c>
      <c r="P774">
        <v>1</v>
      </c>
      <c r="Q774" s="27">
        <v>4.99</v>
      </c>
      <c r="R774" s="27">
        <v>0</v>
      </c>
      <c r="S774" s="27">
        <v>4.99</v>
      </c>
    </row>
    <row r="775" spans="1:19">
      <c r="A775" t="s">
        <v>73</v>
      </c>
      <c r="B775" t="s">
        <v>386</v>
      </c>
      <c r="C775" t="s">
        <v>387</v>
      </c>
      <c r="D775" t="s">
        <v>2029</v>
      </c>
      <c r="E775" t="s">
        <v>2030</v>
      </c>
      <c r="F775" t="s">
        <v>2592</v>
      </c>
      <c r="G775" t="s">
        <v>2593</v>
      </c>
      <c r="H775" t="s">
        <v>2033</v>
      </c>
      <c r="I775" t="s">
        <v>2455</v>
      </c>
      <c r="J775" t="s">
        <v>162</v>
      </c>
      <c r="K775" s="62">
        <v>44742</v>
      </c>
      <c r="L775" t="s">
        <v>122</v>
      </c>
      <c r="M775" t="s">
        <v>1636</v>
      </c>
      <c r="N775" t="s">
        <v>1637</v>
      </c>
      <c r="O775">
        <v>1</v>
      </c>
      <c r="P775">
        <v>1</v>
      </c>
      <c r="Q775" s="27">
        <v>9.0400000000000009</v>
      </c>
      <c r="R775" s="27">
        <v>0</v>
      </c>
      <c r="S775" s="27">
        <v>9.0400000000000009</v>
      </c>
    </row>
    <row r="776" spans="1:19">
      <c r="A776" t="s">
        <v>73</v>
      </c>
      <c r="B776" t="s">
        <v>386</v>
      </c>
      <c r="C776" t="s">
        <v>387</v>
      </c>
      <c r="D776" t="s">
        <v>2029</v>
      </c>
      <c r="E776" t="s">
        <v>2030</v>
      </c>
      <c r="F776" t="s">
        <v>2592</v>
      </c>
      <c r="G776" t="s">
        <v>2593</v>
      </c>
      <c r="H776" t="s">
        <v>2033</v>
      </c>
      <c r="I776" t="s">
        <v>2455</v>
      </c>
      <c r="J776" t="s">
        <v>162</v>
      </c>
      <c r="K776" s="62">
        <v>44742</v>
      </c>
      <c r="L776" t="s">
        <v>122</v>
      </c>
      <c r="M776" t="s">
        <v>1788</v>
      </c>
      <c r="N776" t="s">
        <v>1789</v>
      </c>
      <c r="O776">
        <v>1</v>
      </c>
      <c r="P776">
        <v>1</v>
      </c>
      <c r="Q776" s="27">
        <v>12.06</v>
      </c>
      <c r="R776" s="27">
        <v>0</v>
      </c>
      <c r="S776" s="27">
        <v>12.06</v>
      </c>
    </row>
    <row r="777" spans="1:19">
      <c r="A777" t="s">
        <v>80</v>
      </c>
      <c r="B777" t="s">
        <v>721</v>
      </c>
      <c r="C777" t="s">
        <v>722</v>
      </c>
      <c r="D777" t="s">
        <v>2029</v>
      </c>
      <c r="E777" t="s">
        <v>2030</v>
      </c>
      <c r="F777" t="s">
        <v>2592</v>
      </c>
      <c r="G777" t="s">
        <v>2593</v>
      </c>
      <c r="H777" t="s">
        <v>2033</v>
      </c>
      <c r="I777" t="s">
        <v>2468</v>
      </c>
      <c r="J777" t="s">
        <v>162</v>
      </c>
      <c r="K777" s="62">
        <v>44742</v>
      </c>
      <c r="L777" t="s">
        <v>122</v>
      </c>
      <c r="M777" t="s">
        <v>1525</v>
      </c>
      <c r="N777" t="s">
        <v>1526</v>
      </c>
      <c r="O777">
        <v>3</v>
      </c>
      <c r="P777">
        <v>3</v>
      </c>
      <c r="Q777" s="27">
        <v>1.47</v>
      </c>
      <c r="R777" s="27">
        <v>0</v>
      </c>
      <c r="S777" s="27">
        <v>1.47</v>
      </c>
    </row>
    <row r="778" spans="1:19">
      <c r="A778" t="s">
        <v>80</v>
      </c>
      <c r="B778" t="s">
        <v>721</v>
      </c>
      <c r="C778" t="s">
        <v>722</v>
      </c>
      <c r="D778" t="s">
        <v>2029</v>
      </c>
      <c r="E778" t="s">
        <v>2030</v>
      </c>
      <c r="F778" t="s">
        <v>2592</v>
      </c>
      <c r="G778" t="s">
        <v>2593</v>
      </c>
      <c r="H778" t="s">
        <v>2033</v>
      </c>
      <c r="I778" t="s">
        <v>2468</v>
      </c>
      <c r="J778" t="s">
        <v>162</v>
      </c>
      <c r="K778" s="62">
        <v>44742</v>
      </c>
      <c r="L778" t="s">
        <v>122</v>
      </c>
      <c r="M778" t="s">
        <v>1529</v>
      </c>
      <c r="N778" t="s">
        <v>1530</v>
      </c>
      <c r="O778">
        <v>0</v>
      </c>
      <c r="P778">
        <v>3</v>
      </c>
      <c r="Q778" s="27">
        <v>0</v>
      </c>
      <c r="R778" s="27">
        <v>0</v>
      </c>
      <c r="S778" s="27">
        <v>0</v>
      </c>
    </row>
    <row r="779" spans="1:19">
      <c r="A779" t="s">
        <v>80</v>
      </c>
      <c r="B779" t="s">
        <v>721</v>
      </c>
      <c r="C779" t="s">
        <v>722</v>
      </c>
      <c r="D779" t="s">
        <v>2029</v>
      </c>
      <c r="E779" t="s">
        <v>2030</v>
      </c>
      <c r="F779" t="s">
        <v>2592</v>
      </c>
      <c r="G779" t="s">
        <v>2593</v>
      </c>
      <c r="H779" t="s">
        <v>2033</v>
      </c>
      <c r="I779" t="s">
        <v>2468</v>
      </c>
      <c r="J779" t="s">
        <v>162</v>
      </c>
      <c r="K779" s="62">
        <v>44742</v>
      </c>
      <c r="L779" t="s">
        <v>122</v>
      </c>
      <c r="M779" t="s">
        <v>1592</v>
      </c>
      <c r="N779" t="s">
        <v>1593</v>
      </c>
      <c r="O779">
        <v>0</v>
      </c>
      <c r="P779">
        <v>1</v>
      </c>
      <c r="Q779" s="27">
        <v>0</v>
      </c>
      <c r="R779" s="27">
        <v>0</v>
      </c>
      <c r="S779" s="27">
        <v>0</v>
      </c>
    </row>
    <row r="780" spans="1:19">
      <c r="A780" t="s">
        <v>80</v>
      </c>
      <c r="B780" t="s">
        <v>721</v>
      </c>
      <c r="C780" t="s">
        <v>722</v>
      </c>
      <c r="D780" t="s">
        <v>2029</v>
      </c>
      <c r="E780" t="s">
        <v>2030</v>
      </c>
      <c r="F780" t="s">
        <v>2592</v>
      </c>
      <c r="G780" t="s">
        <v>2593</v>
      </c>
      <c r="H780" t="s">
        <v>2033</v>
      </c>
      <c r="I780" t="s">
        <v>2468</v>
      </c>
      <c r="J780" t="s">
        <v>162</v>
      </c>
      <c r="K780" s="62">
        <v>44742</v>
      </c>
      <c r="L780" t="s">
        <v>122</v>
      </c>
      <c r="M780" t="s">
        <v>1594</v>
      </c>
      <c r="N780" t="s">
        <v>1595</v>
      </c>
      <c r="O780">
        <v>0</v>
      </c>
      <c r="P780">
        <v>1</v>
      </c>
      <c r="Q780" s="27">
        <v>0</v>
      </c>
      <c r="R780" s="27">
        <v>0</v>
      </c>
      <c r="S780" s="27">
        <v>0</v>
      </c>
    </row>
    <row r="781" spans="1:19">
      <c r="A781" t="s">
        <v>80</v>
      </c>
      <c r="B781" t="s">
        <v>721</v>
      </c>
      <c r="C781" t="s">
        <v>722</v>
      </c>
      <c r="D781" t="s">
        <v>2029</v>
      </c>
      <c r="E781" t="s">
        <v>2030</v>
      </c>
      <c r="F781" t="s">
        <v>2592</v>
      </c>
      <c r="G781" t="s">
        <v>2593</v>
      </c>
      <c r="H781" t="s">
        <v>2033</v>
      </c>
      <c r="I781" t="s">
        <v>2468</v>
      </c>
      <c r="J781" t="s">
        <v>162</v>
      </c>
      <c r="K781" s="62">
        <v>44742</v>
      </c>
      <c r="L781" t="s">
        <v>122</v>
      </c>
      <c r="M781" t="s">
        <v>1596</v>
      </c>
      <c r="N781" t="s">
        <v>1597</v>
      </c>
      <c r="O781">
        <v>0</v>
      </c>
      <c r="P781">
        <v>1</v>
      </c>
      <c r="Q781" s="27">
        <v>0</v>
      </c>
      <c r="R781" s="27">
        <v>0</v>
      </c>
      <c r="S781" s="27">
        <v>0</v>
      </c>
    </row>
    <row r="782" spans="1:19">
      <c r="A782" t="s">
        <v>80</v>
      </c>
      <c r="B782" t="s">
        <v>721</v>
      </c>
      <c r="C782" t="s">
        <v>722</v>
      </c>
      <c r="D782" t="s">
        <v>2029</v>
      </c>
      <c r="E782" t="s">
        <v>2030</v>
      </c>
      <c r="F782" t="s">
        <v>2592</v>
      </c>
      <c r="G782" t="s">
        <v>2593</v>
      </c>
      <c r="H782" t="s">
        <v>2033</v>
      </c>
      <c r="I782" t="s">
        <v>2468</v>
      </c>
      <c r="J782" t="s">
        <v>162</v>
      </c>
      <c r="K782" s="62">
        <v>44742</v>
      </c>
      <c r="L782" t="s">
        <v>122</v>
      </c>
      <c r="M782" t="s">
        <v>1533</v>
      </c>
      <c r="N782" t="s">
        <v>1534</v>
      </c>
      <c r="O782">
        <v>0</v>
      </c>
      <c r="P782">
        <v>1</v>
      </c>
      <c r="Q782" s="27">
        <v>0</v>
      </c>
      <c r="R782" s="27">
        <v>0</v>
      </c>
      <c r="S782" s="27">
        <v>0</v>
      </c>
    </row>
    <row r="783" spans="1:19">
      <c r="A783" t="s">
        <v>80</v>
      </c>
      <c r="B783" t="s">
        <v>721</v>
      </c>
      <c r="C783" t="s">
        <v>722</v>
      </c>
      <c r="D783" t="s">
        <v>2029</v>
      </c>
      <c r="E783" t="s">
        <v>2030</v>
      </c>
      <c r="F783" t="s">
        <v>2592</v>
      </c>
      <c r="G783" t="s">
        <v>2593</v>
      </c>
      <c r="H783" t="s">
        <v>2033</v>
      </c>
      <c r="I783" t="s">
        <v>2468</v>
      </c>
      <c r="J783" t="s">
        <v>162</v>
      </c>
      <c r="K783" s="62">
        <v>44742</v>
      </c>
      <c r="L783" t="s">
        <v>122</v>
      </c>
      <c r="M783" t="s">
        <v>1600</v>
      </c>
      <c r="N783" t="s">
        <v>1601</v>
      </c>
      <c r="O783">
        <v>0</v>
      </c>
      <c r="P783">
        <v>1</v>
      </c>
      <c r="Q783" s="27">
        <v>0</v>
      </c>
      <c r="R783" s="27">
        <v>0</v>
      </c>
      <c r="S783" s="27">
        <v>0</v>
      </c>
    </row>
    <row r="784" spans="1:19">
      <c r="A784" t="s">
        <v>80</v>
      </c>
      <c r="B784" t="s">
        <v>721</v>
      </c>
      <c r="C784" t="s">
        <v>722</v>
      </c>
      <c r="D784" t="s">
        <v>2029</v>
      </c>
      <c r="E784" t="s">
        <v>2030</v>
      </c>
      <c r="F784" t="s">
        <v>2592</v>
      </c>
      <c r="G784" t="s">
        <v>2593</v>
      </c>
      <c r="H784" t="s">
        <v>2033</v>
      </c>
      <c r="I784" t="s">
        <v>2468</v>
      </c>
      <c r="J784" t="s">
        <v>162</v>
      </c>
      <c r="K784" s="62">
        <v>44742</v>
      </c>
      <c r="L784" t="s">
        <v>122</v>
      </c>
      <c r="M784" t="s">
        <v>1580</v>
      </c>
      <c r="N784" t="s">
        <v>1581</v>
      </c>
      <c r="O784">
        <v>0</v>
      </c>
      <c r="P784">
        <v>2</v>
      </c>
      <c r="Q784" s="27">
        <v>0</v>
      </c>
      <c r="R784" s="27">
        <v>0</v>
      </c>
      <c r="S784" s="27">
        <v>0</v>
      </c>
    </row>
    <row r="785" spans="1:19">
      <c r="A785" t="s">
        <v>80</v>
      </c>
      <c r="B785" t="s">
        <v>721</v>
      </c>
      <c r="C785" t="s">
        <v>722</v>
      </c>
      <c r="D785" t="s">
        <v>2029</v>
      </c>
      <c r="E785" t="s">
        <v>2030</v>
      </c>
      <c r="F785" t="s">
        <v>2592</v>
      </c>
      <c r="G785" t="s">
        <v>2593</v>
      </c>
      <c r="H785" t="s">
        <v>2033</v>
      </c>
      <c r="I785" t="s">
        <v>2468</v>
      </c>
      <c r="J785" t="s">
        <v>162</v>
      </c>
      <c r="K785" s="62">
        <v>44742</v>
      </c>
      <c r="L785" t="s">
        <v>122</v>
      </c>
      <c r="M785" t="s">
        <v>1541</v>
      </c>
      <c r="N785" t="s">
        <v>1542</v>
      </c>
      <c r="O785">
        <v>0</v>
      </c>
      <c r="P785">
        <v>2</v>
      </c>
      <c r="Q785" s="27">
        <v>0</v>
      </c>
      <c r="R785" s="27">
        <v>0</v>
      </c>
      <c r="S785" s="27">
        <v>0</v>
      </c>
    </row>
    <row r="786" spans="1:19">
      <c r="A786" t="s">
        <v>80</v>
      </c>
      <c r="B786" t="s">
        <v>721</v>
      </c>
      <c r="C786" t="s">
        <v>722</v>
      </c>
      <c r="D786" t="s">
        <v>2029</v>
      </c>
      <c r="E786" t="s">
        <v>2030</v>
      </c>
      <c r="F786" t="s">
        <v>2592</v>
      </c>
      <c r="G786" t="s">
        <v>2593</v>
      </c>
      <c r="H786" t="s">
        <v>2033</v>
      </c>
      <c r="I786" t="s">
        <v>2468</v>
      </c>
      <c r="J786" t="s">
        <v>162</v>
      </c>
      <c r="K786" s="62">
        <v>44742</v>
      </c>
      <c r="L786" t="s">
        <v>122</v>
      </c>
      <c r="M786" t="s">
        <v>1582</v>
      </c>
      <c r="N786" t="s">
        <v>1583</v>
      </c>
      <c r="O786">
        <v>0</v>
      </c>
      <c r="P786">
        <v>1</v>
      </c>
      <c r="Q786" s="27">
        <v>0</v>
      </c>
      <c r="R786" s="27">
        <v>0</v>
      </c>
      <c r="S786" s="27">
        <v>0</v>
      </c>
    </row>
    <row r="787" spans="1:19">
      <c r="A787" t="s">
        <v>80</v>
      </c>
      <c r="B787" t="s">
        <v>721</v>
      </c>
      <c r="C787" t="s">
        <v>722</v>
      </c>
      <c r="D787" t="s">
        <v>2029</v>
      </c>
      <c r="E787" t="s">
        <v>2030</v>
      </c>
      <c r="F787" t="s">
        <v>2592</v>
      </c>
      <c r="G787" t="s">
        <v>2593</v>
      </c>
      <c r="H787" t="s">
        <v>2033</v>
      </c>
      <c r="I787" t="s">
        <v>2468</v>
      </c>
      <c r="J787" t="s">
        <v>162</v>
      </c>
      <c r="K787" s="62">
        <v>44742</v>
      </c>
      <c r="L787" t="s">
        <v>122</v>
      </c>
      <c r="M787" t="s">
        <v>1543</v>
      </c>
      <c r="N787" t="s">
        <v>1544</v>
      </c>
      <c r="O787">
        <v>0</v>
      </c>
      <c r="P787">
        <v>2</v>
      </c>
      <c r="Q787" s="27">
        <v>0</v>
      </c>
      <c r="R787" s="27">
        <v>0</v>
      </c>
      <c r="S787" s="27">
        <v>0</v>
      </c>
    </row>
    <row r="788" spans="1:19">
      <c r="A788" t="s">
        <v>80</v>
      </c>
      <c r="B788" t="s">
        <v>721</v>
      </c>
      <c r="C788" t="s">
        <v>722</v>
      </c>
      <c r="D788" t="s">
        <v>2029</v>
      </c>
      <c r="E788" t="s">
        <v>2030</v>
      </c>
      <c r="F788" t="s">
        <v>2592</v>
      </c>
      <c r="G788" t="s">
        <v>2593</v>
      </c>
      <c r="H788" t="s">
        <v>2033</v>
      </c>
      <c r="I788" t="s">
        <v>2468</v>
      </c>
      <c r="J788" t="s">
        <v>162</v>
      </c>
      <c r="K788" s="62">
        <v>44742</v>
      </c>
      <c r="L788" t="s">
        <v>122</v>
      </c>
      <c r="M788" t="s">
        <v>1622</v>
      </c>
      <c r="N788" t="s">
        <v>1623</v>
      </c>
      <c r="O788">
        <v>0</v>
      </c>
      <c r="P788">
        <v>1</v>
      </c>
      <c r="Q788" s="27">
        <v>0</v>
      </c>
      <c r="R788" s="27">
        <v>0</v>
      </c>
      <c r="S788" s="27">
        <v>0</v>
      </c>
    </row>
    <row r="789" spans="1:19">
      <c r="A789" t="s">
        <v>80</v>
      </c>
      <c r="B789" t="s">
        <v>721</v>
      </c>
      <c r="C789" t="s">
        <v>722</v>
      </c>
      <c r="D789" t="s">
        <v>2029</v>
      </c>
      <c r="E789" t="s">
        <v>2030</v>
      </c>
      <c r="F789" t="s">
        <v>2592</v>
      </c>
      <c r="G789" t="s">
        <v>2593</v>
      </c>
      <c r="H789" t="s">
        <v>2033</v>
      </c>
      <c r="I789" t="s">
        <v>2468</v>
      </c>
      <c r="J789" t="s">
        <v>162</v>
      </c>
      <c r="K789" s="62">
        <v>44742</v>
      </c>
      <c r="L789" t="s">
        <v>122</v>
      </c>
      <c r="M789" t="s">
        <v>1590</v>
      </c>
      <c r="N789" t="s">
        <v>1591</v>
      </c>
      <c r="O789">
        <v>0</v>
      </c>
      <c r="P789">
        <v>1</v>
      </c>
      <c r="Q789" s="27">
        <v>0</v>
      </c>
      <c r="R789" s="27">
        <v>0</v>
      </c>
      <c r="S789" s="27">
        <v>0</v>
      </c>
    </row>
    <row r="790" spans="1:19">
      <c r="A790" t="s">
        <v>80</v>
      </c>
      <c r="B790" t="s">
        <v>721</v>
      </c>
      <c r="C790" t="s">
        <v>722</v>
      </c>
      <c r="D790" t="s">
        <v>2029</v>
      </c>
      <c r="E790" t="s">
        <v>2030</v>
      </c>
      <c r="F790" t="s">
        <v>2592</v>
      </c>
      <c r="G790" t="s">
        <v>2593</v>
      </c>
      <c r="H790" t="s">
        <v>2033</v>
      </c>
      <c r="I790" t="s">
        <v>2468</v>
      </c>
      <c r="J790" t="s">
        <v>162</v>
      </c>
      <c r="K790" s="62">
        <v>44742</v>
      </c>
      <c r="L790" t="s">
        <v>122</v>
      </c>
      <c r="M790" t="s">
        <v>1584</v>
      </c>
      <c r="N790" t="s">
        <v>1585</v>
      </c>
      <c r="O790">
        <v>0</v>
      </c>
      <c r="P790">
        <v>1</v>
      </c>
      <c r="Q790" s="27">
        <v>0</v>
      </c>
      <c r="R790" s="27">
        <v>0</v>
      </c>
      <c r="S790" s="27">
        <v>0</v>
      </c>
    </row>
    <row r="791" spans="1:19">
      <c r="A791" t="s">
        <v>80</v>
      </c>
      <c r="B791" t="s">
        <v>721</v>
      </c>
      <c r="C791" t="s">
        <v>722</v>
      </c>
      <c r="D791" t="s">
        <v>2029</v>
      </c>
      <c r="E791" t="s">
        <v>2030</v>
      </c>
      <c r="F791" t="s">
        <v>2592</v>
      </c>
      <c r="G791" t="s">
        <v>2593</v>
      </c>
      <c r="H791" t="s">
        <v>2033</v>
      </c>
      <c r="I791" t="s">
        <v>2468</v>
      </c>
      <c r="J791" t="s">
        <v>162</v>
      </c>
      <c r="K791" s="62">
        <v>44742</v>
      </c>
      <c r="L791" t="s">
        <v>122</v>
      </c>
      <c r="M791" t="s">
        <v>1557</v>
      </c>
      <c r="N791" t="s">
        <v>1558</v>
      </c>
      <c r="O791">
        <v>0</v>
      </c>
      <c r="P791">
        <v>1</v>
      </c>
      <c r="Q791" s="27">
        <v>0</v>
      </c>
      <c r="R791" s="27">
        <v>0</v>
      </c>
      <c r="S791" s="27">
        <v>0</v>
      </c>
    </row>
    <row r="792" spans="1:19">
      <c r="A792" t="s">
        <v>80</v>
      </c>
      <c r="B792" t="s">
        <v>721</v>
      </c>
      <c r="C792" t="s">
        <v>722</v>
      </c>
      <c r="D792" t="s">
        <v>2029</v>
      </c>
      <c r="E792" t="s">
        <v>2030</v>
      </c>
      <c r="F792" t="s">
        <v>2592</v>
      </c>
      <c r="G792" t="s">
        <v>2593</v>
      </c>
      <c r="H792" t="s">
        <v>2033</v>
      </c>
      <c r="I792" t="s">
        <v>2468</v>
      </c>
      <c r="J792" t="s">
        <v>162</v>
      </c>
      <c r="K792" s="62">
        <v>44742</v>
      </c>
      <c r="L792" t="s">
        <v>122</v>
      </c>
      <c r="M792" t="s">
        <v>1559</v>
      </c>
      <c r="N792" t="s">
        <v>1560</v>
      </c>
      <c r="O792">
        <v>0</v>
      </c>
      <c r="P792">
        <v>1</v>
      </c>
      <c r="Q792" s="27">
        <v>0</v>
      </c>
      <c r="R792" s="27">
        <v>0</v>
      </c>
      <c r="S792" s="27">
        <v>0</v>
      </c>
    </row>
    <row r="793" spans="1:19">
      <c r="A793" t="s">
        <v>80</v>
      </c>
      <c r="B793" t="s">
        <v>721</v>
      </c>
      <c r="C793" t="s">
        <v>722</v>
      </c>
      <c r="D793" t="s">
        <v>2029</v>
      </c>
      <c r="E793" t="s">
        <v>2030</v>
      </c>
      <c r="F793" t="s">
        <v>2592</v>
      </c>
      <c r="G793" t="s">
        <v>2593</v>
      </c>
      <c r="H793" t="s">
        <v>2033</v>
      </c>
      <c r="I793" t="s">
        <v>2468</v>
      </c>
      <c r="J793" t="s">
        <v>162</v>
      </c>
      <c r="K793" s="62">
        <v>44742</v>
      </c>
      <c r="L793" t="s">
        <v>122</v>
      </c>
      <c r="M793" t="s">
        <v>424</v>
      </c>
      <c r="N793" t="s">
        <v>425</v>
      </c>
      <c r="O793">
        <v>0</v>
      </c>
      <c r="P793">
        <v>2</v>
      </c>
      <c r="Q793" s="27">
        <v>0</v>
      </c>
      <c r="R793" s="27">
        <v>0</v>
      </c>
      <c r="S793" s="27">
        <v>0</v>
      </c>
    </row>
    <row r="794" spans="1:19">
      <c r="A794" t="s">
        <v>80</v>
      </c>
      <c r="B794" t="s">
        <v>721</v>
      </c>
      <c r="C794" t="s">
        <v>722</v>
      </c>
      <c r="D794" t="s">
        <v>2029</v>
      </c>
      <c r="E794" t="s">
        <v>2030</v>
      </c>
      <c r="F794" t="s">
        <v>2592</v>
      </c>
      <c r="G794" t="s">
        <v>2593</v>
      </c>
      <c r="H794" t="s">
        <v>2033</v>
      </c>
      <c r="I794" t="s">
        <v>2468</v>
      </c>
      <c r="J794" t="s">
        <v>162</v>
      </c>
      <c r="K794" s="62">
        <v>44742</v>
      </c>
      <c r="L794" t="s">
        <v>122</v>
      </c>
      <c r="M794" t="s">
        <v>1565</v>
      </c>
      <c r="N794" t="s">
        <v>1566</v>
      </c>
      <c r="O794">
        <v>0</v>
      </c>
      <c r="P794">
        <v>2</v>
      </c>
      <c r="Q794" s="27">
        <v>0</v>
      </c>
      <c r="R794" s="27">
        <v>0</v>
      </c>
      <c r="S794" s="27">
        <v>0</v>
      </c>
    </row>
    <row r="795" spans="1:19">
      <c r="A795" t="s">
        <v>80</v>
      </c>
      <c r="B795" t="s">
        <v>721</v>
      </c>
      <c r="C795" t="s">
        <v>722</v>
      </c>
      <c r="D795" t="s">
        <v>2029</v>
      </c>
      <c r="E795" t="s">
        <v>2030</v>
      </c>
      <c r="F795" t="s">
        <v>2592</v>
      </c>
      <c r="G795" t="s">
        <v>2593</v>
      </c>
      <c r="H795" t="s">
        <v>2033</v>
      </c>
      <c r="I795" t="s">
        <v>2468</v>
      </c>
      <c r="J795" t="s">
        <v>162</v>
      </c>
      <c r="K795" s="62">
        <v>44742</v>
      </c>
      <c r="L795" t="s">
        <v>122</v>
      </c>
      <c r="M795" t="s">
        <v>1567</v>
      </c>
      <c r="N795" t="s">
        <v>1568</v>
      </c>
      <c r="O795">
        <v>0</v>
      </c>
      <c r="P795">
        <v>1</v>
      </c>
      <c r="Q795" s="27">
        <v>0</v>
      </c>
      <c r="R795" s="27">
        <v>0</v>
      </c>
      <c r="S795" s="27">
        <v>0</v>
      </c>
    </row>
    <row r="796" spans="1:19">
      <c r="A796" t="s">
        <v>80</v>
      </c>
      <c r="B796" t="s">
        <v>721</v>
      </c>
      <c r="C796" t="s">
        <v>722</v>
      </c>
      <c r="D796" t="s">
        <v>2029</v>
      </c>
      <c r="E796" t="s">
        <v>2030</v>
      </c>
      <c r="F796" t="s">
        <v>2592</v>
      </c>
      <c r="G796" t="s">
        <v>2593</v>
      </c>
      <c r="H796" t="s">
        <v>2033</v>
      </c>
      <c r="I796" t="s">
        <v>2468</v>
      </c>
      <c r="J796" t="s">
        <v>162</v>
      </c>
      <c r="K796" s="62">
        <v>44742</v>
      </c>
      <c r="L796" t="s">
        <v>122</v>
      </c>
      <c r="M796" t="s">
        <v>1575</v>
      </c>
      <c r="N796" t="s">
        <v>1576</v>
      </c>
      <c r="O796">
        <v>0</v>
      </c>
      <c r="P796">
        <v>1</v>
      </c>
      <c r="Q796" s="27">
        <v>0</v>
      </c>
      <c r="R796" s="27">
        <v>0</v>
      </c>
      <c r="S796" s="27">
        <v>0</v>
      </c>
    </row>
    <row r="797" spans="1:19">
      <c r="A797" t="s">
        <v>80</v>
      </c>
      <c r="B797" t="s">
        <v>721</v>
      </c>
      <c r="C797" t="s">
        <v>722</v>
      </c>
      <c r="D797" t="s">
        <v>2029</v>
      </c>
      <c r="E797" t="s">
        <v>2030</v>
      </c>
      <c r="F797" t="s">
        <v>2592</v>
      </c>
      <c r="G797" t="s">
        <v>2593</v>
      </c>
      <c r="H797" t="s">
        <v>2033</v>
      </c>
      <c r="I797" t="s">
        <v>2468</v>
      </c>
      <c r="J797" t="s">
        <v>162</v>
      </c>
      <c r="K797" s="62">
        <v>44742</v>
      </c>
      <c r="L797" t="s">
        <v>122</v>
      </c>
      <c r="M797" t="s">
        <v>1638</v>
      </c>
      <c r="N797" t="s">
        <v>1639</v>
      </c>
      <c r="O797">
        <v>0</v>
      </c>
      <c r="P797">
        <v>1</v>
      </c>
      <c r="Q797" s="27">
        <v>0</v>
      </c>
      <c r="R797" s="27">
        <v>0</v>
      </c>
      <c r="S797" s="27">
        <v>0</v>
      </c>
    </row>
    <row r="798" spans="1:19">
      <c r="A798" t="s">
        <v>80</v>
      </c>
      <c r="B798" t="s">
        <v>721</v>
      </c>
      <c r="C798" t="s">
        <v>722</v>
      </c>
      <c r="D798" t="s">
        <v>2029</v>
      </c>
      <c r="E798" t="s">
        <v>2030</v>
      </c>
      <c r="F798" t="s">
        <v>2592</v>
      </c>
      <c r="G798" t="s">
        <v>2593</v>
      </c>
      <c r="H798" t="s">
        <v>2033</v>
      </c>
      <c r="I798" t="s">
        <v>2468</v>
      </c>
      <c r="J798" t="s">
        <v>162</v>
      </c>
      <c r="K798" s="62">
        <v>44742</v>
      </c>
      <c r="L798" t="s">
        <v>122</v>
      </c>
      <c r="M798" t="s">
        <v>1525</v>
      </c>
      <c r="N798" t="s">
        <v>1526</v>
      </c>
      <c r="O798">
        <v>7</v>
      </c>
      <c r="P798">
        <v>4</v>
      </c>
      <c r="Q798" s="27">
        <v>3.43</v>
      </c>
      <c r="R798" s="27">
        <v>0</v>
      </c>
      <c r="S798" s="27">
        <v>3.43</v>
      </c>
    </row>
    <row r="799" spans="1:19">
      <c r="A799" t="s">
        <v>80</v>
      </c>
      <c r="B799" t="s">
        <v>721</v>
      </c>
      <c r="C799" t="s">
        <v>722</v>
      </c>
      <c r="D799" t="s">
        <v>2029</v>
      </c>
      <c r="E799" t="s">
        <v>2030</v>
      </c>
      <c r="F799" t="s">
        <v>2592</v>
      </c>
      <c r="G799" t="s">
        <v>2593</v>
      </c>
      <c r="H799" t="s">
        <v>2033</v>
      </c>
      <c r="I799" t="s">
        <v>2468</v>
      </c>
      <c r="J799" t="s">
        <v>162</v>
      </c>
      <c r="K799" s="62">
        <v>44742</v>
      </c>
      <c r="L799" t="s">
        <v>122</v>
      </c>
      <c r="M799" t="s">
        <v>1529</v>
      </c>
      <c r="N799" t="s">
        <v>1530</v>
      </c>
      <c r="O799">
        <v>0</v>
      </c>
      <c r="P799">
        <v>2</v>
      </c>
      <c r="Q799" s="27">
        <v>0</v>
      </c>
      <c r="R799" s="27">
        <v>0</v>
      </c>
      <c r="S799" s="27">
        <v>0</v>
      </c>
    </row>
    <row r="800" spans="1:19">
      <c r="A800" t="s">
        <v>80</v>
      </c>
      <c r="B800" t="s">
        <v>721</v>
      </c>
      <c r="C800" t="s">
        <v>722</v>
      </c>
      <c r="D800" t="s">
        <v>2029</v>
      </c>
      <c r="E800" t="s">
        <v>2030</v>
      </c>
      <c r="F800" t="s">
        <v>2592</v>
      </c>
      <c r="G800" t="s">
        <v>2593</v>
      </c>
      <c r="H800" t="s">
        <v>2033</v>
      </c>
      <c r="I800" t="s">
        <v>2468</v>
      </c>
      <c r="J800" t="s">
        <v>162</v>
      </c>
      <c r="K800" s="62">
        <v>44742</v>
      </c>
      <c r="L800" t="s">
        <v>122</v>
      </c>
      <c r="M800" t="s">
        <v>1592</v>
      </c>
      <c r="N800" t="s">
        <v>1593</v>
      </c>
      <c r="O800">
        <v>0</v>
      </c>
      <c r="P800">
        <v>1</v>
      </c>
      <c r="Q800" s="27">
        <v>0</v>
      </c>
      <c r="R800" s="27">
        <v>0</v>
      </c>
      <c r="S800" s="27">
        <v>0</v>
      </c>
    </row>
    <row r="801" spans="1:19">
      <c r="A801" t="s">
        <v>80</v>
      </c>
      <c r="B801" t="s">
        <v>721</v>
      </c>
      <c r="C801" t="s">
        <v>722</v>
      </c>
      <c r="D801" t="s">
        <v>2029</v>
      </c>
      <c r="E801" t="s">
        <v>2030</v>
      </c>
      <c r="F801" t="s">
        <v>2592</v>
      </c>
      <c r="G801" t="s">
        <v>2593</v>
      </c>
      <c r="H801" t="s">
        <v>2033</v>
      </c>
      <c r="I801" t="s">
        <v>2468</v>
      </c>
      <c r="J801" t="s">
        <v>162</v>
      </c>
      <c r="K801" s="62">
        <v>44742</v>
      </c>
      <c r="L801" t="s">
        <v>122</v>
      </c>
      <c r="M801" t="s">
        <v>1594</v>
      </c>
      <c r="N801" t="s">
        <v>1595</v>
      </c>
      <c r="O801">
        <v>0</v>
      </c>
      <c r="P801">
        <v>1</v>
      </c>
      <c r="Q801" s="27">
        <v>0</v>
      </c>
      <c r="R801" s="27">
        <v>0</v>
      </c>
      <c r="S801" s="27">
        <v>0</v>
      </c>
    </row>
    <row r="802" spans="1:19">
      <c r="A802" t="s">
        <v>80</v>
      </c>
      <c r="B802" t="s">
        <v>721</v>
      </c>
      <c r="C802" t="s">
        <v>722</v>
      </c>
      <c r="D802" t="s">
        <v>2029</v>
      </c>
      <c r="E802" t="s">
        <v>2030</v>
      </c>
      <c r="F802" t="s">
        <v>2592</v>
      </c>
      <c r="G802" t="s">
        <v>2593</v>
      </c>
      <c r="H802" t="s">
        <v>2033</v>
      </c>
      <c r="I802" t="s">
        <v>2468</v>
      </c>
      <c r="J802" t="s">
        <v>162</v>
      </c>
      <c r="K802" s="62">
        <v>44742</v>
      </c>
      <c r="L802" t="s">
        <v>122</v>
      </c>
      <c r="M802" t="s">
        <v>2628</v>
      </c>
      <c r="N802" t="s">
        <v>2629</v>
      </c>
      <c r="O802">
        <v>0</v>
      </c>
      <c r="P802">
        <v>1</v>
      </c>
      <c r="Q802" s="27">
        <v>0</v>
      </c>
      <c r="R802" s="27">
        <v>0</v>
      </c>
      <c r="S802" s="27">
        <v>0</v>
      </c>
    </row>
    <row r="803" spans="1:19">
      <c r="A803" t="s">
        <v>80</v>
      </c>
      <c r="B803" t="s">
        <v>721</v>
      </c>
      <c r="C803" t="s">
        <v>722</v>
      </c>
      <c r="D803" t="s">
        <v>2029</v>
      </c>
      <c r="E803" t="s">
        <v>2030</v>
      </c>
      <c r="F803" t="s">
        <v>2592</v>
      </c>
      <c r="G803" t="s">
        <v>2593</v>
      </c>
      <c r="H803" t="s">
        <v>2033</v>
      </c>
      <c r="I803" t="s">
        <v>2468</v>
      </c>
      <c r="J803" t="s">
        <v>162</v>
      </c>
      <c r="K803" s="62">
        <v>44742</v>
      </c>
      <c r="L803" t="s">
        <v>122</v>
      </c>
      <c r="M803" t="s">
        <v>2630</v>
      </c>
      <c r="N803" t="s">
        <v>2631</v>
      </c>
      <c r="O803">
        <v>0</v>
      </c>
      <c r="P803">
        <v>1</v>
      </c>
      <c r="Q803" s="27">
        <v>0</v>
      </c>
      <c r="R803" s="27">
        <v>0</v>
      </c>
      <c r="S803" s="27">
        <v>0</v>
      </c>
    </row>
    <row r="804" spans="1:19">
      <c r="A804" t="s">
        <v>80</v>
      </c>
      <c r="B804" t="s">
        <v>721</v>
      </c>
      <c r="C804" t="s">
        <v>722</v>
      </c>
      <c r="D804" t="s">
        <v>2029</v>
      </c>
      <c r="E804" t="s">
        <v>2030</v>
      </c>
      <c r="F804" t="s">
        <v>2592</v>
      </c>
      <c r="G804" t="s">
        <v>2593</v>
      </c>
      <c r="H804" t="s">
        <v>2033</v>
      </c>
      <c r="I804" t="s">
        <v>2468</v>
      </c>
      <c r="J804" t="s">
        <v>162</v>
      </c>
      <c r="K804" s="62">
        <v>44742</v>
      </c>
      <c r="L804" t="s">
        <v>122</v>
      </c>
      <c r="M804" t="s">
        <v>810</v>
      </c>
      <c r="N804" t="s">
        <v>811</v>
      </c>
      <c r="O804">
        <v>0</v>
      </c>
      <c r="P804">
        <v>1</v>
      </c>
      <c r="Q804" s="27">
        <v>0</v>
      </c>
      <c r="R804" s="27">
        <v>0</v>
      </c>
      <c r="S804" s="27">
        <v>0</v>
      </c>
    </row>
    <row r="805" spans="1:19">
      <c r="A805" t="s">
        <v>80</v>
      </c>
      <c r="B805" t="s">
        <v>721</v>
      </c>
      <c r="C805" t="s">
        <v>722</v>
      </c>
      <c r="D805" t="s">
        <v>2029</v>
      </c>
      <c r="E805" t="s">
        <v>2030</v>
      </c>
      <c r="F805" t="s">
        <v>2592</v>
      </c>
      <c r="G805" t="s">
        <v>2593</v>
      </c>
      <c r="H805" t="s">
        <v>2033</v>
      </c>
      <c r="I805" t="s">
        <v>2468</v>
      </c>
      <c r="J805" t="s">
        <v>162</v>
      </c>
      <c r="K805" s="62">
        <v>44742</v>
      </c>
      <c r="L805" t="s">
        <v>122</v>
      </c>
      <c r="M805" t="s">
        <v>1600</v>
      </c>
      <c r="N805" t="s">
        <v>1601</v>
      </c>
      <c r="O805">
        <v>0</v>
      </c>
      <c r="P805">
        <v>1</v>
      </c>
      <c r="Q805" s="27">
        <v>0</v>
      </c>
      <c r="R805" s="27">
        <v>0</v>
      </c>
      <c r="S805" s="27">
        <v>0</v>
      </c>
    </row>
    <row r="806" spans="1:19">
      <c r="A806" t="s">
        <v>80</v>
      </c>
      <c r="B806" t="s">
        <v>721</v>
      </c>
      <c r="C806" t="s">
        <v>722</v>
      </c>
      <c r="D806" t="s">
        <v>2029</v>
      </c>
      <c r="E806" t="s">
        <v>2030</v>
      </c>
      <c r="F806" t="s">
        <v>2592</v>
      </c>
      <c r="G806" t="s">
        <v>2593</v>
      </c>
      <c r="H806" t="s">
        <v>2033</v>
      </c>
      <c r="I806" t="s">
        <v>2468</v>
      </c>
      <c r="J806" t="s">
        <v>162</v>
      </c>
      <c r="K806" s="62">
        <v>44742</v>
      </c>
      <c r="L806" t="s">
        <v>122</v>
      </c>
      <c r="M806" t="s">
        <v>1580</v>
      </c>
      <c r="N806" t="s">
        <v>1581</v>
      </c>
      <c r="O806">
        <v>0</v>
      </c>
      <c r="P806">
        <v>1</v>
      </c>
      <c r="Q806" s="27">
        <v>0</v>
      </c>
      <c r="R806" s="27">
        <v>0</v>
      </c>
      <c r="S806" s="27">
        <v>0</v>
      </c>
    </row>
    <row r="807" spans="1:19">
      <c r="A807" t="s">
        <v>80</v>
      </c>
      <c r="B807" t="s">
        <v>721</v>
      </c>
      <c r="C807" t="s">
        <v>722</v>
      </c>
      <c r="D807" t="s">
        <v>2029</v>
      </c>
      <c r="E807" t="s">
        <v>2030</v>
      </c>
      <c r="F807" t="s">
        <v>2592</v>
      </c>
      <c r="G807" t="s">
        <v>2593</v>
      </c>
      <c r="H807" t="s">
        <v>2033</v>
      </c>
      <c r="I807" t="s">
        <v>2468</v>
      </c>
      <c r="J807" t="s">
        <v>162</v>
      </c>
      <c r="K807" s="62">
        <v>44742</v>
      </c>
      <c r="L807" t="s">
        <v>122</v>
      </c>
      <c r="M807" t="s">
        <v>1539</v>
      </c>
      <c r="N807" t="s">
        <v>1540</v>
      </c>
      <c r="O807">
        <v>0</v>
      </c>
      <c r="P807">
        <v>1</v>
      </c>
      <c r="Q807" s="27">
        <v>0</v>
      </c>
      <c r="R807" s="27">
        <v>0</v>
      </c>
      <c r="S807" s="27">
        <v>0</v>
      </c>
    </row>
    <row r="808" spans="1:19">
      <c r="A808" t="s">
        <v>80</v>
      </c>
      <c r="B808" t="s">
        <v>721</v>
      </c>
      <c r="C808" t="s">
        <v>722</v>
      </c>
      <c r="D808" t="s">
        <v>2029</v>
      </c>
      <c r="E808" t="s">
        <v>2030</v>
      </c>
      <c r="F808" t="s">
        <v>2592</v>
      </c>
      <c r="G808" t="s">
        <v>2593</v>
      </c>
      <c r="H808" t="s">
        <v>2033</v>
      </c>
      <c r="I808" t="s">
        <v>2468</v>
      </c>
      <c r="J808" t="s">
        <v>162</v>
      </c>
      <c r="K808" s="62">
        <v>44742</v>
      </c>
      <c r="L808" t="s">
        <v>122</v>
      </c>
      <c r="M808" t="s">
        <v>1541</v>
      </c>
      <c r="N808" t="s">
        <v>1542</v>
      </c>
      <c r="O808">
        <v>0</v>
      </c>
      <c r="P808">
        <v>1</v>
      </c>
      <c r="Q808" s="27">
        <v>0</v>
      </c>
      <c r="R808" s="27">
        <v>0</v>
      </c>
      <c r="S808" s="27">
        <v>0</v>
      </c>
    </row>
    <row r="809" spans="1:19">
      <c r="A809" t="s">
        <v>80</v>
      </c>
      <c r="B809" t="s">
        <v>721</v>
      </c>
      <c r="C809" t="s">
        <v>722</v>
      </c>
      <c r="D809" t="s">
        <v>2029</v>
      </c>
      <c r="E809" t="s">
        <v>2030</v>
      </c>
      <c r="F809" t="s">
        <v>2592</v>
      </c>
      <c r="G809" t="s">
        <v>2593</v>
      </c>
      <c r="H809" t="s">
        <v>2033</v>
      </c>
      <c r="I809" t="s">
        <v>2468</v>
      </c>
      <c r="J809" t="s">
        <v>162</v>
      </c>
      <c r="K809" s="62">
        <v>44742</v>
      </c>
      <c r="L809" t="s">
        <v>122</v>
      </c>
      <c r="M809" t="s">
        <v>1543</v>
      </c>
      <c r="N809" t="s">
        <v>1544</v>
      </c>
      <c r="O809">
        <v>0</v>
      </c>
      <c r="P809">
        <v>1</v>
      </c>
      <c r="Q809" s="27">
        <v>0</v>
      </c>
      <c r="R809" s="27">
        <v>0</v>
      </c>
      <c r="S809" s="27">
        <v>0</v>
      </c>
    </row>
    <row r="810" spans="1:19">
      <c r="A810" t="s">
        <v>80</v>
      </c>
      <c r="B810" t="s">
        <v>721</v>
      </c>
      <c r="C810" t="s">
        <v>722</v>
      </c>
      <c r="D810" t="s">
        <v>2029</v>
      </c>
      <c r="E810" t="s">
        <v>2030</v>
      </c>
      <c r="F810" t="s">
        <v>2592</v>
      </c>
      <c r="G810" t="s">
        <v>2593</v>
      </c>
      <c r="H810" t="s">
        <v>2033</v>
      </c>
      <c r="I810" t="s">
        <v>2468</v>
      </c>
      <c r="J810" t="s">
        <v>162</v>
      </c>
      <c r="K810" s="62">
        <v>44742</v>
      </c>
      <c r="L810" t="s">
        <v>122</v>
      </c>
      <c r="M810" t="s">
        <v>1545</v>
      </c>
      <c r="N810" t="s">
        <v>1546</v>
      </c>
      <c r="O810">
        <v>0</v>
      </c>
      <c r="P810">
        <v>1</v>
      </c>
      <c r="Q810" s="27">
        <v>0</v>
      </c>
      <c r="R810" s="27">
        <v>0</v>
      </c>
      <c r="S810" s="27">
        <v>0</v>
      </c>
    </row>
    <row r="811" spans="1:19">
      <c r="A811" t="s">
        <v>80</v>
      </c>
      <c r="B811" t="s">
        <v>721</v>
      </c>
      <c r="C811" t="s">
        <v>722</v>
      </c>
      <c r="D811" t="s">
        <v>2029</v>
      </c>
      <c r="E811" t="s">
        <v>2030</v>
      </c>
      <c r="F811" t="s">
        <v>2592</v>
      </c>
      <c r="G811" t="s">
        <v>2593</v>
      </c>
      <c r="H811" t="s">
        <v>2033</v>
      </c>
      <c r="I811" t="s">
        <v>2468</v>
      </c>
      <c r="J811" t="s">
        <v>162</v>
      </c>
      <c r="K811" s="62">
        <v>44742</v>
      </c>
      <c r="L811" t="s">
        <v>122</v>
      </c>
      <c r="M811" t="s">
        <v>1590</v>
      </c>
      <c r="N811" t="s">
        <v>1591</v>
      </c>
      <c r="O811">
        <v>0</v>
      </c>
      <c r="P811">
        <v>1</v>
      </c>
      <c r="Q811" s="27">
        <v>0</v>
      </c>
      <c r="R811" s="27">
        <v>0</v>
      </c>
      <c r="S811" s="27">
        <v>0</v>
      </c>
    </row>
    <row r="812" spans="1:19">
      <c r="A812" t="s">
        <v>80</v>
      </c>
      <c r="B812" t="s">
        <v>721</v>
      </c>
      <c r="C812" t="s">
        <v>722</v>
      </c>
      <c r="D812" t="s">
        <v>2029</v>
      </c>
      <c r="E812" t="s">
        <v>2030</v>
      </c>
      <c r="F812" t="s">
        <v>2592</v>
      </c>
      <c r="G812" t="s">
        <v>2593</v>
      </c>
      <c r="H812" t="s">
        <v>2033</v>
      </c>
      <c r="I812" t="s">
        <v>2468</v>
      </c>
      <c r="J812" t="s">
        <v>162</v>
      </c>
      <c r="K812" s="62">
        <v>44742</v>
      </c>
      <c r="L812" t="s">
        <v>122</v>
      </c>
      <c r="M812" t="s">
        <v>1584</v>
      </c>
      <c r="N812" t="s">
        <v>1585</v>
      </c>
      <c r="O812">
        <v>0</v>
      </c>
      <c r="P812">
        <v>1</v>
      </c>
      <c r="Q812" s="27">
        <v>0</v>
      </c>
      <c r="R812" s="27">
        <v>0</v>
      </c>
      <c r="S812" s="27">
        <v>0</v>
      </c>
    </row>
    <row r="813" spans="1:19">
      <c r="A813" t="s">
        <v>80</v>
      </c>
      <c r="B813" t="s">
        <v>721</v>
      </c>
      <c r="C813" t="s">
        <v>722</v>
      </c>
      <c r="D813" t="s">
        <v>2029</v>
      </c>
      <c r="E813" t="s">
        <v>2030</v>
      </c>
      <c r="F813" t="s">
        <v>2592</v>
      </c>
      <c r="G813" t="s">
        <v>2593</v>
      </c>
      <c r="H813" t="s">
        <v>2033</v>
      </c>
      <c r="I813" t="s">
        <v>2468</v>
      </c>
      <c r="J813" t="s">
        <v>162</v>
      </c>
      <c r="K813" s="62">
        <v>44742</v>
      </c>
      <c r="L813" t="s">
        <v>122</v>
      </c>
      <c r="M813" t="s">
        <v>1561</v>
      </c>
      <c r="N813" t="s">
        <v>1562</v>
      </c>
      <c r="O813">
        <v>0</v>
      </c>
      <c r="P813">
        <v>1</v>
      </c>
      <c r="Q813" s="27">
        <v>0</v>
      </c>
      <c r="R813" s="27">
        <v>0</v>
      </c>
      <c r="S813" s="27">
        <v>0</v>
      </c>
    </row>
    <row r="814" spans="1:19">
      <c r="A814" t="s">
        <v>80</v>
      </c>
      <c r="B814" t="s">
        <v>721</v>
      </c>
      <c r="C814" t="s">
        <v>722</v>
      </c>
      <c r="D814" t="s">
        <v>2029</v>
      </c>
      <c r="E814" t="s">
        <v>2030</v>
      </c>
      <c r="F814" t="s">
        <v>2592</v>
      </c>
      <c r="G814" t="s">
        <v>2593</v>
      </c>
      <c r="H814" t="s">
        <v>2033</v>
      </c>
      <c r="I814" t="s">
        <v>2468</v>
      </c>
      <c r="J814" t="s">
        <v>162</v>
      </c>
      <c r="K814" s="62">
        <v>44742</v>
      </c>
      <c r="L814" t="s">
        <v>122</v>
      </c>
      <c r="M814" t="s">
        <v>1766</v>
      </c>
      <c r="N814" t="s">
        <v>1767</v>
      </c>
      <c r="O814">
        <v>0</v>
      </c>
      <c r="P814">
        <v>1</v>
      </c>
      <c r="Q814" s="27">
        <v>0</v>
      </c>
      <c r="R814" s="27">
        <v>0</v>
      </c>
      <c r="S814" s="27">
        <v>0</v>
      </c>
    </row>
    <row r="815" spans="1:19">
      <c r="A815" t="s">
        <v>80</v>
      </c>
      <c r="B815" t="s">
        <v>721</v>
      </c>
      <c r="C815" t="s">
        <v>722</v>
      </c>
      <c r="D815" t="s">
        <v>2029</v>
      </c>
      <c r="E815" t="s">
        <v>2030</v>
      </c>
      <c r="F815" t="s">
        <v>2592</v>
      </c>
      <c r="G815" t="s">
        <v>2593</v>
      </c>
      <c r="H815" t="s">
        <v>2033</v>
      </c>
      <c r="I815" t="s">
        <v>2468</v>
      </c>
      <c r="J815" t="s">
        <v>162</v>
      </c>
      <c r="K815" s="62">
        <v>44742</v>
      </c>
      <c r="L815" t="s">
        <v>122</v>
      </c>
      <c r="M815" t="s">
        <v>424</v>
      </c>
      <c r="N815" t="s">
        <v>425</v>
      </c>
      <c r="O815">
        <v>0</v>
      </c>
      <c r="P815">
        <v>1</v>
      </c>
      <c r="Q815" s="27">
        <v>0</v>
      </c>
      <c r="R815" s="27">
        <v>0</v>
      </c>
      <c r="S815" s="27">
        <v>0</v>
      </c>
    </row>
    <row r="816" spans="1:19">
      <c r="A816" t="s">
        <v>80</v>
      </c>
      <c r="B816" t="s">
        <v>721</v>
      </c>
      <c r="C816" t="s">
        <v>722</v>
      </c>
      <c r="D816" t="s">
        <v>2029</v>
      </c>
      <c r="E816" t="s">
        <v>2030</v>
      </c>
      <c r="F816" t="s">
        <v>2592</v>
      </c>
      <c r="G816" t="s">
        <v>2593</v>
      </c>
      <c r="H816" t="s">
        <v>2033</v>
      </c>
      <c r="I816" t="s">
        <v>2468</v>
      </c>
      <c r="J816" t="s">
        <v>162</v>
      </c>
      <c r="K816" s="62">
        <v>44742</v>
      </c>
      <c r="L816" t="s">
        <v>122</v>
      </c>
      <c r="M816" t="s">
        <v>1565</v>
      </c>
      <c r="N816" t="s">
        <v>1566</v>
      </c>
      <c r="O816">
        <v>0</v>
      </c>
      <c r="P816">
        <v>2</v>
      </c>
      <c r="Q816" s="27">
        <v>0</v>
      </c>
      <c r="R816" s="27">
        <v>0</v>
      </c>
      <c r="S816" s="27">
        <v>0</v>
      </c>
    </row>
    <row r="817" spans="1:19">
      <c r="A817" t="s">
        <v>80</v>
      </c>
      <c r="B817" t="s">
        <v>721</v>
      </c>
      <c r="C817" t="s">
        <v>722</v>
      </c>
      <c r="D817" t="s">
        <v>2029</v>
      </c>
      <c r="E817" t="s">
        <v>2030</v>
      </c>
      <c r="F817" t="s">
        <v>2592</v>
      </c>
      <c r="G817" t="s">
        <v>2593</v>
      </c>
      <c r="H817" t="s">
        <v>2033</v>
      </c>
      <c r="I817" t="s">
        <v>2468</v>
      </c>
      <c r="J817" t="s">
        <v>162</v>
      </c>
      <c r="K817" s="62">
        <v>44742</v>
      </c>
      <c r="L817" t="s">
        <v>122</v>
      </c>
      <c r="M817" t="s">
        <v>1567</v>
      </c>
      <c r="N817" t="s">
        <v>1568</v>
      </c>
      <c r="O817">
        <v>0</v>
      </c>
      <c r="P817">
        <v>1</v>
      </c>
      <c r="Q817" s="27">
        <v>0</v>
      </c>
      <c r="R817" s="27">
        <v>0</v>
      </c>
      <c r="S817" s="27">
        <v>0</v>
      </c>
    </row>
    <row r="818" spans="1:19">
      <c r="A818" t="s">
        <v>80</v>
      </c>
      <c r="B818" t="s">
        <v>721</v>
      </c>
      <c r="C818" t="s">
        <v>722</v>
      </c>
      <c r="D818" t="s">
        <v>2029</v>
      </c>
      <c r="E818" t="s">
        <v>2030</v>
      </c>
      <c r="F818" t="s">
        <v>2592</v>
      </c>
      <c r="G818" t="s">
        <v>2593</v>
      </c>
      <c r="H818" t="s">
        <v>2033</v>
      </c>
      <c r="I818" t="s">
        <v>2468</v>
      </c>
      <c r="J818" t="s">
        <v>162</v>
      </c>
      <c r="K818" s="62">
        <v>44742</v>
      </c>
      <c r="L818" t="s">
        <v>122</v>
      </c>
      <c r="M818" t="s">
        <v>1571</v>
      </c>
      <c r="N818" t="s">
        <v>1572</v>
      </c>
      <c r="O818">
        <v>0</v>
      </c>
      <c r="P818">
        <v>1</v>
      </c>
      <c r="Q818" s="27">
        <v>0</v>
      </c>
      <c r="R818" s="27">
        <v>0</v>
      </c>
      <c r="S818" s="27">
        <v>0</v>
      </c>
    </row>
    <row r="819" spans="1:19">
      <c r="A819" t="s">
        <v>80</v>
      </c>
      <c r="B819" t="s">
        <v>721</v>
      </c>
      <c r="C819" t="s">
        <v>722</v>
      </c>
      <c r="D819" t="s">
        <v>2029</v>
      </c>
      <c r="E819" t="s">
        <v>2030</v>
      </c>
      <c r="F819" t="s">
        <v>2592</v>
      </c>
      <c r="G819" t="s">
        <v>2593</v>
      </c>
      <c r="H819" t="s">
        <v>2033</v>
      </c>
      <c r="I819" t="s">
        <v>2468</v>
      </c>
      <c r="J819" t="s">
        <v>162</v>
      </c>
      <c r="K819" s="62">
        <v>44742</v>
      </c>
      <c r="L819" t="s">
        <v>122</v>
      </c>
      <c r="M819" t="s">
        <v>1636</v>
      </c>
      <c r="N819" t="s">
        <v>1637</v>
      </c>
      <c r="O819">
        <v>0</v>
      </c>
      <c r="P819">
        <v>1</v>
      </c>
      <c r="Q819" s="27">
        <v>0</v>
      </c>
      <c r="R819" s="27">
        <v>0</v>
      </c>
      <c r="S819" s="27">
        <v>0</v>
      </c>
    </row>
    <row r="820" spans="1:19">
      <c r="A820" t="s">
        <v>80</v>
      </c>
      <c r="B820" t="s">
        <v>721</v>
      </c>
      <c r="C820" t="s">
        <v>722</v>
      </c>
      <c r="D820" t="s">
        <v>2029</v>
      </c>
      <c r="E820" t="s">
        <v>2030</v>
      </c>
      <c r="F820" t="s">
        <v>2592</v>
      </c>
      <c r="G820" t="s">
        <v>2593</v>
      </c>
      <c r="H820" t="s">
        <v>2033</v>
      </c>
      <c r="I820" t="s">
        <v>2468</v>
      </c>
      <c r="J820" t="s">
        <v>162</v>
      </c>
      <c r="K820" s="62">
        <v>44742</v>
      </c>
      <c r="L820" t="s">
        <v>122</v>
      </c>
      <c r="M820" t="s">
        <v>1606</v>
      </c>
      <c r="N820" t="s">
        <v>1607</v>
      </c>
      <c r="O820">
        <v>0</v>
      </c>
      <c r="P820">
        <v>1</v>
      </c>
      <c r="Q820" s="27">
        <v>0</v>
      </c>
      <c r="R820" s="27">
        <v>0</v>
      </c>
      <c r="S820" s="27">
        <v>0</v>
      </c>
    </row>
    <row r="821" spans="1:19">
      <c r="A821" t="s">
        <v>80</v>
      </c>
      <c r="B821" t="s">
        <v>721</v>
      </c>
      <c r="C821" t="s">
        <v>722</v>
      </c>
      <c r="D821" t="s">
        <v>2029</v>
      </c>
      <c r="E821" t="s">
        <v>2030</v>
      </c>
      <c r="F821" t="s">
        <v>2592</v>
      </c>
      <c r="G821" t="s">
        <v>2593</v>
      </c>
      <c r="H821" t="s">
        <v>2033</v>
      </c>
      <c r="I821" t="s">
        <v>2468</v>
      </c>
      <c r="J821" t="s">
        <v>162</v>
      </c>
      <c r="K821" s="62">
        <v>44742</v>
      </c>
      <c r="L821" t="s">
        <v>122</v>
      </c>
      <c r="M821" t="s">
        <v>1640</v>
      </c>
      <c r="N821" t="s">
        <v>1641</v>
      </c>
      <c r="O821">
        <v>0</v>
      </c>
      <c r="P821">
        <v>1</v>
      </c>
      <c r="Q821" s="27">
        <v>0</v>
      </c>
      <c r="R821" s="27">
        <v>0</v>
      </c>
      <c r="S821" s="27">
        <v>0</v>
      </c>
    </row>
    <row r="822" spans="1:19">
      <c r="A822" t="s">
        <v>80</v>
      </c>
      <c r="B822" t="s">
        <v>721</v>
      </c>
      <c r="C822" t="s">
        <v>722</v>
      </c>
      <c r="D822" t="s">
        <v>2029</v>
      </c>
      <c r="E822" t="s">
        <v>2030</v>
      </c>
      <c r="F822" t="s">
        <v>2592</v>
      </c>
      <c r="G822" t="s">
        <v>2593</v>
      </c>
      <c r="H822" t="s">
        <v>2033</v>
      </c>
      <c r="I822" t="s">
        <v>2468</v>
      </c>
      <c r="J822" t="s">
        <v>162</v>
      </c>
      <c r="K822" s="62">
        <v>44742</v>
      </c>
      <c r="L822" t="s">
        <v>122</v>
      </c>
      <c r="M822" t="s">
        <v>1644</v>
      </c>
      <c r="N822" t="s">
        <v>1645</v>
      </c>
      <c r="O822">
        <v>0</v>
      </c>
      <c r="P822">
        <v>1</v>
      </c>
      <c r="Q822" s="27">
        <v>0</v>
      </c>
      <c r="R822" s="27">
        <v>0</v>
      </c>
      <c r="S822" s="27">
        <v>0</v>
      </c>
    </row>
    <row r="823" spans="1:19">
      <c r="A823" t="s">
        <v>80</v>
      </c>
      <c r="B823" t="s">
        <v>721</v>
      </c>
      <c r="C823" t="s">
        <v>722</v>
      </c>
      <c r="D823" t="s">
        <v>2029</v>
      </c>
      <c r="E823" t="s">
        <v>2030</v>
      </c>
      <c r="F823" t="s">
        <v>2592</v>
      </c>
      <c r="G823" t="s">
        <v>2593</v>
      </c>
      <c r="H823" t="s">
        <v>2033</v>
      </c>
      <c r="I823" t="s">
        <v>2468</v>
      </c>
      <c r="J823" t="s">
        <v>162</v>
      </c>
      <c r="K823" s="62">
        <v>44742</v>
      </c>
      <c r="L823" t="s">
        <v>122</v>
      </c>
      <c r="M823" t="s">
        <v>1646</v>
      </c>
      <c r="N823" t="s">
        <v>1647</v>
      </c>
      <c r="O823">
        <v>0</v>
      </c>
      <c r="P823">
        <v>1</v>
      </c>
      <c r="Q823" s="27">
        <v>0</v>
      </c>
      <c r="R823" s="27">
        <v>0</v>
      </c>
      <c r="S823" s="27">
        <v>0</v>
      </c>
    </row>
    <row r="824" spans="1:19">
      <c r="A824" t="s">
        <v>80</v>
      </c>
      <c r="B824" t="s">
        <v>721</v>
      </c>
      <c r="C824" t="s">
        <v>722</v>
      </c>
      <c r="D824" t="s">
        <v>2029</v>
      </c>
      <c r="E824" t="s">
        <v>2030</v>
      </c>
      <c r="F824" t="s">
        <v>2592</v>
      </c>
      <c r="G824" t="s">
        <v>2593</v>
      </c>
      <c r="H824" t="s">
        <v>2033</v>
      </c>
      <c r="I824" t="s">
        <v>2468</v>
      </c>
      <c r="J824" t="s">
        <v>162</v>
      </c>
      <c r="K824" s="62">
        <v>44742</v>
      </c>
      <c r="L824" t="s">
        <v>122</v>
      </c>
      <c r="M824" t="s">
        <v>1650</v>
      </c>
      <c r="N824" t="s">
        <v>1651</v>
      </c>
      <c r="O824">
        <v>0</v>
      </c>
      <c r="P824">
        <v>1</v>
      </c>
      <c r="Q824" s="27">
        <v>0</v>
      </c>
      <c r="R824" s="27">
        <v>0</v>
      </c>
      <c r="S824" s="27">
        <v>0</v>
      </c>
    </row>
    <row r="825" spans="1:19">
      <c r="A825" t="s">
        <v>80</v>
      </c>
      <c r="B825" t="s">
        <v>721</v>
      </c>
      <c r="C825" t="s">
        <v>722</v>
      </c>
      <c r="D825" t="s">
        <v>2029</v>
      </c>
      <c r="E825" t="s">
        <v>2030</v>
      </c>
      <c r="F825" t="s">
        <v>2592</v>
      </c>
      <c r="G825" t="s">
        <v>2593</v>
      </c>
      <c r="H825" t="s">
        <v>2033</v>
      </c>
      <c r="I825" t="s">
        <v>2468</v>
      </c>
      <c r="J825" t="s">
        <v>162</v>
      </c>
      <c r="K825" s="62">
        <v>44742</v>
      </c>
      <c r="L825" t="s">
        <v>122</v>
      </c>
      <c r="M825" t="s">
        <v>1800</v>
      </c>
      <c r="N825" t="s">
        <v>1801</v>
      </c>
      <c r="O825">
        <v>0</v>
      </c>
      <c r="P825">
        <v>1</v>
      </c>
      <c r="Q825" s="27">
        <v>0</v>
      </c>
      <c r="R825" s="27">
        <v>0</v>
      </c>
      <c r="S825" s="27">
        <v>0</v>
      </c>
    </row>
    <row r="826" spans="1:19">
      <c r="A826" t="s">
        <v>80</v>
      </c>
      <c r="B826" t="s">
        <v>721</v>
      </c>
      <c r="C826" t="s">
        <v>722</v>
      </c>
      <c r="D826" t="s">
        <v>2029</v>
      </c>
      <c r="E826" t="s">
        <v>2030</v>
      </c>
      <c r="F826" t="s">
        <v>2592</v>
      </c>
      <c r="G826" t="s">
        <v>2593</v>
      </c>
      <c r="H826" t="s">
        <v>2033</v>
      </c>
      <c r="I826" t="s">
        <v>2468</v>
      </c>
      <c r="J826" t="s">
        <v>162</v>
      </c>
      <c r="K826" s="62">
        <v>44742</v>
      </c>
      <c r="L826" t="s">
        <v>122</v>
      </c>
      <c r="M826" t="s">
        <v>1802</v>
      </c>
      <c r="N826" t="s">
        <v>1803</v>
      </c>
      <c r="O826">
        <v>0</v>
      </c>
      <c r="P826">
        <v>1</v>
      </c>
      <c r="Q826" s="27">
        <v>0</v>
      </c>
      <c r="R826" s="27">
        <v>0</v>
      </c>
      <c r="S826" s="27">
        <v>0</v>
      </c>
    </row>
    <row r="827" spans="1:19">
      <c r="A827" t="s">
        <v>80</v>
      </c>
      <c r="B827" t="s">
        <v>721</v>
      </c>
      <c r="C827" t="s">
        <v>722</v>
      </c>
      <c r="D827" t="s">
        <v>2029</v>
      </c>
      <c r="E827" t="s">
        <v>2030</v>
      </c>
      <c r="F827" t="s">
        <v>2592</v>
      </c>
      <c r="G827" t="s">
        <v>2593</v>
      </c>
      <c r="H827" t="s">
        <v>2033</v>
      </c>
      <c r="I827" t="s">
        <v>2468</v>
      </c>
      <c r="J827" t="s">
        <v>162</v>
      </c>
      <c r="K827" s="62">
        <v>44742</v>
      </c>
      <c r="L827" t="s">
        <v>122</v>
      </c>
      <c r="M827" t="s">
        <v>1527</v>
      </c>
      <c r="N827" t="s">
        <v>1528</v>
      </c>
      <c r="O827">
        <v>1</v>
      </c>
      <c r="P827">
        <v>1</v>
      </c>
      <c r="Q827" s="27">
        <v>0.70000000000000007</v>
      </c>
      <c r="R827" s="27">
        <v>0</v>
      </c>
      <c r="S827" s="27">
        <v>0.70000000000000007</v>
      </c>
    </row>
    <row r="828" spans="1:19">
      <c r="A828" t="s">
        <v>80</v>
      </c>
      <c r="B828" t="s">
        <v>721</v>
      </c>
      <c r="C828" t="s">
        <v>722</v>
      </c>
      <c r="D828" t="s">
        <v>2029</v>
      </c>
      <c r="E828" t="s">
        <v>2030</v>
      </c>
      <c r="F828" t="s">
        <v>2592</v>
      </c>
      <c r="G828" t="s">
        <v>2593</v>
      </c>
      <c r="H828" t="s">
        <v>2033</v>
      </c>
      <c r="I828" t="s">
        <v>2468</v>
      </c>
      <c r="J828" t="s">
        <v>162</v>
      </c>
      <c r="K828" s="62">
        <v>44742</v>
      </c>
      <c r="L828" t="s">
        <v>122</v>
      </c>
      <c r="M828" t="s">
        <v>1529</v>
      </c>
      <c r="N828" t="s">
        <v>1530</v>
      </c>
      <c r="O828">
        <v>8</v>
      </c>
      <c r="P828">
        <v>8</v>
      </c>
      <c r="Q828" s="27">
        <v>35.04</v>
      </c>
      <c r="R828" s="27">
        <v>0</v>
      </c>
      <c r="S828" s="27">
        <v>35.04</v>
      </c>
    </row>
    <row r="829" spans="1:19">
      <c r="A829" t="s">
        <v>80</v>
      </c>
      <c r="B829" t="s">
        <v>721</v>
      </c>
      <c r="C829" t="s">
        <v>722</v>
      </c>
      <c r="D829" t="s">
        <v>2029</v>
      </c>
      <c r="E829" t="s">
        <v>2030</v>
      </c>
      <c r="F829" t="s">
        <v>2592</v>
      </c>
      <c r="G829" t="s">
        <v>2593</v>
      </c>
      <c r="H829" t="s">
        <v>2033</v>
      </c>
      <c r="I829" t="s">
        <v>2468</v>
      </c>
      <c r="J829" t="s">
        <v>162</v>
      </c>
      <c r="K829" s="62">
        <v>44742</v>
      </c>
      <c r="L829" t="s">
        <v>122</v>
      </c>
      <c r="M829" t="s">
        <v>1592</v>
      </c>
      <c r="N829" t="s">
        <v>1593</v>
      </c>
      <c r="O829">
        <v>1</v>
      </c>
      <c r="P829">
        <v>1</v>
      </c>
      <c r="Q829" s="27">
        <v>2.4900000000000002</v>
      </c>
      <c r="R829" s="27">
        <v>0</v>
      </c>
      <c r="S829" s="27">
        <v>2.4900000000000002</v>
      </c>
    </row>
    <row r="830" spans="1:19">
      <c r="A830" t="s">
        <v>80</v>
      </c>
      <c r="B830" t="s">
        <v>721</v>
      </c>
      <c r="C830" t="s">
        <v>722</v>
      </c>
      <c r="D830" t="s">
        <v>2029</v>
      </c>
      <c r="E830" t="s">
        <v>2030</v>
      </c>
      <c r="F830" t="s">
        <v>2592</v>
      </c>
      <c r="G830" t="s">
        <v>2593</v>
      </c>
      <c r="H830" t="s">
        <v>2033</v>
      </c>
      <c r="I830" t="s">
        <v>2468</v>
      </c>
      <c r="J830" t="s">
        <v>162</v>
      </c>
      <c r="K830" s="62">
        <v>44742</v>
      </c>
      <c r="L830" t="s">
        <v>122</v>
      </c>
      <c r="M830" t="s">
        <v>1533</v>
      </c>
      <c r="N830" t="s">
        <v>1534</v>
      </c>
      <c r="O830">
        <v>1</v>
      </c>
      <c r="P830">
        <v>1</v>
      </c>
      <c r="Q830" s="27">
        <v>8.0299999999999994</v>
      </c>
      <c r="R830" s="27">
        <v>0</v>
      </c>
      <c r="S830" s="27">
        <v>8.0299999999999994</v>
      </c>
    </row>
    <row r="831" spans="1:19">
      <c r="A831" t="s">
        <v>80</v>
      </c>
      <c r="B831" t="s">
        <v>721</v>
      </c>
      <c r="C831" t="s">
        <v>722</v>
      </c>
      <c r="D831" t="s">
        <v>2029</v>
      </c>
      <c r="E831" t="s">
        <v>2030</v>
      </c>
      <c r="F831" t="s">
        <v>2592</v>
      </c>
      <c r="G831" t="s">
        <v>2593</v>
      </c>
      <c r="H831" t="s">
        <v>2033</v>
      </c>
      <c r="I831" t="s">
        <v>2468</v>
      </c>
      <c r="J831" t="s">
        <v>162</v>
      </c>
      <c r="K831" s="62">
        <v>44742</v>
      </c>
      <c r="L831" t="s">
        <v>122</v>
      </c>
      <c r="M831" t="s">
        <v>984</v>
      </c>
      <c r="N831" t="s">
        <v>985</v>
      </c>
      <c r="O831">
        <v>5</v>
      </c>
      <c r="P831">
        <v>5</v>
      </c>
      <c r="Q831" s="27">
        <v>7.6000000000000005</v>
      </c>
      <c r="R831" s="27">
        <v>0</v>
      </c>
      <c r="S831" s="27">
        <v>7.6000000000000005</v>
      </c>
    </row>
    <row r="832" spans="1:19">
      <c r="A832" t="s">
        <v>80</v>
      </c>
      <c r="B832" t="s">
        <v>721</v>
      </c>
      <c r="C832" t="s">
        <v>722</v>
      </c>
      <c r="D832" t="s">
        <v>2029</v>
      </c>
      <c r="E832" t="s">
        <v>2030</v>
      </c>
      <c r="F832" t="s">
        <v>2592</v>
      </c>
      <c r="G832" t="s">
        <v>2593</v>
      </c>
      <c r="H832" t="s">
        <v>2033</v>
      </c>
      <c r="I832" t="s">
        <v>2468</v>
      </c>
      <c r="J832" t="s">
        <v>162</v>
      </c>
      <c r="K832" s="62">
        <v>44742</v>
      </c>
      <c r="L832" t="s">
        <v>122</v>
      </c>
      <c r="M832" t="s">
        <v>1535</v>
      </c>
      <c r="N832" t="s">
        <v>1536</v>
      </c>
      <c r="O832">
        <v>5</v>
      </c>
      <c r="P832">
        <v>5</v>
      </c>
      <c r="Q832" s="27">
        <v>10.3</v>
      </c>
      <c r="R832" s="27">
        <v>0</v>
      </c>
      <c r="S832" s="27">
        <v>10.3</v>
      </c>
    </row>
    <row r="833" spans="1:19">
      <c r="A833" t="s">
        <v>80</v>
      </c>
      <c r="B833" t="s">
        <v>721</v>
      </c>
      <c r="C833" t="s">
        <v>722</v>
      </c>
      <c r="D833" t="s">
        <v>2029</v>
      </c>
      <c r="E833" t="s">
        <v>2030</v>
      </c>
      <c r="F833" t="s">
        <v>2592</v>
      </c>
      <c r="G833" t="s">
        <v>2593</v>
      </c>
      <c r="H833" t="s">
        <v>2033</v>
      </c>
      <c r="I833" t="s">
        <v>2468</v>
      </c>
      <c r="J833" t="s">
        <v>162</v>
      </c>
      <c r="K833" s="62">
        <v>44742</v>
      </c>
      <c r="L833" t="s">
        <v>122</v>
      </c>
      <c r="M833" t="s">
        <v>1580</v>
      </c>
      <c r="N833" t="s">
        <v>1581</v>
      </c>
      <c r="O833">
        <v>1</v>
      </c>
      <c r="P833">
        <v>1</v>
      </c>
      <c r="Q833" s="27">
        <v>1.97</v>
      </c>
      <c r="R833" s="27">
        <v>0</v>
      </c>
      <c r="S833" s="27">
        <v>1.97</v>
      </c>
    </row>
    <row r="834" spans="1:19">
      <c r="A834" t="s">
        <v>80</v>
      </c>
      <c r="B834" t="s">
        <v>721</v>
      </c>
      <c r="C834" t="s">
        <v>722</v>
      </c>
      <c r="D834" t="s">
        <v>2029</v>
      </c>
      <c r="E834" t="s">
        <v>2030</v>
      </c>
      <c r="F834" t="s">
        <v>2592</v>
      </c>
      <c r="G834" t="s">
        <v>2593</v>
      </c>
      <c r="H834" t="s">
        <v>2033</v>
      </c>
      <c r="I834" t="s">
        <v>2468</v>
      </c>
      <c r="J834" t="s">
        <v>162</v>
      </c>
      <c r="K834" s="62">
        <v>44742</v>
      </c>
      <c r="L834" t="s">
        <v>122</v>
      </c>
      <c r="M834" t="s">
        <v>1539</v>
      </c>
      <c r="N834" t="s">
        <v>1540</v>
      </c>
      <c r="O834">
        <v>1</v>
      </c>
      <c r="P834">
        <v>1</v>
      </c>
      <c r="Q834" s="27">
        <v>1.79</v>
      </c>
      <c r="R834" s="27">
        <v>0</v>
      </c>
      <c r="S834" s="27">
        <v>1.79</v>
      </c>
    </row>
    <row r="835" spans="1:19">
      <c r="A835" t="s">
        <v>80</v>
      </c>
      <c r="B835" t="s">
        <v>721</v>
      </c>
      <c r="C835" t="s">
        <v>722</v>
      </c>
      <c r="D835" t="s">
        <v>2029</v>
      </c>
      <c r="E835" t="s">
        <v>2030</v>
      </c>
      <c r="F835" t="s">
        <v>2592</v>
      </c>
      <c r="G835" t="s">
        <v>2593</v>
      </c>
      <c r="H835" t="s">
        <v>2033</v>
      </c>
      <c r="I835" t="s">
        <v>2468</v>
      </c>
      <c r="J835" t="s">
        <v>162</v>
      </c>
      <c r="K835" s="62">
        <v>44742</v>
      </c>
      <c r="L835" t="s">
        <v>122</v>
      </c>
      <c r="M835" t="s">
        <v>1541</v>
      </c>
      <c r="N835" t="s">
        <v>1542</v>
      </c>
      <c r="O835">
        <v>4</v>
      </c>
      <c r="P835">
        <v>4</v>
      </c>
      <c r="Q835" s="27">
        <v>5.68</v>
      </c>
      <c r="R835" s="27">
        <v>0</v>
      </c>
      <c r="S835" s="27">
        <v>5.68</v>
      </c>
    </row>
    <row r="836" spans="1:19">
      <c r="A836" t="s">
        <v>80</v>
      </c>
      <c r="B836" t="s">
        <v>721</v>
      </c>
      <c r="C836" t="s">
        <v>722</v>
      </c>
      <c r="D836" t="s">
        <v>2029</v>
      </c>
      <c r="E836" t="s">
        <v>2030</v>
      </c>
      <c r="F836" t="s">
        <v>2592</v>
      </c>
      <c r="G836" t="s">
        <v>2593</v>
      </c>
      <c r="H836" t="s">
        <v>2033</v>
      </c>
      <c r="I836" t="s">
        <v>2468</v>
      </c>
      <c r="J836" t="s">
        <v>162</v>
      </c>
      <c r="K836" s="62">
        <v>44742</v>
      </c>
      <c r="L836" t="s">
        <v>122</v>
      </c>
      <c r="M836" t="s">
        <v>1582</v>
      </c>
      <c r="N836" t="s">
        <v>1583</v>
      </c>
      <c r="O836">
        <v>1</v>
      </c>
      <c r="P836">
        <v>1</v>
      </c>
      <c r="Q836" s="27">
        <v>1.3</v>
      </c>
      <c r="R836" s="27">
        <v>0</v>
      </c>
      <c r="S836" s="27">
        <v>1.3</v>
      </c>
    </row>
    <row r="837" spans="1:19">
      <c r="A837" t="s">
        <v>80</v>
      </c>
      <c r="B837" t="s">
        <v>721</v>
      </c>
      <c r="C837" t="s">
        <v>722</v>
      </c>
      <c r="D837" t="s">
        <v>2029</v>
      </c>
      <c r="E837" t="s">
        <v>2030</v>
      </c>
      <c r="F837" t="s">
        <v>2592</v>
      </c>
      <c r="G837" t="s">
        <v>2593</v>
      </c>
      <c r="H837" t="s">
        <v>2033</v>
      </c>
      <c r="I837" t="s">
        <v>2468</v>
      </c>
      <c r="J837" t="s">
        <v>162</v>
      </c>
      <c r="K837" s="62">
        <v>44742</v>
      </c>
      <c r="L837" t="s">
        <v>122</v>
      </c>
      <c r="M837" t="s">
        <v>1543</v>
      </c>
      <c r="N837" t="s">
        <v>1544</v>
      </c>
      <c r="O837">
        <v>4</v>
      </c>
      <c r="P837">
        <v>4</v>
      </c>
      <c r="Q837" s="27">
        <v>5.2</v>
      </c>
      <c r="R837" s="27">
        <v>0</v>
      </c>
      <c r="S837" s="27">
        <v>5.2</v>
      </c>
    </row>
    <row r="838" spans="1:19">
      <c r="A838" t="s">
        <v>80</v>
      </c>
      <c r="B838" t="s">
        <v>721</v>
      </c>
      <c r="C838" t="s">
        <v>722</v>
      </c>
      <c r="D838" t="s">
        <v>2029</v>
      </c>
      <c r="E838" t="s">
        <v>2030</v>
      </c>
      <c r="F838" t="s">
        <v>2592</v>
      </c>
      <c r="G838" t="s">
        <v>2593</v>
      </c>
      <c r="H838" t="s">
        <v>2033</v>
      </c>
      <c r="I838" t="s">
        <v>2468</v>
      </c>
      <c r="J838" t="s">
        <v>162</v>
      </c>
      <c r="K838" s="62">
        <v>44742</v>
      </c>
      <c r="L838" t="s">
        <v>122</v>
      </c>
      <c r="M838" t="s">
        <v>1622</v>
      </c>
      <c r="N838" t="s">
        <v>1623</v>
      </c>
      <c r="O838">
        <v>1</v>
      </c>
      <c r="P838">
        <v>1</v>
      </c>
      <c r="Q838" s="27">
        <v>1.3</v>
      </c>
      <c r="R838" s="27">
        <v>0</v>
      </c>
      <c r="S838" s="27">
        <v>1.3</v>
      </c>
    </row>
    <row r="839" spans="1:19">
      <c r="A839" t="s">
        <v>80</v>
      </c>
      <c r="B839" t="s">
        <v>721</v>
      </c>
      <c r="C839" t="s">
        <v>722</v>
      </c>
      <c r="D839" t="s">
        <v>2029</v>
      </c>
      <c r="E839" t="s">
        <v>2030</v>
      </c>
      <c r="F839" t="s">
        <v>2592</v>
      </c>
      <c r="G839" t="s">
        <v>2593</v>
      </c>
      <c r="H839" t="s">
        <v>2033</v>
      </c>
      <c r="I839" t="s">
        <v>2468</v>
      </c>
      <c r="J839" t="s">
        <v>162</v>
      </c>
      <c r="K839" s="62">
        <v>44742</v>
      </c>
      <c r="L839" t="s">
        <v>122</v>
      </c>
      <c r="M839" t="s">
        <v>1590</v>
      </c>
      <c r="N839" t="s">
        <v>1591</v>
      </c>
      <c r="O839">
        <v>2</v>
      </c>
      <c r="P839">
        <v>2</v>
      </c>
      <c r="Q839" s="27">
        <v>6.6000000000000005</v>
      </c>
      <c r="R839" s="27">
        <v>0</v>
      </c>
      <c r="S839" s="27">
        <v>6.6000000000000005</v>
      </c>
    </row>
    <row r="840" spans="1:19">
      <c r="A840" t="s">
        <v>80</v>
      </c>
      <c r="B840" t="s">
        <v>721</v>
      </c>
      <c r="C840" t="s">
        <v>722</v>
      </c>
      <c r="D840" t="s">
        <v>2029</v>
      </c>
      <c r="E840" t="s">
        <v>2030</v>
      </c>
      <c r="F840" t="s">
        <v>2592</v>
      </c>
      <c r="G840" t="s">
        <v>2593</v>
      </c>
      <c r="H840" t="s">
        <v>2033</v>
      </c>
      <c r="I840" t="s">
        <v>2468</v>
      </c>
      <c r="J840" t="s">
        <v>162</v>
      </c>
      <c r="K840" s="62">
        <v>44742</v>
      </c>
      <c r="L840" t="s">
        <v>122</v>
      </c>
      <c r="M840" t="s">
        <v>1547</v>
      </c>
      <c r="N840" t="s">
        <v>1548</v>
      </c>
      <c r="O840">
        <v>1</v>
      </c>
      <c r="P840">
        <v>1</v>
      </c>
      <c r="Q840" s="27">
        <v>2.38</v>
      </c>
      <c r="R840" s="27">
        <v>0</v>
      </c>
      <c r="S840" s="27">
        <v>2.38</v>
      </c>
    </row>
    <row r="841" spans="1:19">
      <c r="A841" t="s">
        <v>80</v>
      </c>
      <c r="B841" t="s">
        <v>721</v>
      </c>
      <c r="C841" t="s">
        <v>722</v>
      </c>
      <c r="D841" t="s">
        <v>2029</v>
      </c>
      <c r="E841" t="s">
        <v>2030</v>
      </c>
      <c r="F841" t="s">
        <v>2592</v>
      </c>
      <c r="G841" t="s">
        <v>2593</v>
      </c>
      <c r="H841" t="s">
        <v>2033</v>
      </c>
      <c r="I841" t="s">
        <v>2468</v>
      </c>
      <c r="J841" t="s">
        <v>162</v>
      </c>
      <c r="K841" s="62">
        <v>44742</v>
      </c>
      <c r="L841" t="s">
        <v>122</v>
      </c>
      <c r="M841" t="s">
        <v>1549</v>
      </c>
      <c r="N841" t="s">
        <v>1550</v>
      </c>
      <c r="O841">
        <v>1</v>
      </c>
      <c r="P841">
        <v>1</v>
      </c>
      <c r="Q841" s="27">
        <v>2.08</v>
      </c>
      <c r="R841" s="27">
        <v>0</v>
      </c>
      <c r="S841" s="27">
        <v>2.08</v>
      </c>
    </row>
    <row r="842" spans="1:19">
      <c r="A842" t="s">
        <v>80</v>
      </c>
      <c r="B842" t="s">
        <v>721</v>
      </c>
      <c r="C842" t="s">
        <v>722</v>
      </c>
      <c r="D842" t="s">
        <v>2029</v>
      </c>
      <c r="E842" t="s">
        <v>2030</v>
      </c>
      <c r="F842" t="s">
        <v>2592</v>
      </c>
      <c r="G842" t="s">
        <v>2593</v>
      </c>
      <c r="H842" t="s">
        <v>2033</v>
      </c>
      <c r="I842" t="s">
        <v>2468</v>
      </c>
      <c r="J842" t="s">
        <v>162</v>
      </c>
      <c r="K842" s="62">
        <v>44742</v>
      </c>
      <c r="L842" t="s">
        <v>122</v>
      </c>
      <c r="M842" t="s">
        <v>1612</v>
      </c>
      <c r="N842" t="s">
        <v>1613</v>
      </c>
      <c r="O842">
        <v>1</v>
      </c>
      <c r="P842">
        <v>1</v>
      </c>
      <c r="Q842" s="27">
        <v>3.24</v>
      </c>
      <c r="R842" s="27">
        <v>0</v>
      </c>
      <c r="S842" s="27">
        <v>3.24</v>
      </c>
    </row>
    <row r="843" spans="1:19">
      <c r="A843" t="s">
        <v>80</v>
      </c>
      <c r="B843" t="s">
        <v>721</v>
      </c>
      <c r="C843" t="s">
        <v>722</v>
      </c>
      <c r="D843" t="s">
        <v>2029</v>
      </c>
      <c r="E843" t="s">
        <v>2030</v>
      </c>
      <c r="F843" t="s">
        <v>2592</v>
      </c>
      <c r="G843" t="s">
        <v>2593</v>
      </c>
      <c r="H843" t="s">
        <v>2033</v>
      </c>
      <c r="I843" t="s">
        <v>2468</v>
      </c>
      <c r="J843" t="s">
        <v>162</v>
      </c>
      <c r="K843" s="62">
        <v>44742</v>
      </c>
      <c r="L843" t="s">
        <v>122</v>
      </c>
      <c r="M843" t="s">
        <v>1584</v>
      </c>
      <c r="N843" t="s">
        <v>1585</v>
      </c>
      <c r="O843">
        <v>5</v>
      </c>
      <c r="P843">
        <v>3</v>
      </c>
      <c r="Q843" s="27">
        <v>7.95</v>
      </c>
      <c r="R843" s="27">
        <v>0</v>
      </c>
      <c r="S843" s="27">
        <v>7.95</v>
      </c>
    </row>
    <row r="844" spans="1:19">
      <c r="A844" t="s">
        <v>80</v>
      </c>
      <c r="B844" t="s">
        <v>721</v>
      </c>
      <c r="C844" t="s">
        <v>722</v>
      </c>
      <c r="D844" t="s">
        <v>2029</v>
      </c>
      <c r="E844" t="s">
        <v>2030</v>
      </c>
      <c r="F844" t="s">
        <v>2592</v>
      </c>
      <c r="G844" t="s">
        <v>2593</v>
      </c>
      <c r="H844" t="s">
        <v>2033</v>
      </c>
      <c r="I844" t="s">
        <v>2468</v>
      </c>
      <c r="J844" t="s">
        <v>162</v>
      </c>
      <c r="K844" s="62">
        <v>44742</v>
      </c>
      <c r="L844" t="s">
        <v>122</v>
      </c>
      <c r="M844" t="s">
        <v>1614</v>
      </c>
      <c r="N844" t="s">
        <v>1615</v>
      </c>
      <c r="O844">
        <v>1</v>
      </c>
      <c r="P844">
        <v>1</v>
      </c>
      <c r="Q844" s="27">
        <v>1.51</v>
      </c>
      <c r="R844" s="27">
        <v>0</v>
      </c>
      <c r="S844" s="27">
        <v>1.51</v>
      </c>
    </row>
    <row r="845" spans="1:19">
      <c r="A845" t="s">
        <v>80</v>
      </c>
      <c r="B845" t="s">
        <v>721</v>
      </c>
      <c r="C845" t="s">
        <v>722</v>
      </c>
      <c r="D845" t="s">
        <v>2029</v>
      </c>
      <c r="E845" t="s">
        <v>2030</v>
      </c>
      <c r="F845" t="s">
        <v>2592</v>
      </c>
      <c r="G845" t="s">
        <v>2593</v>
      </c>
      <c r="H845" t="s">
        <v>2033</v>
      </c>
      <c r="I845" t="s">
        <v>2468</v>
      </c>
      <c r="J845" t="s">
        <v>162</v>
      </c>
      <c r="K845" s="62">
        <v>44742</v>
      </c>
      <c r="L845" t="s">
        <v>122</v>
      </c>
      <c r="M845" t="s">
        <v>1557</v>
      </c>
      <c r="N845" t="s">
        <v>1558</v>
      </c>
      <c r="O845">
        <v>4</v>
      </c>
      <c r="P845">
        <v>4</v>
      </c>
      <c r="Q845" s="27">
        <v>5.2</v>
      </c>
      <c r="R845" s="27">
        <v>0</v>
      </c>
      <c r="S845" s="27">
        <v>5.2</v>
      </c>
    </row>
    <row r="846" spans="1:19">
      <c r="A846" t="s">
        <v>80</v>
      </c>
      <c r="B846" t="s">
        <v>721</v>
      </c>
      <c r="C846" t="s">
        <v>722</v>
      </c>
      <c r="D846" t="s">
        <v>2029</v>
      </c>
      <c r="E846" t="s">
        <v>2030</v>
      </c>
      <c r="F846" t="s">
        <v>2592</v>
      </c>
      <c r="G846" t="s">
        <v>2593</v>
      </c>
      <c r="H846" t="s">
        <v>2033</v>
      </c>
      <c r="I846" t="s">
        <v>2468</v>
      </c>
      <c r="J846" t="s">
        <v>162</v>
      </c>
      <c r="K846" s="62">
        <v>44742</v>
      </c>
      <c r="L846" t="s">
        <v>122</v>
      </c>
      <c r="M846" t="s">
        <v>1559</v>
      </c>
      <c r="N846" t="s">
        <v>1560</v>
      </c>
      <c r="O846">
        <v>3</v>
      </c>
      <c r="P846">
        <v>3</v>
      </c>
      <c r="Q846" s="27">
        <v>3.9</v>
      </c>
      <c r="R846" s="27">
        <v>0</v>
      </c>
      <c r="S846" s="27">
        <v>3.9</v>
      </c>
    </row>
    <row r="847" spans="1:19">
      <c r="A847" t="s">
        <v>80</v>
      </c>
      <c r="B847" t="s">
        <v>721</v>
      </c>
      <c r="C847" t="s">
        <v>722</v>
      </c>
      <c r="D847" t="s">
        <v>2029</v>
      </c>
      <c r="E847" t="s">
        <v>2030</v>
      </c>
      <c r="F847" t="s">
        <v>2592</v>
      </c>
      <c r="G847" t="s">
        <v>2593</v>
      </c>
      <c r="H847" t="s">
        <v>2033</v>
      </c>
      <c r="I847" t="s">
        <v>2468</v>
      </c>
      <c r="J847" t="s">
        <v>162</v>
      </c>
      <c r="K847" s="62">
        <v>44742</v>
      </c>
      <c r="L847" t="s">
        <v>122</v>
      </c>
      <c r="M847" t="s">
        <v>424</v>
      </c>
      <c r="N847" t="s">
        <v>425</v>
      </c>
      <c r="O847">
        <v>3</v>
      </c>
      <c r="P847">
        <v>3</v>
      </c>
      <c r="Q847" s="27">
        <v>4.8600000000000003</v>
      </c>
      <c r="R847" s="27">
        <v>0</v>
      </c>
      <c r="S847" s="27">
        <v>4.8600000000000003</v>
      </c>
    </row>
    <row r="848" spans="1:19">
      <c r="A848" t="s">
        <v>80</v>
      </c>
      <c r="B848" t="s">
        <v>721</v>
      </c>
      <c r="C848" t="s">
        <v>722</v>
      </c>
      <c r="D848" t="s">
        <v>2029</v>
      </c>
      <c r="E848" t="s">
        <v>2030</v>
      </c>
      <c r="F848" t="s">
        <v>2592</v>
      </c>
      <c r="G848" t="s">
        <v>2593</v>
      </c>
      <c r="H848" t="s">
        <v>2033</v>
      </c>
      <c r="I848" t="s">
        <v>2468</v>
      </c>
      <c r="J848" t="s">
        <v>162</v>
      </c>
      <c r="K848" s="62">
        <v>44742</v>
      </c>
      <c r="L848" t="s">
        <v>122</v>
      </c>
      <c r="M848" t="s">
        <v>1565</v>
      </c>
      <c r="N848" t="s">
        <v>1566</v>
      </c>
      <c r="O848">
        <v>3</v>
      </c>
      <c r="P848">
        <v>3</v>
      </c>
      <c r="Q848" s="27">
        <v>22.26</v>
      </c>
      <c r="R848" s="27">
        <v>0</v>
      </c>
      <c r="S848" s="27">
        <v>22.26</v>
      </c>
    </row>
    <row r="849" spans="1:19">
      <c r="A849" t="s">
        <v>80</v>
      </c>
      <c r="B849" t="s">
        <v>721</v>
      </c>
      <c r="C849" t="s">
        <v>722</v>
      </c>
      <c r="D849" t="s">
        <v>2029</v>
      </c>
      <c r="E849" t="s">
        <v>2030</v>
      </c>
      <c r="F849" t="s">
        <v>2592</v>
      </c>
      <c r="G849" t="s">
        <v>2593</v>
      </c>
      <c r="H849" t="s">
        <v>2033</v>
      </c>
      <c r="I849" t="s">
        <v>2468</v>
      </c>
      <c r="J849" t="s">
        <v>162</v>
      </c>
      <c r="K849" s="62">
        <v>44742</v>
      </c>
      <c r="L849" t="s">
        <v>122</v>
      </c>
      <c r="M849" t="s">
        <v>1567</v>
      </c>
      <c r="N849" t="s">
        <v>1568</v>
      </c>
      <c r="O849">
        <v>4</v>
      </c>
      <c r="P849">
        <v>4</v>
      </c>
      <c r="Q849" s="27">
        <v>10.64</v>
      </c>
      <c r="R849" s="27">
        <v>0</v>
      </c>
      <c r="S849" s="27">
        <v>10.64</v>
      </c>
    </row>
    <row r="850" spans="1:19">
      <c r="A850" t="s">
        <v>80</v>
      </c>
      <c r="B850" t="s">
        <v>721</v>
      </c>
      <c r="C850" t="s">
        <v>722</v>
      </c>
      <c r="D850" t="s">
        <v>2029</v>
      </c>
      <c r="E850" t="s">
        <v>2030</v>
      </c>
      <c r="F850" t="s">
        <v>2592</v>
      </c>
      <c r="G850" t="s">
        <v>2593</v>
      </c>
      <c r="H850" t="s">
        <v>2033</v>
      </c>
      <c r="I850" t="s">
        <v>2468</v>
      </c>
      <c r="J850" t="s">
        <v>162</v>
      </c>
      <c r="K850" s="62">
        <v>44742</v>
      </c>
      <c r="L850" t="s">
        <v>122</v>
      </c>
      <c r="M850" t="s">
        <v>1569</v>
      </c>
      <c r="N850" t="s">
        <v>1570</v>
      </c>
      <c r="O850">
        <v>1</v>
      </c>
      <c r="P850">
        <v>1</v>
      </c>
      <c r="Q850" s="27">
        <v>2.5</v>
      </c>
      <c r="R850" s="27">
        <v>0</v>
      </c>
      <c r="S850" s="27">
        <v>2.5</v>
      </c>
    </row>
    <row r="851" spans="1:19">
      <c r="A851" t="s">
        <v>80</v>
      </c>
      <c r="B851" t="s">
        <v>721</v>
      </c>
      <c r="C851" t="s">
        <v>722</v>
      </c>
      <c r="D851" t="s">
        <v>2029</v>
      </c>
      <c r="E851" t="s">
        <v>2030</v>
      </c>
      <c r="F851" t="s">
        <v>2592</v>
      </c>
      <c r="G851" t="s">
        <v>2593</v>
      </c>
      <c r="H851" t="s">
        <v>2033</v>
      </c>
      <c r="I851" t="s">
        <v>2468</v>
      </c>
      <c r="J851" t="s">
        <v>162</v>
      </c>
      <c r="K851" s="62">
        <v>44742</v>
      </c>
      <c r="L851" t="s">
        <v>122</v>
      </c>
      <c r="M851" t="s">
        <v>1571</v>
      </c>
      <c r="N851" t="s">
        <v>1572</v>
      </c>
      <c r="O851">
        <v>1</v>
      </c>
      <c r="P851">
        <v>1</v>
      </c>
      <c r="Q851" s="27">
        <v>5.34</v>
      </c>
      <c r="R851" s="27">
        <v>0</v>
      </c>
      <c r="S851" s="27">
        <v>5.34</v>
      </c>
    </row>
    <row r="852" spans="1:19">
      <c r="A852" t="s">
        <v>80</v>
      </c>
      <c r="B852" t="s">
        <v>721</v>
      </c>
      <c r="C852" t="s">
        <v>722</v>
      </c>
      <c r="D852" t="s">
        <v>2029</v>
      </c>
      <c r="E852" t="s">
        <v>2030</v>
      </c>
      <c r="F852" t="s">
        <v>2592</v>
      </c>
      <c r="G852" t="s">
        <v>2593</v>
      </c>
      <c r="H852" t="s">
        <v>2033</v>
      </c>
      <c r="I852" t="s">
        <v>2468</v>
      </c>
      <c r="J852" t="s">
        <v>162</v>
      </c>
      <c r="K852" s="62">
        <v>44742</v>
      </c>
      <c r="L852" t="s">
        <v>122</v>
      </c>
      <c r="M852" t="s">
        <v>1575</v>
      </c>
      <c r="N852" t="s">
        <v>1576</v>
      </c>
      <c r="O852">
        <v>1</v>
      </c>
      <c r="P852">
        <v>1</v>
      </c>
      <c r="Q852" s="27">
        <v>5.91</v>
      </c>
      <c r="R852" s="27">
        <v>0</v>
      </c>
      <c r="S852" s="27">
        <v>5.91</v>
      </c>
    </row>
    <row r="853" spans="1:19">
      <c r="A853" t="s">
        <v>99</v>
      </c>
      <c r="B853" t="s">
        <v>744</v>
      </c>
      <c r="C853" t="s">
        <v>745</v>
      </c>
      <c r="D853" t="s">
        <v>2029</v>
      </c>
      <c r="E853" t="s">
        <v>2030</v>
      </c>
      <c r="F853" t="s">
        <v>2592</v>
      </c>
      <c r="G853" t="s">
        <v>2593</v>
      </c>
      <c r="H853" t="s">
        <v>2033</v>
      </c>
      <c r="I853" t="s">
        <v>2485</v>
      </c>
      <c r="J853" t="s">
        <v>162</v>
      </c>
      <c r="K853" s="62">
        <v>44742</v>
      </c>
      <c r="L853" t="s">
        <v>122</v>
      </c>
      <c r="M853" t="s">
        <v>1598</v>
      </c>
      <c r="N853" t="s">
        <v>1599</v>
      </c>
      <c r="O853">
        <v>1</v>
      </c>
      <c r="P853">
        <v>1</v>
      </c>
      <c r="Q853" s="27">
        <v>4.3600000000000003</v>
      </c>
      <c r="R853" s="27">
        <v>0</v>
      </c>
      <c r="S853" s="27">
        <v>4.3600000000000003</v>
      </c>
    </row>
    <row r="854" spans="1:19">
      <c r="A854" t="s">
        <v>99</v>
      </c>
      <c r="B854" t="s">
        <v>744</v>
      </c>
      <c r="C854" t="s">
        <v>745</v>
      </c>
      <c r="D854" t="s">
        <v>2029</v>
      </c>
      <c r="E854" t="s">
        <v>2030</v>
      </c>
      <c r="F854" t="s">
        <v>2592</v>
      </c>
      <c r="G854" t="s">
        <v>2593</v>
      </c>
      <c r="H854" t="s">
        <v>2033</v>
      </c>
      <c r="I854" t="s">
        <v>2485</v>
      </c>
      <c r="J854" t="s">
        <v>162</v>
      </c>
      <c r="K854" s="62">
        <v>44742</v>
      </c>
      <c r="L854" t="s">
        <v>122</v>
      </c>
      <c r="M854" t="s">
        <v>1814</v>
      </c>
      <c r="N854" t="s">
        <v>1815</v>
      </c>
      <c r="O854">
        <v>1</v>
      </c>
      <c r="P854">
        <v>1</v>
      </c>
      <c r="Q854" s="27">
        <v>24.89</v>
      </c>
      <c r="R854" s="27">
        <v>0</v>
      </c>
      <c r="S854" s="27">
        <v>24.89</v>
      </c>
    </row>
    <row r="855" spans="1:19">
      <c r="A855" t="s">
        <v>99</v>
      </c>
      <c r="B855" t="s">
        <v>744</v>
      </c>
      <c r="C855" t="s">
        <v>745</v>
      </c>
      <c r="D855" t="s">
        <v>2029</v>
      </c>
      <c r="E855" t="s">
        <v>2030</v>
      </c>
      <c r="F855" t="s">
        <v>2592</v>
      </c>
      <c r="G855" t="s">
        <v>2593</v>
      </c>
      <c r="H855" t="s">
        <v>2033</v>
      </c>
      <c r="I855" t="s">
        <v>2485</v>
      </c>
      <c r="J855" t="s">
        <v>162</v>
      </c>
      <c r="K855" s="62">
        <v>44742</v>
      </c>
      <c r="L855" t="s">
        <v>122</v>
      </c>
      <c r="M855" t="s">
        <v>1816</v>
      </c>
      <c r="N855" t="s">
        <v>1817</v>
      </c>
      <c r="O855">
        <v>1</v>
      </c>
      <c r="P855">
        <v>1</v>
      </c>
      <c r="Q855" s="27">
        <v>24.89</v>
      </c>
      <c r="R855" s="27">
        <v>0</v>
      </c>
      <c r="S855" s="27">
        <v>24.89</v>
      </c>
    </row>
    <row r="856" spans="1:19">
      <c r="A856" t="s">
        <v>69</v>
      </c>
      <c r="B856" t="s">
        <v>244</v>
      </c>
      <c r="C856" t="s">
        <v>245</v>
      </c>
      <c r="D856" t="s">
        <v>2029</v>
      </c>
      <c r="E856" t="s">
        <v>2030</v>
      </c>
      <c r="F856" t="s">
        <v>2592</v>
      </c>
      <c r="G856" t="s">
        <v>2593</v>
      </c>
      <c r="H856" t="s">
        <v>2033</v>
      </c>
      <c r="I856" t="s">
        <v>2489</v>
      </c>
      <c r="J856" t="s">
        <v>162</v>
      </c>
      <c r="K856" s="62">
        <v>44742</v>
      </c>
      <c r="L856" t="s">
        <v>122</v>
      </c>
      <c r="M856" t="s">
        <v>1525</v>
      </c>
      <c r="N856" t="s">
        <v>1526</v>
      </c>
      <c r="O856">
        <v>8</v>
      </c>
      <c r="P856">
        <v>6</v>
      </c>
      <c r="Q856" s="27">
        <v>3.92</v>
      </c>
      <c r="R856" s="27">
        <v>0</v>
      </c>
      <c r="S856" s="27">
        <v>3.92</v>
      </c>
    </row>
    <row r="857" spans="1:19">
      <c r="A857" t="s">
        <v>69</v>
      </c>
      <c r="B857" t="s">
        <v>244</v>
      </c>
      <c r="C857" t="s">
        <v>245</v>
      </c>
      <c r="D857" t="s">
        <v>2029</v>
      </c>
      <c r="E857" t="s">
        <v>2030</v>
      </c>
      <c r="F857" t="s">
        <v>2592</v>
      </c>
      <c r="G857" t="s">
        <v>2593</v>
      </c>
      <c r="H857" t="s">
        <v>2033</v>
      </c>
      <c r="I857" t="s">
        <v>2489</v>
      </c>
      <c r="J857" t="s">
        <v>162</v>
      </c>
      <c r="K857" s="62">
        <v>44742</v>
      </c>
      <c r="L857" t="s">
        <v>122</v>
      </c>
      <c r="M857" t="s">
        <v>635</v>
      </c>
      <c r="N857" t="s">
        <v>636</v>
      </c>
      <c r="O857">
        <v>11</v>
      </c>
      <c r="P857">
        <v>6</v>
      </c>
      <c r="Q857" s="27">
        <v>15.07</v>
      </c>
      <c r="R857" s="27">
        <v>0</v>
      </c>
      <c r="S857" s="27">
        <v>15.07</v>
      </c>
    </row>
    <row r="858" spans="1:19">
      <c r="A858" t="s">
        <v>69</v>
      </c>
      <c r="B858" t="s">
        <v>244</v>
      </c>
      <c r="C858" t="s">
        <v>245</v>
      </c>
      <c r="D858" t="s">
        <v>2029</v>
      </c>
      <c r="E858" t="s">
        <v>2030</v>
      </c>
      <c r="F858" t="s">
        <v>2592</v>
      </c>
      <c r="G858" t="s">
        <v>2593</v>
      </c>
      <c r="H858" t="s">
        <v>2033</v>
      </c>
      <c r="I858" t="s">
        <v>2489</v>
      </c>
      <c r="J858" t="s">
        <v>162</v>
      </c>
      <c r="K858" s="62">
        <v>44742</v>
      </c>
      <c r="L858" t="s">
        <v>122</v>
      </c>
      <c r="M858" t="s">
        <v>1527</v>
      </c>
      <c r="N858" t="s">
        <v>1528</v>
      </c>
      <c r="O858">
        <v>1</v>
      </c>
      <c r="P858">
        <v>1</v>
      </c>
      <c r="Q858" s="27">
        <v>0.70000000000000007</v>
      </c>
      <c r="R858" s="27">
        <v>0</v>
      </c>
      <c r="S858" s="27">
        <v>0.70000000000000007</v>
      </c>
    </row>
    <row r="859" spans="1:19">
      <c r="A859" t="s">
        <v>69</v>
      </c>
      <c r="B859" t="s">
        <v>244</v>
      </c>
      <c r="C859" t="s">
        <v>245</v>
      </c>
      <c r="D859" t="s">
        <v>2029</v>
      </c>
      <c r="E859" t="s">
        <v>2030</v>
      </c>
      <c r="F859" t="s">
        <v>2592</v>
      </c>
      <c r="G859" t="s">
        <v>2593</v>
      </c>
      <c r="H859" t="s">
        <v>2033</v>
      </c>
      <c r="I859" t="s">
        <v>2489</v>
      </c>
      <c r="J859" t="s">
        <v>162</v>
      </c>
      <c r="K859" s="62">
        <v>44742</v>
      </c>
      <c r="L859" t="s">
        <v>122</v>
      </c>
      <c r="M859" t="s">
        <v>1529</v>
      </c>
      <c r="N859" t="s">
        <v>1530</v>
      </c>
      <c r="O859">
        <v>4</v>
      </c>
      <c r="P859">
        <v>4</v>
      </c>
      <c r="Q859" s="27">
        <v>17.52</v>
      </c>
      <c r="R859" s="27">
        <v>0</v>
      </c>
      <c r="S859" s="27">
        <v>17.52</v>
      </c>
    </row>
    <row r="860" spans="1:19">
      <c r="A860" t="s">
        <v>69</v>
      </c>
      <c r="B860" t="s">
        <v>244</v>
      </c>
      <c r="C860" t="s">
        <v>245</v>
      </c>
      <c r="D860" t="s">
        <v>2029</v>
      </c>
      <c r="E860" t="s">
        <v>2030</v>
      </c>
      <c r="F860" t="s">
        <v>2592</v>
      </c>
      <c r="G860" t="s">
        <v>2593</v>
      </c>
      <c r="H860" t="s">
        <v>2033</v>
      </c>
      <c r="I860" t="s">
        <v>2489</v>
      </c>
      <c r="J860" t="s">
        <v>162</v>
      </c>
      <c r="K860" s="62">
        <v>44742</v>
      </c>
      <c r="L860" t="s">
        <v>122</v>
      </c>
      <c r="M860" t="s">
        <v>1531</v>
      </c>
      <c r="N860" t="s">
        <v>1532</v>
      </c>
      <c r="O860">
        <v>9</v>
      </c>
      <c r="P860">
        <v>9</v>
      </c>
      <c r="Q860" s="27">
        <v>17.100000000000001</v>
      </c>
      <c r="R860" s="27">
        <v>0</v>
      </c>
      <c r="S860" s="27">
        <v>17.100000000000001</v>
      </c>
    </row>
    <row r="861" spans="1:19">
      <c r="A861" t="s">
        <v>69</v>
      </c>
      <c r="B861" t="s">
        <v>244</v>
      </c>
      <c r="C861" t="s">
        <v>245</v>
      </c>
      <c r="D861" t="s">
        <v>2029</v>
      </c>
      <c r="E861" t="s">
        <v>2030</v>
      </c>
      <c r="F861" t="s">
        <v>2592</v>
      </c>
      <c r="G861" t="s">
        <v>2593</v>
      </c>
      <c r="H861" t="s">
        <v>2033</v>
      </c>
      <c r="I861" t="s">
        <v>2489</v>
      </c>
      <c r="J861" t="s">
        <v>162</v>
      </c>
      <c r="K861" s="62">
        <v>44742</v>
      </c>
      <c r="L861" t="s">
        <v>122</v>
      </c>
      <c r="M861" t="s">
        <v>1592</v>
      </c>
      <c r="N861" t="s">
        <v>1593</v>
      </c>
      <c r="O861">
        <v>1</v>
      </c>
      <c r="P861">
        <v>1</v>
      </c>
      <c r="Q861" s="27">
        <v>2.4900000000000002</v>
      </c>
      <c r="R861" s="27">
        <v>0</v>
      </c>
      <c r="S861" s="27">
        <v>2.4900000000000002</v>
      </c>
    </row>
    <row r="862" spans="1:19">
      <c r="A862" t="s">
        <v>69</v>
      </c>
      <c r="B862" t="s">
        <v>244</v>
      </c>
      <c r="C862" t="s">
        <v>245</v>
      </c>
      <c r="D862" t="s">
        <v>2029</v>
      </c>
      <c r="E862" t="s">
        <v>2030</v>
      </c>
      <c r="F862" t="s">
        <v>2592</v>
      </c>
      <c r="G862" t="s">
        <v>2593</v>
      </c>
      <c r="H862" t="s">
        <v>2033</v>
      </c>
      <c r="I862" t="s">
        <v>2489</v>
      </c>
      <c r="J862" t="s">
        <v>162</v>
      </c>
      <c r="K862" s="62">
        <v>44742</v>
      </c>
      <c r="L862" t="s">
        <v>122</v>
      </c>
      <c r="M862" t="s">
        <v>1533</v>
      </c>
      <c r="N862" t="s">
        <v>1534</v>
      </c>
      <c r="O862">
        <v>1</v>
      </c>
      <c r="P862">
        <v>1</v>
      </c>
      <c r="Q862" s="27">
        <v>8.0299999999999994</v>
      </c>
      <c r="R862" s="27">
        <v>0</v>
      </c>
      <c r="S862" s="27">
        <v>8.0299999999999994</v>
      </c>
    </row>
    <row r="863" spans="1:19">
      <c r="A863" t="s">
        <v>69</v>
      </c>
      <c r="B863" t="s">
        <v>244</v>
      </c>
      <c r="C863" t="s">
        <v>245</v>
      </c>
      <c r="D863" t="s">
        <v>2029</v>
      </c>
      <c r="E863" t="s">
        <v>2030</v>
      </c>
      <c r="F863" t="s">
        <v>2592</v>
      </c>
      <c r="G863" t="s">
        <v>2593</v>
      </c>
      <c r="H863" t="s">
        <v>2033</v>
      </c>
      <c r="I863" t="s">
        <v>2489</v>
      </c>
      <c r="J863" t="s">
        <v>162</v>
      </c>
      <c r="K863" s="62">
        <v>44742</v>
      </c>
      <c r="L863" t="s">
        <v>122</v>
      </c>
      <c r="M863" t="s">
        <v>984</v>
      </c>
      <c r="N863" t="s">
        <v>985</v>
      </c>
      <c r="O863">
        <v>7</v>
      </c>
      <c r="P863">
        <v>7</v>
      </c>
      <c r="Q863" s="27">
        <v>10.64</v>
      </c>
      <c r="R863" s="27">
        <v>0</v>
      </c>
      <c r="S863" s="27">
        <v>10.64</v>
      </c>
    </row>
    <row r="864" spans="1:19">
      <c r="A864" t="s">
        <v>69</v>
      </c>
      <c r="B864" t="s">
        <v>244</v>
      </c>
      <c r="C864" t="s">
        <v>245</v>
      </c>
      <c r="D864" t="s">
        <v>2029</v>
      </c>
      <c r="E864" t="s">
        <v>2030</v>
      </c>
      <c r="F864" t="s">
        <v>2592</v>
      </c>
      <c r="G864" t="s">
        <v>2593</v>
      </c>
      <c r="H864" t="s">
        <v>2033</v>
      </c>
      <c r="I864" t="s">
        <v>2489</v>
      </c>
      <c r="J864" t="s">
        <v>162</v>
      </c>
      <c r="K864" s="62">
        <v>44742</v>
      </c>
      <c r="L864" t="s">
        <v>122</v>
      </c>
      <c r="M864" t="s">
        <v>1535</v>
      </c>
      <c r="N864" t="s">
        <v>1536</v>
      </c>
      <c r="O864">
        <v>3</v>
      </c>
      <c r="P864">
        <v>3</v>
      </c>
      <c r="Q864" s="27">
        <v>6.18</v>
      </c>
      <c r="R864" s="27">
        <v>0</v>
      </c>
      <c r="S864" s="27">
        <v>6.18</v>
      </c>
    </row>
    <row r="865" spans="1:19">
      <c r="A865" t="s">
        <v>69</v>
      </c>
      <c r="B865" t="s">
        <v>244</v>
      </c>
      <c r="C865" t="s">
        <v>245</v>
      </c>
      <c r="D865" t="s">
        <v>2029</v>
      </c>
      <c r="E865" t="s">
        <v>2030</v>
      </c>
      <c r="F865" t="s">
        <v>2592</v>
      </c>
      <c r="G865" t="s">
        <v>2593</v>
      </c>
      <c r="H865" t="s">
        <v>2033</v>
      </c>
      <c r="I865" t="s">
        <v>2489</v>
      </c>
      <c r="J865" t="s">
        <v>162</v>
      </c>
      <c r="K865" s="62">
        <v>44742</v>
      </c>
      <c r="L865" t="s">
        <v>122</v>
      </c>
      <c r="M865" t="s">
        <v>1537</v>
      </c>
      <c r="N865" t="s">
        <v>1538</v>
      </c>
      <c r="O865">
        <v>1</v>
      </c>
      <c r="P865">
        <v>1</v>
      </c>
      <c r="Q865" s="27">
        <v>3.94</v>
      </c>
      <c r="R865" s="27">
        <v>0</v>
      </c>
      <c r="S865" s="27">
        <v>3.94</v>
      </c>
    </row>
    <row r="866" spans="1:19">
      <c r="A866" t="s">
        <v>69</v>
      </c>
      <c r="B866" t="s">
        <v>244</v>
      </c>
      <c r="C866" t="s">
        <v>245</v>
      </c>
      <c r="D866" t="s">
        <v>2029</v>
      </c>
      <c r="E866" t="s">
        <v>2030</v>
      </c>
      <c r="F866" t="s">
        <v>2592</v>
      </c>
      <c r="G866" t="s">
        <v>2593</v>
      </c>
      <c r="H866" t="s">
        <v>2033</v>
      </c>
      <c r="I866" t="s">
        <v>2489</v>
      </c>
      <c r="J866" t="s">
        <v>162</v>
      </c>
      <c r="K866" s="62">
        <v>44742</v>
      </c>
      <c r="L866" t="s">
        <v>122</v>
      </c>
      <c r="M866" t="s">
        <v>804</v>
      </c>
      <c r="N866" t="s">
        <v>805</v>
      </c>
      <c r="O866">
        <v>1</v>
      </c>
      <c r="P866">
        <v>1</v>
      </c>
      <c r="Q866" s="27">
        <v>1.41</v>
      </c>
      <c r="R866" s="27">
        <v>0</v>
      </c>
      <c r="S866" s="27">
        <v>1.41</v>
      </c>
    </row>
    <row r="867" spans="1:19">
      <c r="A867" t="s">
        <v>69</v>
      </c>
      <c r="B867" t="s">
        <v>244</v>
      </c>
      <c r="C867" t="s">
        <v>245</v>
      </c>
      <c r="D867" t="s">
        <v>2029</v>
      </c>
      <c r="E867" t="s">
        <v>2030</v>
      </c>
      <c r="F867" t="s">
        <v>2592</v>
      </c>
      <c r="G867" t="s">
        <v>2593</v>
      </c>
      <c r="H867" t="s">
        <v>2033</v>
      </c>
      <c r="I867" t="s">
        <v>2489</v>
      </c>
      <c r="J867" t="s">
        <v>162</v>
      </c>
      <c r="K867" s="62">
        <v>44742</v>
      </c>
      <c r="L867" t="s">
        <v>122</v>
      </c>
      <c r="M867" t="s">
        <v>808</v>
      </c>
      <c r="N867" t="s">
        <v>809</v>
      </c>
      <c r="O867">
        <v>1</v>
      </c>
      <c r="P867">
        <v>1</v>
      </c>
      <c r="Q867" s="27">
        <v>5.8</v>
      </c>
      <c r="R867" s="27">
        <v>0</v>
      </c>
      <c r="S867" s="27">
        <v>5.8</v>
      </c>
    </row>
    <row r="868" spans="1:19">
      <c r="A868" t="s">
        <v>69</v>
      </c>
      <c r="B868" t="s">
        <v>244</v>
      </c>
      <c r="C868" t="s">
        <v>245</v>
      </c>
      <c r="D868" t="s">
        <v>2029</v>
      </c>
      <c r="E868" t="s">
        <v>2030</v>
      </c>
      <c r="F868" t="s">
        <v>2592</v>
      </c>
      <c r="G868" t="s">
        <v>2593</v>
      </c>
      <c r="H868" t="s">
        <v>2033</v>
      </c>
      <c r="I868" t="s">
        <v>2489</v>
      </c>
      <c r="J868" t="s">
        <v>162</v>
      </c>
      <c r="K868" s="62">
        <v>44742</v>
      </c>
      <c r="L868" t="s">
        <v>122</v>
      </c>
      <c r="M868" t="s">
        <v>1580</v>
      </c>
      <c r="N868" t="s">
        <v>1581</v>
      </c>
      <c r="O868">
        <v>3</v>
      </c>
      <c r="P868">
        <v>3</v>
      </c>
      <c r="Q868" s="27">
        <v>5.91</v>
      </c>
      <c r="R868" s="27">
        <v>0</v>
      </c>
      <c r="S868" s="27">
        <v>5.91</v>
      </c>
    </row>
    <row r="869" spans="1:19">
      <c r="A869" t="s">
        <v>69</v>
      </c>
      <c r="B869" t="s">
        <v>244</v>
      </c>
      <c r="C869" t="s">
        <v>245</v>
      </c>
      <c r="D869" t="s">
        <v>2029</v>
      </c>
      <c r="E869" t="s">
        <v>2030</v>
      </c>
      <c r="F869" t="s">
        <v>2592</v>
      </c>
      <c r="G869" t="s">
        <v>2593</v>
      </c>
      <c r="H869" t="s">
        <v>2033</v>
      </c>
      <c r="I869" t="s">
        <v>2489</v>
      </c>
      <c r="J869" t="s">
        <v>162</v>
      </c>
      <c r="K869" s="62">
        <v>44742</v>
      </c>
      <c r="L869" t="s">
        <v>122</v>
      </c>
      <c r="M869" t="s">
        <v>1539</v>
      </c>
      <c r="N869" t="s">
        <v>1540</v>
      </c>
      <c r="O869">
        <v>1</v>
      </c>
      <c r="P869">
        <v>1</v>
      </c>
      <c r="Q869" s="27">
        <v>1.79</v>
      </c>
      <c r="R869" s="27">
        <v>0</v>
      </c>
      <c r="S869" s="27">
        <v>1.79</v>
      </c>
    </row>
    <row r="870" spans="1:19">
      <c r="A870" t="s">
        <v>69</v>
      </c>
      <c r="B870" t="s">
        <v>244</v>
      </c>
      <c r="C870" t="s">
        <v>245</v>
      </c>
      <c r="D870" t="s">
        <v>2029</v>
      </c>
      <c r="E870" t="s">
        <v>2030</v>
      </c>
      <c r="F870" t="s">
        <v>2592</v>
      </c>
      <c r="G870" t="s">
        <v>2593</v>
      </c>
      <c r="H870" t="s">
        <v>2033</v>
      </c>
      <c r="I870" t="s">
        <v>2489</v>
      </c>
      <c r="J870" t="s">
        <v>162</v>
      </c>
      <c r="K870" s="62">
        <v>44742</v>
      </c>
      <c r="L870" t="s">
        <v>122</v>
      </c>
      <c r="M870" t="s">
        <v>1541</v>
      </c>
      <c r="N870" t="s">
        <v>1542</v>
      </c>
      <c r="O870">
        <v>4</v>
      </c>
      <c r="P870">
        <v>4</v>
      </c>
      <c r="Q870" s="27">
        <v>5.68</v>
      </c>
      <c r="R870" s="27">
        <v>0</v>
      </c>
      <c r="S870" s="27">
        <v>5.68</v>
      </c>
    </row>
    <row r="871" spans="1:19">
      <c r="A871" t="s">
        <v>69</v>
      </c>
      <c r="B871" t="s">
        <v>244</v>
      </c>
      <c r="C871" t="s">
        <v>245</v>
      </c>
      <c r="D871" t="s">
        <v>2029</v>
      </c>
      <c r="E871" t="s">
        <v>2030</v>
      </c>
      <c r="F871" t="s">
        <v>2592</v>
      </c>
      <c r="G871" t="s">
        <v>2593</v>
      </c>
      <c r="H871" t="s">
        <v>2033</v>
      </c>
      <c r="I871" t="s">
        <v>2489</v>
      </c>
      <c r="J871" t="s">
        <v>162</v>
      </c>
      <c r="K871" s="62">
        <v>44742</v>
      </c>
      <c r="L871" t="s">
        <v>122</v>
      </c>
      <c r="M871" t="s">
        <v>1582</v>
      </c>
      <c r="N871" t="s">
        <v>1583</v>
      </c>
      <c r="O871">
        <v>1</v>
      </c>
      <c r="P871">
        <v>1</v>
      </c>
      <c r="Q871" s="27">
        <v>1.3</v>
      </c>
      <c r="R871" s="27">
        <v>0</v>
      </c>
      <c r="S871" s="27">
        <v>1.3</v>
      </c>
    </row>
    <row r="872" spans="1:19">
      <c r="A872" t="s">
        <v>69</v>
      </c>
      <c r="B872" t="s">
        <v>244</v>
      </c>
      <c r="C872" t="s">
        <v>245</v>
      </c>
      <c r="D872" t="s">
        <v>2029</v>
      </c>
      <c r="E872" t="s">
        <v>2030</v>
      </c>
      <c r="F872" t="s">
        <v>2592</v>
      </c>
      <c r="G872" t="s">
        <v>2593</v>
      </c>
      <c r="H872" t="s">
        <v>2033</v>
      </c>
      <c r="I872" t="s">
        <v>2489</v>
      </c>
      <c r="J872" t="s">
        <v>162</v>
      </c>
      <c r="K872" s="62">
        <v>44742</v>
      </c>
      <c r="L872" t="s">
        <v>122</v>
      </c>
      <c r="M872" t="s">
        <v>1543</v>
      </c>
      <c r="N872" t="s">
        <v>1544</v>
      </c>
      <c r="O872">
        <v>5</v>
      </c>
      <c r="P872">
        <v>5</v>
      </c>
      <c r="Q872" s="27">
        <v>6.5</v>
      </c>
      <c r="R872" s="27">
        <v>0</v>
      </c>
      <c r="S872" s="27">
        <v>6.5</v>
      </c>
    </row>
    <row r="873" spans="1:19">
      <c r="A873" t="s">
        <v>69</v>
      </c>
      <c r="B873" t="s">
        <v>244</v>
      </c>
      <c r="C873" t="s">
        <v>245</v>
      </c>
      <c r="D873" t="s">
        <v>2029</v>
      </c>
      <c r="E873" t="s">
        <v>2030</v>
      </c>
      <c r="F873" t="s">
        <v>2592</v>
      </c>
      <c r="G873" t="s">
        <v>2593</v>
      </c>
      <c r="H873" t="s">
        <v>2033</v>
      </c>
      <c r="I873" t="s">
        <v>2489</v>
      </c>
      <c r="J873" t="s">
        <v>162</v>
      </c>
      <c r="K873" s="62">
        <v>44742</v>
      </c>
      <c r="L873" t="s">
        <v>122</v>
      </c>
      <c r="M873" t="s">
        <v>1608</v>
      </c>
      <c r="N873" t="s">
        <v>1609</v>
      </c>
      <c r="O873">
        <v>1</v>
      </c>
      <c r="P873">
        <v>1</v>
      </c>
      <c r="Q873" s="27">
        <v>1.3</v>
      </c>
      <c r="R873" s="27">
        <v>0</v>
      </c>
      <c r="S873" s="27">
        <v>1.3</v>
      </c>
    </row>
    <row r="874" spans="1:19">
      <c r="A874" t="s">
        <v>69</v>
      </c>
      <c r="B874" t="s">
        <v>244</v>
      </c>
      <c r="C874" t="s">
        <v>245</v>
      </c>
      <c r="D874" t="s">
        <v>2029</v>
      </c>
      <c r="E874" t="s">
        <v>2030</v>
      </c>
      <c r="F874" t="s">
        <v>2592</v>
      </c>
      <c r="G874" t="s">
        <v>2593</v>
      </c>
      <c r="H874" t="s">
        <v>2033</v>
      </c>
      <c r="I874" t="s">
        <v>2489</v>
      </c>
      <c r="J874" t="s">
        <v>162</v>
      </c>
      <c r="K874" s="62">
        <v>44742</v>
      </c>
      <c r="L874" t="s">
        <v>122</v>
      </c>
      <c r="M874" t="s">
        <v>1610</v>
      </c>
      <c r="N874" t="s">
        <v>1611</v>
      </c>
      <c r="O874">
        <v>1</v>
      </c>
      <c r="P874">
        <v>1</v>
      </c>
      <c r="Q874" s="27">
        <v>1.46</v>
      </c>
      <c r="R874" s="27">
        <v>0</v>
      </c>
      <c r="S874" s="27">
        <v>1.46</v>
      </c>
    </row>
    <row r="875" spans="1:19">
      <c r="A875" t="s">
        <v>69</v>
      </c>
      <c r="B875" t="s">
        <v>244</v>
      </c>
      <c r="C875" t="s">
        <v>245</v>
      </c>
      <c r="D875" t="s">
        <v>2029</v>
      </c>
      <c r="E875" t="s">
        <v>2030</v>
      </c>
      <c r="F875" t="s">
        <v>2592</v>
      </c>
      <c r="G875" t="s">
        <v>2593</v>
      </c>
      <c r="H875" t="s">
        <v>2033</v>
      </c>
      <c r="I875" t="s">
        <v>2489</v>
      </c>
      <c r="J875" t="s">
        <v>162</v>
      </c>
      <c r="K875" s="62">
        <v>44742</v>
      </c>
      <c r="L875" t="s">
        <v>122</v>
      </c>
      <c r="M875" t="s">
        <v>1622</v>
      </c>
      <c r="N875" t="s">
        <v>1623</v>
      </c>
      <c r="O875">
        <v>1</v>
      </c>
      <c r="P875">
        <v>1</v>
      </c>
      <c r="Q875" s="27">
        <v>1.3</v>
      </c>
      <c r="R875" s="27">
        <v>0</v>
      </c>
      <c r="S875" s="27">
        <v>1.3</v>
      </c>
    </row>
    <row r="876" spans="1:19">
      <c r="A876" t="s">
        <v>69</v>
      </c>
      <c r="B876" t="s">
        <v>244</v>
      </c>
      <c r="C876" t="s">
        <v>245</v>
      </c>
      <c r="D876" t="s">
        <v>2029</v>
      </c>
      <c r="E876" t="s">
        <v>2030</v>
      </c>
      <c r="F876" t="s">
        <v>2592</v>
      </c>
      <c r="G876" t="s">
        <v>2593</v>
      </c>
      <c r="H876" t="s">
        <v>2033</v>
      </c>
      <c r="I876" t="s">
        <v>2489</v>
      </c>
      <c r="J876" t="s">
        <v>162</v>
      </c>
      <c r="K876" s="62">
        <v>44742</v>
      </c>
      <c r="L876" t="s">
        <v>122</v>
      </c>
      <c r="M876" t="s">
        <v>1590</v>
      </c>
      <c r="N876" t="s">
        <v>1591</v>
      </c>
      <c r="O876">
        <v>1</v>
      </c>
      <c r="P876">
        <v>1</v>
      </c>
      <c r="Q876" s="27">
        <v>3.3000000000000003</v>
      </c>
      <c r="R876" s="27">
        <v>0</v>
      </c>
      <c r="S876" s="27">
        <v>3.3000000000000003</v>
      </c>
    </row>
    <row r="877" spans="1:19">
      <c r="A877" t="s">
        <v>69</v>
      </c>
      <c r="B877" t="s">
        <v>244</v>
      </c>
      <c r="C877" t="s">
        <v>245</v>
      </c>
      <c r="D877" t="s">
        <v>2029</v>
      </c>
      <c r="E877" t="s">
        <v>2030</v>
      </c>
      <c r="F877" t="s">
        <v>2592</v>
      </c>
      <c r="G877" t="s">
        <v>2593</v>
      </c>
      <c r="H877" t="s">
        <v>2033</v>
      </c>
      <c r="I877" t="s">
        <v>2489</v>
      </c>
      <c r="J877" t="s">
        <v>162</v>
      </c>
      <c r="K877" s="62">
        <v>44742</v>
      </c>
      <c r="L877" t="s">
        <v>122</v>
      </c>
      <c r="M877" t="s">
        <v>1549</v>
      </c>
      <c r="N877" t="s">
        <v>1550</v>
      </c>
      <c r="O877">
        <v>1</v>
      </c>
      <c r="P877">
        <v>1</v>
      </c>
      <c r="Q877" s="27">
        <v>2.08</v>
      </c>
      <c r="R877" s="27">
        <v>0</v>
      </c>
      <c r="S877" s="27">
        <v>2.08</v>
      </c>
    </row>
    <row r="878" spans="1:19">
      <c r="A878" t="s">
        <v>69</v>
      </c>
      <c r="B878" t="s">
        <v>244</v>
      </c>
      <c r="C878" t="s">
        <v>245</v>
      </c>
      <c r="D878" t="s">
        <v>2029</v>
      </c>
      <c r="E878" t="s">
        <v>2030</v>
      </c>
      <c r="F878" t="s">
        <v>2592</v>
      </c>
      <c r="G878" t="s">
        <v>2593</v>
      </c>
      <c r="H878" t="s">
        <v>2033</v>
      </c>
      <c r="I878" t="s">
        <v>2489</v>
      </c>
      <c r="J878" t="s">
        <v>162</v>
      </c>
      <c r="K878" s="62">
        <v>44742</v>
      </c>
      <c r="L878" t="s">
        <v>122</v>
      </c>
      <c r="M878" t="s">
        <v>1612</v>
      </c>
      <c r="N878" t="s">
        <v>1613</v>
      </c>
      <c r="O878">
        <v>1</v>
      </c>
      <c r="P878">
        <v>1</v>
      </c>
      <c r="Q878" s="27">
        <v>3.24</v>
      </c>
      <c r="R878" s="27">
        <v>0</v>
      </c>
      <c r="S878" s="27">
        <v>3.24</v>
      </c>
    </row>
    <row r="879" spans="1:19">
      <c r="A879" t="s">
        <v>69</v>
      </c>
      <c r="B879" t="s">
        <v>244</v>
      </c>
      <c r="C879" t="s">
        <v>245</v>
      </c>
      <c r="D879" t="s">
        <v>2029</v>
      </c>
      <c r="E879" t="s">
        <v>2030</v>
      </c>
      <c r="F879" t="s">
        <v>2592</v>
      </c>
      <c r="G879" t="s">
        <v>2593</v>
      </c>
      <c r="H879" t="s">
        <v>2033</v>
      </c>
      <c r="I879" t="s">
        <v>2489</v>
      </c>
      <c r="J879" t="s">
        <v>162</v>
      </c>
      <c r="K879" s="62">
        <v>44742</v>
      </c>
      <c r="L879" t="s">
        <v>122</v>
      </c>
      <c r="M879" t="s">
        <v>1584</v>
      </c>
      <c r="N879" t="s">
        <v>1585</v>
      </c>
      <c r="O879">
        <v>3</v>
      </c>
      <c r="P879">
        <v>3</v>
      </c>
      <c r="Q879" s="27">
        <v>4.7700000000000005</v>
      </c>
      <c r="R879" s="27">
        <v>0</v>
      </c>
      <c r="S879" s="27">
        <v>4.7700000000000005</v>
      </c>
    </row>
    <row r="880" spans="1:19">
      <c r="A880" t="s">
        <v>69</v>
      </c>
      <c r="B880" t="s">
        <v>244</v>
      </c>
      <c r="C880" t="s">
        <v>245</v>
      </c>
      <c r="D880" t="s">
        <v>2029</v>
      </c>
      <c r="E880" t="s">
        <v>2030</v>
      </c>
      <c r="F880" t="s">
        <v>2592</v>
      </c>
      <c r="G880" t="s">
        <v>2593</v>
      </c>
      <c r="H880" t="s">
        <v>2033</v>
      </c>
      <c r="I880" t="s">
        <v>2489</v>
      </c>
      <c r="J880" t="s">
        <v>162</v>
      </c>
      <c r="K880" s="62">
        <v>44742</v>
      </c>
      <c r="L880" t="s">
        <v>122</v>
      </c>
      <c r="M880" t="s">
        <v>1614</v>
      </c>
      <c r="N880" t="s">
        <v>1615</v>
      </c>
      <c r="O880">
        <v>2</v>
      </c>
      <c r="P880">
        <v>2</v>
      </c>
      <c r="Q880" s="27">
        <v>3.02</v>
      </c>
      <c r="R880" s="27">
        <v>0</v>
      </c>
      <c r="S880" s="27">
        <v>3.02</v>
      </c>
    </row>
    <row r="881" spans="1:19">
      <c r="A881" t="s">
        <v>69</v>
      </c>
      <c r="B881" t="s">
        <v>244</v>
      </c>
      <c r="C881" t="s">
        <v>245</v>
      </c>
      <c r="D881" t="s">
        <v>2029</v>
      </c>
      <c r="E881" t="s">
        <v>2030</v>
      </c>
      <c r="F881" t="s">
        <v>2592</v>
      </c>
      <c r="G881" t="s">
        <v>2593</v>
      </c>
      <c r="H881" t="s">
        <v>2033</v>
      </c>
      <c r="I881" t="s">
        <v>2489</v>
      </c>
      <c r="J881" t="s">
        <v>162</v>
      </c>
      <c r="K881" s="62">
        <v>44742</v>
      </c>
      <c r="L881" t="s">
        <v>122</v>
      </c>
      <c r="M881" t="s">
        <v>1553</v>
      </c>
      <c r="N881" t="s">
        <v>1554</v>
      </c>
      <c r="O881">
        <v>1</v>
      </c>
      <c r="P881">
        <v>1</v>
      </c>
      <c r="Q881" s="27">
        <v>3.63</v>
      </c>
      <c r="R881" s="27">
        <v>0</v>
      </c>
      <c r="S881" s="27">
        <v>3.63</v>
      </c>
    </row>
    <row r="882" spans="1:19">
      <c r="A882" t="s">
        <v>69</v>
      </c>
      <c r="B882" t="s">
        <v>244</v>
      </c>
      <c r="C882" t="s">
        <v>245</v>
      </c>
      <c r="D882" t="s">
        <v>2029</v>
      </c>
      <c r="E882" t="s">
        <v>2030</v>
      </c>
      <c r="F882" t="s">
        <v>2592</v>
      </c>
      <c r="G882" t="s">
        <v>2593</v>
      </c>
      <c r="H882" t="s">
        <v>2033</v>
      </c>
      <c r="I882" t="s">
        <v>2489</v>
      </c>
      <c r="J882" t="s">
        <v>162</v>
      </c>
      <c r="K882" s="62">
        <v>44742</v>
      </c>
      <c r="L882" t="s">
        <v>122</v>
      </c>
      <c r="M882" t="s">
        <v>1555</v>
      </c>
      <c r="N882" t="s">
        <v>1556</v>
      </c>
      <c r="O882">
        <v>1</v>
      </c>
      <c r="P882">
        <v>1</v>
      </c>
      <c r="Q882" s="27">
        <v>3.63</v>
      </c>
      <c r="R882" s="27">
        <v>0</v>
      </c>
      <c r="S882" s="27">
        <v>3.63</v>
      </c>
    </row>
    <row r="883" spans="1:19">
      <c r="A883" t="s">
        <v>69</v>
      </c>
      <c r="B883" t="s">
        <v>244</v>
      </c>
      <c r="C883" t="s">
        <v>245</v>
      </c>
      <c r="D883" t="s">
        <v>2029</v>
      </c>
      <c r="E883" t="s">
        <v>2030</v>
      </c>
      <c r="F883" t="s">
        <v>2592</v>
      </c>
      <c r="G883" t="s">
        <v>2593</v>
      </c>
      <c r="H883" t="s">
        <v>2033</v>
      </c>
      <c r="I883" t="s">
        <v>2489</v>
      </c>
      <c r="J883" t="s">
        <v>162</v>
      </c>
      <c r="K883" s="62">
        <v>44742</v>
      </c>
      <c r="L883" t="s">
        <v>122</v>
      </c>
      <c r="M883" t="s">
        <v>1557</v>
      </c>
      <c r="N883" t="s">
        <v>1558</v>
      </c>
      <c r="O883">
        <v>2</v>
      </c>
      <c r="P883">
        <v>2</v>
      </c>
      <c r="Q883" s="27">
        <v>2.6</v>
      </c>
      <c r="R883" s="27">
        <v>0</v>
      </c>
      <c r="S883" s="27">
        <v>2.6</v>
      </c>
    </row>
    <row r="884" spans="1:19">
      <c r="A884" t="s">
        <v>69</v>
      </c>
      <c r="B884" t="s">
        <v>244</v>
      </c>
      <c r="C884" t="s">
        <v>245</v>
      </c>
      <c r="D884" t="s">
        <v>2029</v>
      </c>
      <c r="E884" t="s">
        <v>2030</v>
      </c>
      <c r="F884" t="s">
        <v>2592</v>
      </c>
      <c r="G884" t="s">
        <v>2593</v>
      </c>
      <c r="H884" t="s">
        <v>2033</v>
      </c>
      <c r="I884" t="s">
        <v>2489</v>
      </c>
      <c r="J884" t="s">
        <v>162</v>
      </c>
      <c r="K884" s="62">
        <v>44742</v>
      </c>
      <c r="L884" t="s">
        <v>122</v>
      </c>
      <c r="M884" t="s">
        <v>1559</v>
      </c>
      <c r="N884" t="s">
        <v>1560</v>
      </c>
      <c r="O884">
        <v>2</v>
      </c>
      <c r="P884">
        <v>2</v>
      </c>
      <c r="Q884" s="27">
        <v>2.6</v>
      </c>
      <c r="R884" s="27">
        <v>0</v>
      </c>
      <c r="S884" s="27">
        <v>2.6</v>
      </c>
    </row>
    <row r="885" spans="1:19">
      <c r="A885" t="s">
        <v>69</v>
      </c>
      <c r="B885" t="s">
        <v>244</v>
      </c>
      <c r="C885" t="s">
        <v>245</v>
      </c>
      <c r="D885" t="s">
        <v>2029</v>
      </c>
      <c r="E885" t="s">
        <v>2030</v>
      </c>
      <c r="F885" t="s">
        <v>2592</v>
      </c>
      <c r="G885" t="s">
        <v>2593</v>
      </c>
      <c r="H885" t="s">
        <v>2033</v>
      </c>
      <c r="I885" t="s">
        <v>2489</v>
      </c>
      <c r="J885" t="s">
        <v>162</v>
      </c>
      <c r="K885" s="62">
        <v>44742</v>
      </c>
      <c r="L885" t="s">
        <v>122</v>
      </c>
      <c r="M885" t="s">
        <v>1561</v>
      </c>
      <c r="N885" t="s">
        <v>1562</v>
      </c>
      <c r="O885">
        <v>1</v>
      </c>
      <c r="P885">
        <v>1</v>
      </c>
      <c r="Q885" s="27">
        <v>1.3</v>
      </c>
      <c r="R885" s="27">
        <v>0</v>
      </c>
      <c r="S885" s="27">
        <v>1.3</v>
      </c>
    </row>
    <row r="886" spans="1:19">
      <c r="A886" t="s">
        <v>69</v>
      </c>
      <c r="B886" t="s">
        <v>244</v>
      </c>
      <c r="C886" t="s">
        <v>245</v>
      </c>
      <c r="D886" t="s">
        <v>2029</v>
      </c>
      <c r="E886" t="s">
        <v>2030</v>
      </c>
      <c r="F886" t="s">
        <v>2592</v>
      </c>
      <c r="G886" t="s">
        <v>2593</v>
      </c>
      <c r="H886" t="s">
        <v>2033</v>
      </c>
      <c r="I886" t="s">
        <v>2489</v>
      </c>
      <c r="J886" t="s">
        <v>162</v>
      </c>
      <c r="K886" s="62">
        <v>44742</v>
      </c>
      <c r="L886" t="s">
        <v>122</v>
      </c>
      <c r="M886" t="s">
        <v>1628</v>
      </c>
      <c r="N886" t="s">
        <v>1629</v>
      </c>
      <c r="O886">
        <v>2</v>
      </c>
      <c r="P886">
        <v>2</v>
      </c>
      <c r="Q886" s="27">
        <v>2.64</v>
      </c>
      <c r="R886" s="27">
        <v>0</v>
      </c>
      <c r="S886" s="27">
        <v>2.64</v>
      </c>
    </row>
    <row r="887" spans="1:19">
      <c r="A887" t="s">
        <v>69</v>
      </c>
      <c r="B887" t="s">
        <v>244</v>
      </c>
      <c r="C887" t="s">
        <v>245</v>
      </c>
      <c r="D887" t="s">
        <v>2029</v>
      </c>
      <c r="E887" t="s">
        <v>2030</v>
      </c>
      <c r="F887" t="s">
        <v>2592</v>
      </c>
      <c r="G887" t="s">
        <v>2593</v>
      </c>
      <c r="H887" t="s">
        <v>2033</v>
      </c>
      <c r="I887" t="s">
        <v>2489</v>
      </c>
      <c r="J887" t="s">
        <v>162</v>
      </c>
      <c r="K887" s="62">
        <v>44742</v>
      </c>
      <c r="L887" t="s">
        <v>122</v>
      </c>
      <c r="M887" t="s">
        <v>424</v>
      </c>
      <c r="N887" t="s">
        <v>425</v>
      </c>
      <c r="O887">
        <v>8</v>
      </c>
      <c r="P887">
        <v>8</v>
      </c>
      <c r="Q887" s="27">
        <v>12.96</v>
      </c>
      <c r="R887" s="27">
        <v>0</v>
      </c>
      <c r="S887" s="27">
        <v>12.96</v>
      </c>
    </row>
    <row r="888" spans="1:19">
      <c r="A888" t="s">
        <v>69</v>
      </c>
      <c r="B888" t="s">
        <v>244</v>
      </c>
      <c r="C888" t="s">
        <v>245</v>
      </c>
      <c r="D888" t="s">
        <v>2029</v>
      </c>
      <c r="E888" t="s">
        <v>2030</v>
      </c>
      <c r="F888" t="s">
        <v>2592</v>
      </c>
      <c r="G888" t="s">
        <v>2593</v>
      </c>
      <c r="H888" t="s">
        <v>2033</v>
      </c>
      <c r="I888" t="s">
        <v>2489</v>
      </c>
      <c r="J888" t="s">
        <v>162</v>
      </c>
      <c r="K888" s="62">
        <v>44742</v>
      </c>
      <c r="L888" t="s">
        <v>122</v>
      </c>
      <c r="M888" t="s">
        <v>1714</v>
      </c>
      <c r="N888" t="s">
        <v>1715</v>
      </c>
      <c r="O888">
        <v>1</v>
      </c>
      <c r="P888">
        <v>1</v>
      </c>
      <c r="Q888" s="27">
        <v>4.29</v>
      </c>
      <c r="R888" s="27">
        <v>0</v>
      </c>
      <c r="S888" s="27">
        <v>4.29</v>
      </c>
    </row>
    <row r="889" spans="1:19">
      <c r="A889" t="s">
        <v>69</v>
      </c>
      <c r="B889" t="s">
        <v>244</v>
      </c>
      <c r="C889" t="s">
        <v>245</v>
      </c>
      <c r="D889" t="s">
        <v>2029</v>
      </c>
      <c r="E889" t="s">
        <v>2030</v>
      </c>
      <c r="F889" t="s">
        <v>2592</v>
      </c>
      <c r="G889" t="s">
        <v>2593</v>
      </c>
      <c r="H889" t="s">
        <v>2033</v>
      </c>
      <c r="I889" t="s">
        <v>2489</v>
      </c>
      <c r="J889" t="s">
        <v>162</v>
      </c>
      <c r="K889" s="62">
        <v>44742</v>
      </c>
      <c r="L889" t="s">
        <v>122</v>
      </c>
      <c r="M889" t="s">
        <v>1563</v>
      </c>
      <c r="N889" t="s">
        <v>1564</v>
      </c>
      <c r="O889">
        <v>3</v>
      </c>
      <c r="P889">
        <v>3</v>
      </c>
      <c r="Q889" s="27">
        <v>8.01</v>
      </c>
      <c r="R889" s="27">
        <v>0</v>
      </c>
      <c r="S889" s="27">
        <v>8.01</v>
      </c>
    </row>
    <row r="890" spans="1:19">
      <c r="A890" t="s">
        <v>69</v>
      </c>
      <c r="B890" t="s">
        <v>244</v>
      </c>
      <c r="C890" t="s">
        <v>245</v>
      </c>
      <c r="D890" t="s">
        <v>2029</v>
      </c>
      <c r="E890" t="s">
        <v>2030</v>
      </c>
      <c r="F890" t="s">
        <v>2592</v>
      </c>
      <c r="G890" t="s">
        <v>2593</v>
      </c>
      <c r="H890" t="s">
        <v>2033</v>
      </c>
      <c r="I890" t="s">
        <v>2489</v>
      </c>
      <c r="J890" t="s">
        <v>162</v>
      </c>
      <c r="K890" s="62">
        <v>44742</v>
      </c>
      <c r="L890" t="s">
        <v>122</v>
      </c>
      <c r="M890" t="s">
        <v>1565</v>
      </c>
      <c r="N890" t="s">
        <v>1566</v>
      </c>
      <c r="O890">
        <v>2</v>
      </c>
      <c r="P890">
        <v>2</v>
      </c>
      <c r="Q890" s="27">
        <v>14.84</v>
      </c>
      <c r="R890" s="27">
        <v>0</v>
      </c>
      <c r="S890" s="27">
        <v>14.84</v>
      </c>
    </row>
    <row r="891" spans="1:19">
      <c r="A891" t="s">
        <v>69</v>
      </c>
      <c r="B891" t="s">
        <v>244</v>
      </c>
      <c r="C891" t="s">
        <v>245</v>
      </c>
      <c r="D891" t="s">
        <v>2029</v>
      </c>
      <c r="E891" t="s">
        <v>2030</v>
      </c>
      <c r="F891" t="s">
        <v>2592</v>
      </c>
      <c r="G891" t="s">
        <v>2593</v>
      </c>
      <c r="H891" t="s">
        <v>2033</v>
      </c>
      <c r="I891" t="s">
        <v>2489</v>
      </c>
      <c r="J891" t="s">
        <v>162</v>
      </c>
      <c r="K891" s="62">
        <v>44742</v>
      </c>
      <c r="L891" t="s">
        <v>122</v>
      </c>
      <c r="M891" t="s">
        <v>1567</v>
      </c>
      <c r="N891" t="s">
        <v>1568</v>
      </c>
      <c r="O891">
        <v>11</v>
      </c>
      <c r="P891">
        <v>11</v>
      </c>
      <c r="Q891" s="27">
        <v>29.26</v>
      </c>
      <c r="R891" s="27">
        <v>0</v>
      </c>
      <c r="S891" s="27">
        <v>29.26</v>
      </c>
    </row>
    <row r="892" spans="1:19">
      <c r="A892" t="s">
        <v>69</v>
      </c>
      <c r="B892" t="s">
        <v>244</v>
      </c>
      <c r="C892" t="s">
        <v>245</v>
      </c>
      <c r="D892" t="s">
        <v>2029</v>
      </c>
      <c r="E892" t="s">
        <v>2030</v>
      </c>
      <c r="F892" t="s">
        <v>2592</v>
      </c>
      <c r="G892" t="s">
        <v>2593</v>
      </c>
      <c r="H892" t="s">
        <v>2033</v>
      </c>
      <c r="I892" t="s">
        <v>2489</v>
      </c>
      <c r="J892" t="s">
        <v>162</v>
      </c>
      <c r="K892" s="62">
        <v>44742</v>
      </c>
      <c r="L892" t="s">
        <v>122</v>
      </c>
      <c r="M892" t="s">
        <v>1569</v>
      </c>
      <c r="N892" t="s">
        <v>1570</v>
      </c>
      <c r="O892">
        <v>1</v>
      </c>
      <c r="P892">
        <v>1</v>
      </c>
      <c r="Q892" s="27">
        <v>2.5</v>
      </c>
      <c r="R892" s="27">
        <v>0</v>
      </c>
      <c r="S892" s="27">
        <v>2.5</v>
      </c>
    </row>
    <row r="893" spans="1:19">
      <c r="A893" t="s">
        <v>69</v>
      </c>
      <c r="B893" t="s">
        <v>244</v>
      </c>
      <c r="C893" t="s">
        <v>245</v>
      </c>
      <c r="D893" t="s">
        <v>2029</v>
      </c>
      <c r="E893" t="s">
        <v>2030</v>
      </c>
      <c r="F893" t="s">
        <v>2592</v>
      </c>
      <c r="G893" t="s">
        <v>2593</v>
      </c>
      <c r="H893" t="s">
        <v>2033</v>
      </c>
      <c r="I893" t="s">
        <v>2489</v>
      </c>
      <c r="J893" t="s">
        <v>162</v>
      </c>
      <c r="K893" s="62">
        <v>44742</v>
      </c>
      <c r="L893" t="s">
        <v>122</v>
      </c>
      <c r="M893" t="s">
        <v>1571</v>
      </c>
      <c r="N893" t="s">
        <v>1572</v>
      </c>
      <c r="O893">
        <v>6</v>
      </c>
      <c r="P893">
        <v>6</v>
      </c>
      <c r="Q893" s="27">
        <v>32.04</v>
      </c>
      <c r="R893" s="27">
        <v>0</v>
      </c>
      <c r="S893" s="27">
        <v>32.04</v>
      </c>
    </row>
    <row r="894" spans="1:19">
      <c r="A894" t="s">
        <v>69</v>
      </c>
      <c r="B894" t="s">
        <v>244</v>
      </c>
      <c r="C894" t="s">
        <v>245</v>
      </c>
      <c r="D894" t="s">
        <v>2029</v>
      </c>
      <c r="E894" t="s">
        <v>2030</v>
      </c>
      <c r="F894" t="s">
        <v>2592</v>
      </c>
      <c r="G894" t="s">
        <v>2593</v>
      </c>
      <c r="H894" t="s">
        <v>2033</v>
      </c>
      <c r="I894" t="s">
        <v>2489</v>
      </c>
      <c r="J894" t="s">
        <v>162</v>
      </c>
      <c r="K894" s="62">
        <v>44742</v>
      </c>
      <c r="L894" t="s">
        <v>122</v>
      </c>
      <c r="M894" t="s">
        <v>1640</v>
      </c>
      <c r="N894" t="s">
        <v>1641</v>
      </c>
      <c r="O894">
        <v>1</v>
      </c>
      <c r="P894">
        <v>1</v>
      </c>
      <c r="Q894" s="27">
        <v>4.1399999999999997</v>
      </c>
      <c r="R894" s="27">
        <v>0</v>
      </c>
      <c r="S894" s="27">
        <v>4.1399999999999997</v>
      </c>
    </row>
    <row r="895" spans="1:19">
      <c r="A895" t="s">
        <v>69</v>
      </c>
      <c r="B895" t="s">
        <v>244</v>
      </c>
      <c r="C895" t="s">
        <v>245</v>
      </c>
      <c r="D895" t="s">
        <v>2029</v>
      </c>
      <c r="E895" t="s">
        <v>2030</v>
      </c>
      <c r="F895" t="s">
        <v>2592</v>
      </c>
      <c r="G895" t="s">
        <v>2593</v>
      </c>
      <c r="H895" t="s">
        <v>2033</v>
      </c>
      <c r="I895" t="s">
        <v>2489</v>
      </c>
      <c r="J895" t="s">
        <v>162</v>
      </c>
      <c r="K895" s="62">
        <v>44742</v>
      </c>
      <c r="L895" t="s">
        <v>122</v>
      </c>
      <c r="M895" t="s">
        <v>1646</v>
      </c>
      <c r="N895" t="s">
        <v>1647</v>
      </c>
      <c r="O895">
        <v>1</v>
      </c>
      <c r="P895">
        <v>1</v>
      </c>
      <c r="Q895" s="27">
        <v>9.68</v>
      </c>
      <c r="R895" s="27">
        <v>0</v>
      </c>
      <c r="S895" s="27">
        <v>9.68</v>
      </c>
    </row>
    <row r="896" spans="1:19">
      <c r="A896" t="s">
        <v>69</v>
      </c>
      <c r="B896" t="s">
        <v>244</v>
      </c>
      <c r="C896" t="s">
        <v>245</v>
      </c>
      <c r="D896" t="s">
        <v>2029</v>
      </c>
      <c r="E896" t="s">
        <v>2030</v>
      </c>
      <c r="F896" t="s">
        <v>2592</v>
      </c>
      <c r="G896" t="s">
        <v>2593</v>
      </c>
      <c r="H896" t="s">
        <v>2033</v>
      </c>
      <c r="I896" t="s">
        <v>2489</v>
      </c>
      <c r="J896" t="s">
        <v>162</v>
      </c>
      <c r="K896" s="62">
        <v>44742</v>
      </c>
      <c r="L896" t="s">
        <v>122</v>
      </c>
      <c r="M896" t="s">
        <v>1650</v>
      </c>
      <c r="N896" t="s">
        <v>1651</v>
      </c>
      <c r="O896">
        <v>1</v>
      </c>
      <c r="P896">
        <v>1</v>
      </c>
      <c r="Q896" s="27">
        <v>6.61</v>
      </c>
      <c r="R896" s="27">
        <v>0</v>
      </c>
      <c r="S896" s="27">
        <v>6.61</v>
      </c>
    </row>
    <row r="897" spans="1:19">
      <c r="A897" t="s">
        <v>69</v>
      </c>
      <c r="B897" t="s">
        <v>288</v>
      </c>
      <c r="C897" t="s">
        <v>289</v>
      </c>
      <c r="D897" t="s">
        <v>2029</v>
      </c>
      <c r="E897" t="s">
        <v>2030</v>
      </c>
      <c r="F897" t="s">
        <v>2592</v>
      </c>
      <c r="G897" t="s">
        <v>2593</v>
      </c>
      <c r="H897" t="s">
        <v>2033</v>
      </c>
      <c r="I897" t="s">
        <v>2490</v>
      </c>
      <c r="J897" t="s">
        <v>162</v>
      </c>
      <c r="K897" s="62">
        <v>44742</v>
      </c>
      <c r="L897" t="s">
        <v>122</v>
      </c>
      <c r="M897" t="s">
        <v>1525</v>
      </c>
      <c r="N897" t="s">
        <v>1526</v>
      </c>
      <c r="O897">
        <v>3</v>
      </c>
      <c r="P897">
        <v>3</v>
      </c>
      <c r="Q897" s="27">
        <v>1.47</v>
      </c>
      <c r="R897" s="27">
        <v>0</v>
      </c>
      <c r="S897" s="27">
        <v>1.47</v>
      </c>
    </row>
    <row r="898" spans="1:19">
      <c r="A898" t="s">
        <v>69</v>
      </c>
      <c r="B898" t="s">
        <v>288</v>
      </c>
      <c r="C898" t="s">
        <v>289</v>
      </c>
      <c r="D898" t="s">
        <v>2029</v>
      </c>
      <c r="E898" t="s">
        <v>2030</v>
      </c>
      <c r="F898" t="s">
        <v>2592</v>
      </c>
      <c r="G898" t="s">
        <v>2593</v>
      </c>
      <c r="H898" t="s">
        <v>2033</v>
      </c>
      <c r="I898" t="s">
        <v>2490</v>
      </c>
      <c r="J898" t="s">
        <v>162</v>
      </c>
      <c r="K898" s="62">
        <v>44742</v>
      </c>
      <c r="L898" t="s">
        <v>122</v>
      </c>
      <c r="M898" t="s">
        <v>637</v>
      </c>
      <c r="N898" t="s">
        <v>638</v>
      </c>
      <c r="O898">
        <v>1</v>
      </c>
      <c r="P898">
        <v>1</v>
      </c>
      <c r="Q898" s="27">
        <v>1.52</v>
      </c>
      <c r="R898" s="27">
        <v>0</v>
      </c>
      <c r="S898" s="27">
        <v>1.52</v>
      </c>
    </row>
    <row r="899" spans="1:19">
      <c r="A899" t="s">
        <v>69</v>
      </c>
      <c r="B899" t="s">
        <v>288</v>
      </c>
      <c r="C899" t="s">
        <v>289</v>
      </c>
      <c r="D899" t="s">
        <v>2029</v>
      </c>
      <c r="E899" t="s">
        <v>2030</v>
      </c>
      <c r="F899" t="s">
        <v>2592</v>
      </c>
      <c r="G899" t="s">
        <v>2593</v>
      </c>
      <c r="H899" t="s">
        <v>2033</v>
      </c>
      <c r="I899" t="s">
        <v>2490</v>
      </c>
      <c r="J899" t="s">
        <v>162</v>
      </c>
      <c r="K899" s="62">
        <v>44742</v>
      </c>
      <c r="L899" t="s">
        <v>122</v>
      </c>
      <c r="M899" t="s">
        <v>372</v>
      </c>
      <c r="N899" t="s">
        <v>373</v>
      </c>
      <c r="O899">
        <v>1</v>
      </c>
      <c r="P899">
        <v>1</v>
      </c>
      <c r="Q899" s="27">
        <v>1.68</v>
      </c>
      <c r="R899" s="27">
        <v>0</v>
      </c>
      <c r="S899" s="27">
        <v>1.68</v>
      </c>
    </row>
    <row r="900" spans="1:19">
      <c r="A900" t="s">
        <v>69</v>
      </c>
      <c r="B900" t="s">
        <v>288</v>
      </c>
      <c r="C900" t="s">
        <v>289</v>
      </c>
      <c r="D900" t="s">
        <v>2029</v>
      </c>
      <c r="E900" t="s">
        <v>2030</v>
      </c>
      <c r="F900" t="s">
        <v>2592</v>
      </c>
      <c r="G900" t="s">
        <v>2593</v>
      </c>
      <c r="H900" t="s">
        <v>2033</v>
      </c>
      <c r="I900" t="s">
        <v>2490</v>
      </c>
      <c r="J900" t="s">
        <v>162</v>
      </c>
      <c r="K900" s="62">
        <v>44742</v>
      </c>
      <c r="L900" t="s">
        <v>122</v>
      </c>
      <c r="M900" t="s">
        <v>1529</v>
      </c>
      <c r="N900" t="s">
        <v>1530</v>
      </c>
      <c r="O900">
        <v>9</v>
      </c>
      <c r="P900">
        <v>9</v>
      </c>
      <c r="Q900" s="27">
        <v>39.42</v>
      </c>
      <c r="R900" s="27">
        <v>0</v>
      </c>
      <c r="S900" s="27">
        <v>39.42</v>
      </c>
    </row>
    <row r="901" spans="1:19">
      <c r="A901" t="s">
        <v>69</v>
      </c>
      <c r="B901" t="s">
        <v>288</v>
      </c>
      <c r="C901" t="s">
        <v>289</v>
      </c>
      <c r="D901" t="s">
        <v>2029</v>
      </c>
      <c r="E901" t="s">
        <v>2030</v>
      </c>
      <c r="F901" t="s">
        <v>2592</v>
      </c>
      <c r="G901" t="s">
        <v>2593</v>
      </c>
      <c r="H901" t="s">
        <v>2033</v>
      </c>
      <c r="I901" t="s">
        <v>2490</v>
      </c>
      <c r="J901" t="s">
        <v>162</v>
      </c>
      <c r="K901" s="62">
        <v>44742</v>
      </c>
      <c r="L901" t="s">
        <v>122</v>
      </c>
      <c r="M901" t="s">
        <v>1531</v>
      </c>
      <c r="N901" t="s">
        <v>1532</v>
      </c>
      <c r="O901">
        <v>2</v>
      </c>
      <c r="P901">
        <v>2</v>
      </c>
      <c r="Q901" s="27">
        <v>3.8000000000000003</v>
      </c>
      <c r="R901" s="27">
        <v>0</v>
      </c>
      <c r="S901" s="27">
        <v>3.8000000000000003</v>
      </c>
    </row>
    <row r="902" spans="1:19">
      <c r="A902" t="s">
        <v>69</v>
      </c>
      <c r="B902" t="s">
        <v>288</v>
      </c>
      <c r="C902" t="s">
        <v>289</v>
      </c>
      <c r="D902" t="s">
        <v>2029</v>
      </c>
      <c r="E902" t="s">
        <v>2030</v>
      </c>
      <c r="F902" t="s">
        <v>2592</v>
      </c>
      <c r="G902" t="s">
        <v>2593</v>
      </c>
      <c r="H902" t="s">
        <v>2033</v>
      </c>
      <c r="I902" t="s">
        <v>2490</v>
      </c>
      <c r="J902" t="s">
        <v>162</v>
      </c>
      <c r="K902" s="62">
        <v>44742</v>
      </c>
      <c r="L902" t="s">
        <v>122</v>
      </c>
      <c r="M902" t="s">
        <v>1592</v>
      </c>
      <c r="N902" t="s">
        <v>1593</v>
      </c>
      <c r="O902">
        <v>1</v>
      </c>
      <c r="P902">
        <v>1</v>
      </c>
      <c r="Q902" s="27">
        <v>2.4900000000000002</v>
      </c>
      <c r="R902" s="27">
        <v>0</v>
      </c>
      <c r="S902" s="27">
        <v>2.4900000000000002</v>
      </c>
    </row>
    <row r="903" spans="1:19">
      <c r="A903" t="s">
        <v>69</v>
      </c>
      <c r="B903" t="s">
        <v>288</v>
      </c>
      <c r="C903" t="s">
        <v>289</v>
      </c>
      <c r="D903" t="s">
        <v>2029</v>
      </c>
      <c r="E903" t="s">
        <v>2030</v>
      </c>
      <c r="F903" t="s">
        <v>2592</v>
      </c>
      <c r="G903" t="s">
        <v>2593</v>
      </c>
      <c r="H903" t="s">
        <v>2033</v>
      </c>
      <c r="I903" t="s">
        <v>2490</v>
      </c>
      <c r="J903" t="s">
        <v>162</v>
      </c>
      <c r="K903" s="62">
        <v>44742</v>
      </c>
      <c r="L903" t="s">
        <v>122</v>
      </c>
      <c r="M903" t="s">
        <v>1594</v>
      </c>
      <c r="N903" t="s">
        <v>1595</v>
      </c>
      <c r="O903">
        <v>1</v>
      </c>
      <c r="P903">
        <v>1</v>
      </c>
      <c r="Q903" s="27">
        <v>2.88</v>
      </c>
      <c r="R903" s="27">
        <v>0</v>
      </c>
      <c r="S903" s="27">
        <v>2.88</v>
      </c>
    </row>
    <row r="904" spans="1:19">
      <c r="A904" t="s">
        <v>69</v>
      </c>
      <c r="B904" t="s">
        <v>288</v>
      </c>
      <c r="C904" t="s">
        <v>289</v>
      </c>
      <c r="D904" t="s">
        <v>2029</v>
      </c>
      <c r="E904" t="s">
        <v>2030</v>
      </c>
      <c r="F904" t="s">
        <v>2592</v>
      </c>
      <c r="G904" t="s">
        <v>2593</v>
      </c>
      <c r="H904" t="s">
        <v>2033</v>
      </c>
      <c r="I904" t="s">
        <v>2490</v>
      </c>
      <c r="J904" t="s">
        <v>162</v>
      </c>
      <c r="K904" s="62">
        <v>44742</v>
      </c>
      <c r="L904" t="s">
        <v>122</v>
      </c>
      <c r="M904" t="s">
        <v>984</v>
      </c>
      <c r="N904" t="s">
        <v>985</v>
      </c>
      <c r="O904">
        <v>3</v>
      </c>
      <c r="P904">
        <v>3</v>
      </c>
      <c r="Q904" s="27">
        <v>4.5600000000000005</v>
      </c>
      <c r="R904" s="27">
        <v>0</v>
      </c>
      <c r="S904" s="27">
        <v>4.5600000000000005</v>
      </c>
    </row>
    <row r="905" spans="1:19">
      <c r="A905" t="s">
        <v>69</v>
      </c>
      <c r="B905" t="s">
        <v>288</v>
      </c>
      <c r="C905" t="s">
        <v>289</v>
      </c>
      <c r="D905" t="s">
        <v>2029</v>
      </c>
      <c r="E905" t="s">
        <v>2030</v>
      </c>
      <c r="F905" t="s">
        <v>2592</v>
      </c>
      <c r="G905" t="s">
        <v>2593</v>
      </c>
      <c r="H905" t="s">
        <v>2033</v>
      </c>
      <c r="I905" t="s">
        <v>2490</v>
      </c>
      <c r="J905" t="s">
        <v>162</v>
      </c>
      <c r="K905" s="62">
        <v>44742</v>
      </c>
      <c r="L905" t="s">
        <v>122</v>
      </c>
      <c r="M905" t="s">
        <v>1535</v>
      </c>
      <c r="N905" t="s">
        <v>1536</v>
      </c>
      <c r="O905">
        <v>1</v>
      </c>
      <c r="P905">
        <v>1</v>
      </c>
      <c r="Q905" s="27">
        <v>2.06</v>
      </c>
      <c r="R905" s="27">
        <v>0</v>
      </c>
      <c r="S905" s="27">
        <v>2.06</v>
      </c>
    </row>
    <row r="906" spans="1:19">
      <c r="A906" t="s">
        <v>69</v>
      </c>
      <c r="B906" t="s">
        <v>288</v>
      </c>
      <c r="C906" t="s">
        <v>289</v>
      </c>
      <c r="D906" t="s">
        <v>2029</v>
      </c>
      <c r="E906" t="s">
        <v>2030</v>
      </c>
      <c r="F906" t="s">
        <v>2592</v>
      </c>
      <c r="G906" t="s">
        <v>2593</v>
      </c>
      <c r="H906" t="s">
        <v>2033</v>
      </c>
      <c r="I906" t="s">
        <v>2490</v>
      </c>
      <c r="J906" t="s">
        <v>162</v>
      </c>
      <c r="K906" s="62">
        <v>44742</v>
      </c>
      <c r="L906" t="s">
        <v>122</v>
      </c>
      <c r="M906" t="s">
        <v>1580</v>
      </c>
      <c r="N906" t="s">
        <v>1581</v>
      </c>
      <c r="O906">
        <v>2</v>
      </c>
      <c r="P906">
        <v>2</v>
      </c>
      <c r="Q906" s="27">
        <v>3.94</v>
      </c>
      <c r="R906" s="27">
        <v>0</v>
      </c>
      <c r="S906" s="27">
        <v>3.94</v>
      </c>
    </row>
    <row r="907" spans="1:19">
      <c r="A907" t="s">
        <v>69</v>
      </c>
      <c r="B907" t="s">
        <v>288</v>
      </c>
      <c r="C907" t="s">
        <v>289</v>
      </c>
      <c r="D907" t="s">
        <v>2029</v>
      </c>
      <c r="E907" t="s">
        <v>2030</v>
      </c>
      <c r="F907" t="s">
        <v>2592</v>
      </c>
      <c r="G907" t="s">
        <v>2593</v>
      </c>
      <c r="H907" t="s">
        <v>2033</v>
      </c>
      <c r="I907" t="s">
        <v>2490</v>
      </c>
      <c r="J907" t="s">
        <v>162</v>
      </c>
      <c r="K907" s="62">
        <v>44742</v>
      </c>
      <c r="L907" t="s">
        <v>122</v>
      </c>
      <c r="M907" t="s">
        <v>1539</v>
      </c>
      <c r="N907" t="s">
        <v>1540</v>
      </c>
      <c r="O907">
        <v>1</v>
      </c>
      <c r="P907">
        <v>1</v>
      </c>
      <c r="Q907" s="27">
        <v>1.79</v>
      </c>
      <c r="R907" s="27">
        <v>0</v>
      </c>
      <c r="S907" s="27">
        <v>1.79</v>
      </c>
    </row>
    <row r="908" spans="1:19">
      <c r="A908" t="s">
        <v>69</v>
      </c>
      <c r="B908" t="s">
        <v>288</v>
      </c>
      <c r="C908" t="s">
        <v>289</v>
      </c>
      <c r="D908" t="s">
        <v>2029</v>
      </c>
      <c r="E908" t="s">
        <v>2030</v>
      </c>
      <c r="F908" t="s">
        <v>2592</v>
      </c>
      <c r="G908" t="s">
        <v>2593</v>
      </c>
      <c r="H908" t="s">
        <v>2033</v>
      </c>
      <c r="I908" t="s">
        <v>2490</v>
      </c>
      <c r="J908" t="s">
        <v>162</v>
      </c>
      <c r="K908" s="62">
        <v>44742</v>
      </c>
      <c r="L908" t="s">
        <v>122</v>
      </c>
      <c r="M908" t="s">
        <v>1541</v>
      </c>
      <c r="N908" t="s">
        <v>1542</v>
      </c>
      <c r="O908">
        <v>3</v>
      </c>
      <c r="P908">
        <v>3</v>
      </c>
      <c r="Q908" s="27">
        <v>4.26</v>
      </c>
      <c r="R908" s="27">
        <v>0</v>
      </c>
      <c r="S908" s="27">
        <v>4.26</v>
      </c>
    </row>
    <row r="909" spans="1:19">
      <c r="A909" t="s">
        <v>69</v>
      </c>
      <c r="B909" t="s">
        <v>288</v>
      </c>
      <c r="C909" t="s">
        <v>289</v>
      </c>
      <c r="D909" t="s">
        <v>2029</v>
      </c>
      <c r="E909" t="s">
        <v>2030</v>
      </c>
      <c r="F909" t="s">
        <v>2592</v>
      </c>
      <c r="G909" t="s">
        <v>2593</v>
      </c>
      <c r="H909" t="s">
        <v>2033</v>
      </c>
      <c r="I909" t="s">
        <v>2490</v>
      </c>
      <c r="J909" t="s">
        <v>162</v>
      </c>
      <c r="K909" s="62">
        <v>44742</v>
      </c>
      <c r="L909" t="s">
        <v>122</v>
      </c>
      <c r="M909" t="s">
        <v>1582</v>
      </c>
      <c r="N909" t="s">
        <v>1583</v>
      </c>
      <c r="O909">
        <v>2</v>
      </c>
      <c r="P909">
        <v>2</v>
      </c>
      <c r="Q909" s="27">
        <v>2.6</v>
      </c>
      <c r="R909" s="27">
        <v>0</v>
      </c>
      <c r="S909" s="27">
        <v>2.6</v>
      </c>
    </row>
    <row r="910" spans="1:19">
      <c r="A910" t="s">
        <v>69</v>
      </c>
      <c r="B910" t="s">
        <v>288</v>
      </c>
      <c r="C910" t="s">
        <v>289</v>
      </c>
      <c r="D910" t="s">
        <v>2029</v>
      </c>
      <c r="E910" t="s">
        <v>2030</v>
      </c>
      <c r="F910" t="s">
        <v>2592</v>
      </c>
      <c r="G910" t="s">
        <v>2593</v>
      </c>
      <c r="H910" t="s">
        <v>2033</v>
      </c>
      <c r="I910" t="s">
        <v>2490</v>
      </c>
      <c r="J910" t="s">
        <v>162</v>
      </c>
      <c r="K910" s="62">
        <v>44742</v>
      </c>
      <c r="L910" t="s">
        <v>122</v>
      </c>
      <c r="M910" t="s">
        <v>1543</v>
      </c>
      <c r="N910" t="s">
        <v>1544</v>
      </c>
      <c r="O910">
        <v>4</v>
      </c>
      <c r="P910">
        <v>4</v>
      </c>
      <c r="Q910" s="27">
        <v>5.2</v>
      </c>
      <c r="R910" s="27">
        <v>0</v>
      </c>
      <c r="S910" s="27">
        <v>5.2</v>
      </c>
    </row>
    <row r="911" spans="1:19">
      <c r="A911" t="s">
        <v>69</v>
      </c>
      <c r="B911" t="s">
        <v>288</v>
      </c>
      <c r="C911" t="s">
        <v>289</v>
      </c>
      <c r="D911" t="s">
        <v>2029</v>
      </c>
      <c r="E911" t="s">
        <v>2030</v>
      </c>
      <c r="F911" t="s">
        <v>2592</v>
      </c>
      <c r="G911" t="s">
        <v>2593</v>
      </c>
      <c r="H911" t="s">
        <v>2033</v>
      </c>
      <c r="I911" t="s">
        <v>2490</v>
      </c>
      <c r="J911" t="s">
        <v>162</v>
      </c>
      <c r="K911" s="62">
        <v>44742</v>
      </c>
      <c r="L911" t="s">
        <v>122</v>
      </c>
      <c r="M911" t="s">
        <v>1545</v>
      </c>
      <c r="N911" t="s">
        <v>1546</v>
      </c>
      <c r="O911">
        <v>2</v>
      </c>
      <c r="P911">
        <v>2</v>
      </c>
      <c r="Q911" s="27">
        <v>3.22</v>
      </c>
      <c r="R911" s="27">
        <v>0</v>
      </c>
      <c r="S911" s="27">
        <v>3.22</v>
      </c>
    </row>
    <row r="912" spans="1:19">
      <c r="A912" t="s">
        <v>69</v>
      </c>
      <c r="B912" t="s">
        <v>288</v>
      </c>
      <c r="C912" t="s">
        <v>289</v>
      </c>
      <c r="D912" t="s">
        <v>2029</v>
      </c>
      <c r="E912" t="s">
        <v>2030</v>
      </c>
      <c r="F912" t="s">
        <v>2592</v>
      </c>
      <c r="G912" t="s">
        <v>2593</v>
      </c>
      <c r="H912" t="s">
        <v>2033</v>
      </c>
      <c r="I912" t="s">
        <v>2490</v>
      </c>
      <c r="J912" t="s">
        <v>162</v>
      </c>
      <c r="K912" s="62">
        <v>44742</v>
      </c>
      <c r="L912" t="s">
        <v>122</v>
      </c>
      <c r="M912" t="s">
        <v>1547</v>
      </c>
      <c r="N912" t="s">
        <v>1548</v>
      </c>
      <c r="O912">
        <v>1</v>
      </c>
      <c r="P912">
        <v>1</v>
      </c>
      <c r="Q912" s="27">
        <v>2.38</v>
      </c>
      <c r="R912" s="27">
        <v>0</v>
      </c>
      <c r="S912" s="27">
        <v>2.38</v>
      </c>
    </row>
    <row r="913" spans="1:19">
      <c r="A913" t="s">
        <v>69</v>
      </c>
      <c r="B913" t="s">
        <v>288</v>
      </c>
      <c r="C913" t="s">
        <v>289</v>
      </c>
      <c r="D913" t="s">
        <v>2029</v>
      </c>
      <c r="E913" t="s">
        <v>2030</v>
      </c>
      <c r="F913" t="s">
        <v>2592</v>
      </c>
      <c r="G913" t="s">
        <v>2593</v>
      </c>
      <c r="H913" t="s">
        <v>2033</v>
      </c>
      <c r="I913" t="s">
        <v>2490</v>
      </c>
      <c r="J913" t="s">
        <v>162</v>
      </c>
      <c r="K913" s="62">
        <v>44742</v>
      </c>
      <c r="L913" t="s">
        <v>122</v>
      </c>
      <c r="M913" t="s">
        <v>1584</v>
      </c>
      <c r="N913" t="s">
        <v>1585</v>
      </c>
      <c r="O913">
        <v>3</v>
      </c>
      <c r="P913">
        <v>3</v>
      </c>
      <c r="Q913" s="27">
        <v>4.7700000000000005</v>
      </c>
      <c r="R913" s="27">
        <v>0</v>
      </c>
      <c r="S913" s="27">
        <v>4.7700000000000005</v>
      </c>
    </row>
    <row r="914" spans="1:19">
      <c r="A914" t="s">
        <v>69</v>
      </c>
      <c r="B914" t="s">
        <v>288</v>
      </c>
      <c r="C914" t="s">
        <v>289</v>
      </c>
      <c r="D914" t="s">
        <v>2029</v>
      </c>
      <c r="E914" t="s">
        <v>2030</v>
      </c>
      <c r="F914" t="s">
        <v>2592</v>
      </c>
      <c r="G914" t="s">
        <v>2593</v>
      </c>
      <c r="H914" t="s">
        <v>2033</v>
      </c>
      <c r="I914" t="s">
        <v>2490</v>
      </c>
      <c r="J914" t="s">
        <v>162</v>
      </c>
      <c r="K914" s="62">
        <v>44742</v>
      </c>
      <c r="L914" t="s">
        <v>122</v>
      </c>
      <c r="M914" t="s">
        <v>1551</v>
      </c>
      <c r="N914" t="s">
        <v>1552</v>
      </c>
      <c r="O914">
        <v>2</v>
      </c>
      <c r="P914">
        <v>2</v>
      </c>
      <c r="Q914" s="27">
        <v>3.02</v>
      </c>
      <c r="R914" s="27">
        <v>0</v>
      </c>
      <c r="S914" s="27">
        <v>3.02</v>
      </c>
    </row>
    <row r="915" spans="1:19">
      <c r="A915" t="s">
        <v>69</v>
      </c>
      <c r="B915" t="s">
        <v>288</v>
      </c>
      <c r="C915" t="s">
        <v>289</v>
      </c>
      <c r="D915" t="s">
        <v>2029</v>
      </c>
      <c r="E915" t="s">
        <v>2030</v>
      </c>
      <c r="F915" t="s">
        <v>2592</v>
      </c>
      <c r="G915" t="s">
        <v>2593</v>
      </c>
      <c r="H915" t="s">
        <v>2033</v>
      </c>
      <c r="I915" t="s">
        <v>2490</v>
      </c>
      <c r="J915" t="s">
        <v>162</v>
      </c>
      <c r="K915" s="62">
        <v>44742</v>
      </c>
      <c r="L915" t="s">
        <v>122</v>
      </c>
      <c r="M915" t="s">
        <v>1555</v>
      </c>
      <c r="N915" t="s">
        <v>1556</v>
      </c>
      <c r="O915">
        <v>1</v>
      </c>
      <c r="P915">
        <v>1</v>
      </c>
      <c r="Q915" s="27">
        <v>3.63</v>
      </c>
      <c r="R915" s="27">
        <v>0</v>
      </c>
      <c r="S915" s="27">
        <v>3.63</v>
      </c>
    </row>
    <row r="916" spans="1:19">
      <c r="A916" t="s">
        <v>69</v>
      </c>
      <c r="B916" t="s">
        <v>288</v>
      </c>
      <c r="C916" t="s">
        <v>289</v>
      </c>
      <c r="D916" t="s">
        <v>2029</v>
      </c>
      <c r="E916" t="s">
        <v>2030</v>
      </c>
      <c r="F916" t="s">
        <v>2592</v>
      </c>
      <c r="G916" t="s">
        <v>2593</v>
      </c>
      <c r="H916" t="s">
        <v>2033</v>
      </c>
      <c r="I916" t="s">
        <v>2490</v>
      </c>
      <c r="J916" t="s">
        <v>162</v>
      </c>
      <c r="K916" s="62">
        <v>44742</v>
      </c>
      <c r="L916" t="s">
        <v>122</v>
      </c>
      <c r="M916" t="s">
        <v>1557</v>
      </c>
      <c r="N916" t="s">
        <v>1558</v>
      </c>
      <c r="O916">
        <v>1</v>
      </c>
      <c r="P916">
        <v>1</v>
      </c>
      <c r="Q916" s="27">
        <v>1.3</v>
      </c>
      <c r="R916" s="27">
        <v>0</v>
      </c>
      <c r="S916" s="27">
        <v>1.3</v>
      </c>
    </row>
    <row r="917" spans="1:19">
      <c r="A917" t="s">
        <v>69</v>
      </c>
      <c r="B917" t="s">
        <v>288</v>
      </c>
      <c r="C917" t="s">
        <v>289</v>
      </c>
      <c r="D917" t="s">
        <v>2029</v>
      </c>
      <c r="E917" t="s">
        <v>2030</v>
      </c>
      <c r="F917" t="s">
        <v>2592</v>
      </c>
      <c r="G917" t="s">
        <v>2593</v>
      </c>
      <c r="H917" t="s">
        <v>2033</v>
      </c>
      <c r="I917" t="s">
        <v>2490</v>
      </c>
      <c r="J917" t="s">
        <v>162</v>
      </c>
      <c r="K917" s="62">
        <v>44742</v>
      </c>
      <c r="L917" t="s">
        <v>122</v>
      </c>
      <c r="M917" t="s">
        <v>1559</v>
      </c>
      <c r="N917" t="s">
        <v>1560</v>
      </c>
      <c r="O917">
        <v>1</v>
      </c>
      <c r="P917">
        <v>1</v>
      </c>
      <c r="Q917" s="27">
        <v>1.3</v>
      </c>
      <c r="R917" s="27">
        <v>0</v>
      </c>
      <c r="S917" s="27">
        <v>1.3</v>
      </c>
    </row>
    <row r="918" spans="1:19">
      <c r="A918" t="s">
        <v>69</v>
      </c>
      <c r="B918" t="s">
        <v>288</v>
      </c>
      <c r="C918" t="s">
        <v>289</v>
      </c>
      <c r="D918" t="s">
        <v>2029</v>
      </c>
      <c r="E918" t="s">
        <v>2030</v>
      </c>
      <c r="F918" t="s">
        <v>2592</v>
      </c>
      <c r="G918" t="s">
        <v>2593</v>
      </c>
      <c r="H918" t="s">
        <v>2033</v>
      </c>
      <c r="I918" t="s">
        <v>2490</v>
      </c>
      <c r="J918" t="s">
        <v>162</v>
      </c>
      <c r="K918" s="62">
        <v>44742</v>
      </c>
      <c r="L918" t="s">
        <v>122</v>
      </c>
      <c r="M918" t="s">
        <v>1561</v>
      </c>
      <c r="N918" t="s">
        <v>1562</v>
      </c>
      <c r="O918">
        <v>1</v>
      </c>
      <c r="P918">
        <v>1</v>
      </c>
      <c r="Q918" s="27">
        <v>1.3</v>
      </c>
      <c r="R918" s="27">
        <v>0</v>
      </c>
      <c r="S918" s="27">
        <v>1.3</v>
      </c>
    </row>
    <row r="919" spans="1:19">
      <c r="A919" t="s">
        <v>69</v>
      </c>
      <c r="B919" t="s">
        <v>288</v>
      </c>
      <c r="C919" t="s">
        <v>289</v>
      </c>
      <c r="D919" t="s">
        <v>2029</v>
      </c>
      <c r="E919" t="s">
        <v>2030</v>
      </c>
      <c r="F919" t="s">
        <v>2592</v>
      </c>
      <c r="G919" t="s">
        <v>2593</v>
      </c>
      <c r="H919" t="s">
        <v>2033</v>
      </c>
      <c r="I919" t="s">
        <v>2490</v>
      </c>
      <c r="J919" t="s">
        <v>162</v>
      </c>
      <c r="K919" s="62">
        <v>44742</v>
      </c>
      <c r="L919" t="s">
        <v>122</v>
      </c>
      <c r="M919" t="s">
        <v>1626</v>
      </c>
      <c r="N919" t="s">
        <v>1627</v>
      </c>
      <c r="O919">
        <v>1</v>
      </c>
      <c r="P919">
        <v>1</v>
      </c>
      <c r="Q919" s="27">
        <v>1.6</v>
      </c>
      <c r="R919" s="27">
        <v>0</v>
      </c>
      <c r="S919" s="27">
        <v>1.6</v>
      </c>
    </row>
    <row r="920" spans="1:19">
      <c r="A920" t="s">
        <v>69</v>
      </c>
      <c r="B920" t="s">
        <v>288</v>
      </c>
      <c r="C920" t="s">
        <v>289</v>
      </c>
      <c r="D920" t="s">
        <v>2029</v>
      </c>
      <c r="E920" t="s">
        <v>2030</v>
      </c>
      <c r="F920" t="s">
        <v>2592</v>
      </c>
      <c r="G920" t="s">
        <v>2593</v>
      </c>
      <c r="H920" t="s">
        <v>2033</v>
      </c>
      <c r="I920" t="s">
        <v>2490</v>
      </c>
      <c r="J920" t="s">
        <v>162</v>
      </c>
      <c r="K920" s="62">
        <v>44742</v>
      </c>
      <c r="L920" t="s">
        <v>122</v>
      </c>
      <c r="M920" t="s">
        <v>1628</v>
      </c>
      <c r="N920" t="s">
        <v>1629</v>
      </c>
      <c r="O920">
        <v>1</v>
      </c>
      <c r="P920">
        <v>1</v>
      </c>
      <c r="Q920" s="27">
        <v>1.32</v>
      </c>
      <c r="R920" s="27">
        <v>0</v>
      </c>
      <c r="S920" s="27">
        <v>1.32</v>
      </c>
    </row>
    <row r="921" spans="1:19">
      <c r="A921" t="s">
        <v>69</v>
      </c>
      <c r="B921" t="s">
        <v>288</v>
      </c>
      <c r="C921" t="s">
        <v>289</v>
      </c>
      <c r="D921" t="s">
        <v>2029</v>
      </c>
      <c r="E921" t="s">
        <v>2030</v>
      </c>
      <c r="F921" t="s">
        <v>2592</v>
      </c>
      <c r="G921" t="s">
        <v>2593</v>
      </c>
      <c r="H921" t="s">
        <v>2033</v>
      </c>
      <c r="I921" t="s">
        <v>2490</v>
      </c>
      <c r="J921" t="s">
        <v>162</v>
      </c>
      <c r="K921" s="62">
        <v>44742</v>
      </c>
      <c r="L921" t="s">
        <v>122</v>
      </c>
      <c r="M921" t="s">
        <v>424</v>
      </c>
      <c r="N921" t="s">
        <v>425</v>
      </c>
      <c r="O921">
        <v>4</v>
      </c>
      <c r="P921">
        <v>4</v>
      </c>
      <c r="Q921" s="27">
        <v>6.48</v>
      </c>
      <c r="R921" s="27">
        <v>0</v>
      </c>
      <c r="S921" s="27">
        <v>6.48</v>
      </c>
    </row>
    <row r="922" spans="1:19">
      <c r="A922" t="s">
        <v>69</v>
      </c>
      <c r="B922" t="s">
        <v>288</v>
      </c>
      <c r="C922" t="s">
        <v>289</v>
      </c>
      <c r="D922" t="s">
        <v>2029</v>
      </c>
      <c r="E922" t="s">
        <v>2030</v>
      </c>
      <c r="F922" t="s">
        <v>2592</v>
      </c>
      <c r="G922" t="s">
        <v>2593</v>
      </c>
      <c r="H922" t="s">
        <v>2033</v>
      </c>
      <c r="I922" t="s">
        <v>2490</v>
      </c>
      <c r="J922" t="s">
        <v>162</v>
      </c>
      <c r="K922" s="62">
        <v>44742</v>
      </c>
      <c r="L922" t="s">
        <v>122</v>
      </c>
      <c r="M922" t="s">
        <v>1567</v>
      </c>
      <c r="N922" t="s">
        <v>1568</v>
      </c>
      <c r="O922">
        <v>7</v>
      </c>
      <c r="P922">
        <v>7</v>
      </c>
      <c r="Q922" s="27">
        <v>18.62</v>
      </c>
      <c r="R922" s="27">
        <v>0</v>
      </c>
      <c r="S922" s="27">
        <v>18.62</v>
      </c>
    </row>
    <row r="923" spans="1:19">
      <c r="A923" t="s">
        <v>104</v>
      </c>
      <c r="B923" t="s">
        <v>787</v>
      </c>
      <c r="C923" t="s">
        <v>788</v>
      </c>
      <c r="D923" t="s">
        <v>2029</v>
      </c>
      <c r="E923" t="s">
        <v>2030</v>
      </c>
      <c r="F923" t="s">
        <v>2592</v>
      </c>
      <c r="G923" t="s">
        <v>2593</v>
      </c>
      <c r="H923" t="s">
        <v>2033</v>
      </c>
      <c r="I923" t="s">
        <v>2500</v>
      </c>
      <c r="J923" t="s">
        <v>162</v>
      </c>
      <c r="K923" s="62">
        <v>44742</v>
      </c>
      <c r="L923" t="s">
        <v>122</v>
      </c>
      <c r="M923" t="s">
        <v>1525</v>
      </c>
      <c r="N923" t="s">
        <v>1526</v>
      </c>
      <c r="O923">
        <v>0</v>
      </c>
      <c r="P923">
        <v>4</v>
      </c>
      <c r="Q923" s="27">
        <v>0</v>
      </c>
      <c r="R923" s="27">
        <v>0</v>
      </c>
      <c r="S923" s="27">
        <v>0</v>
      </c>
    </row>
    <row r="924" spans="1:19">
      <c r="A924" t="s">
        <v>104</v>
      </c>
      <c r="B924" t="s">
        <v>787</v>
      </c>
      <c r="C924" t="s">
        <v>788</v>
      </c>
      <c r="D924" t="s">
        <v>2029</v>
      </c>
      <c r="E924" t="s">
        <v>2030</v>
      </c>
      <c r="F924" t="s">
        <v>2592</v>
      </c>
      <c r="G924" t="s">
        <v>2593</v>
      </c>
      <c r="H924" t="s">
        <v>2033</v>
      </c>
      <c r="I924" t="s">
        <v>2500</v>
      </c>
      <c r="J924" t="s">
        <v>162</v>
      </c>
      <c r="K924" s="62">
        <v>44742</v>
      </c>
      <c r="L924" t="s">
        <v>122</v>
      </c>
      <c r="M924" t="s">
        <v>635</v>
      </c>
      <c r="N924" t="s">
        <v>636</v>
      </c>
      <c r="O924">
        <v>0</v>
      </c>
      <c r="P924">
        <v>1</v>
      </c>
      <c r="Q924" s="27">
        <v>0</v>
      </c>
      <c r="R924" s="27">
        <v>0</v>
      </c>
      <c r="S924" s="27">
        <v>0</v>
      </c>
    </row>
    <row r="925" spans="1:19">
      <c r="A925" t="s">
        <v>104</v>
      </c>
      <c r="B925" t="s">
        <v>787</v>
      </c>
      <c r="C925" t="s">
        <v>788</v>
      </c>
      <c r="D925" t="s">
        <v>2029</v>
      </c>
      <c r="E925" t="s">
        <v>2030</v>
      </c>
      <c r="F925" t="s">
        <v>2592</v>
      </c>
      <c r="G925" t="s">
        <v>2593</v>
      </c>
      <c r="H925" t="s">
        <v>2033</v>
      </c>
      <c r="I925" t="s">
        <v>2500</v>
      </c>
      <c r="J925" t="s">
        <v>162</v>
      </c>
      <c r="K925" s="62">
        <v>44742</v>
      </c>
      <c r="L925" t="s">
        <v>122</v>
      </c>
      <c r="M925" t="s">
        <v>637</v>
      </c>
      <c r="N925" t="s">
        <v>638</v>
      </c>
      <c r="O925">
        <v>0</v>
      </c>
      <c r="P925">
        <v>1</v>
      </c>
      <c r="Q925" s="27">
        <v>0</v>
      </c>
      <c r="R925" s="27">
        <v>0</v>
      </c>
      <c r="S925" s="27">
        <v>0</v>
      </c>
    </row>
    <row r="926" spans="1:19">
      <c r="A926" t="s">
        <v>104</v>
      </c>
      <c r="B926" t="s">
        <v>787</v>
      </c>
      <c r="C926" t="s">
        <v>788</v>
      </c>
      <c r="D926" t="s">
        <v>2029</v>
      </c>
      <c r="E926" t="s">
        <v>2030</v>
      </c>
      <c r="F926" t="s">
        <v>2592</v>
      </c>
      <c r="G926" t="s">
        <v>2593</v>
      </c>
      <c r="H926" t="s">
        <v>2033</v>
      </c>
      <c r="I926" t="s">
        <v>2500</v>
      </c>
      <c r="J926" t="s">
        <v>162</v>
      </c>
      <c r="K926" s="62">
        <v>44742</v>
      </c>
      <c r="L926" t="s">
        <v>122</v>
      </c>
      <c r="M926" t="s">
        <v>372</v>
      </c>
      <c r="N926" t="s">
        <v>373</v>
      </c>
      <c r="O926">
        <v>0</v>
      </c>
      <c r="P926">
        <v>1</v>
      </c>
      <c r="Q926" s="27">
        <v>0</v>
      </c>
      <c r="R926" s="27">
        <v>0</v>
      </c>
      <c r="S926" s="27">
        <v>0</v>
      </c>
    </row>
    <row r="927" spans="1:19">
      <c r="A927" t="s">
        <v>104</v>
      </c>
      <c r="B927" t="s">
        <v>787</v>
      </c>
      <c r="C927" t="s">
        <v>788</v>
      </c>
      <c r="D927" t="s">
        <v>2029</v>
      </c>
      <c r="E927" t="s">
        <v>2030</v>
      </c>
      <c r="F927" t="s">
        <v>2592</v>
      </c>
      <c r="G927" t="s">
        <v>2593</v>
      </c>
      <c r="H927" t="s">
        <v>2033</v>
      </c>
      <c r="I927" t="s">
        <v>2500</v>
      </c>
      <c r="J927" t="s">
        <v>162</v>
      </c>
      <c r="K927" s="62">
        <v>44742</v>
      </c>
      <c r="L927" t="s">
        <v>122</v>
      </c>
      <c r="M927" t="s">
        <v>1529</v>
      </c>
      <c r="N927" t="s">
        <v>1530</v>
      </c>
      <c r="O927">
        <v>0</v>
      </c>
      <c r="P927">
        <v>1</v>
      </c>
      <c r="Q927" s="27">
        <v>0</v>
      </c>
      <c r="R927" s="27">
        <v>0</v>
      </c>
      <c r="S927" s="27">
        <v>0</v>
      </c>
    </row>
    <row r="928" spans="1:19">
      <c r="A928" t="s">
        <v>104</v>
      </c>
      <c r="B928" t="s">
        <v>787</v>
      </c>
      <c r="C928" t="s">
        <v>788</v>
      </c>
      <c r="D928" t="s">
        <v>2029</v>
      </c>
      <c r="E928" t="s">
        <v>2030</v>
      </c>
      <c r="F928" t="s">
        <v>2592</v>
      </c>
      <c r="G928" t="s">
        <v>2593</v>
      </c>
      <c r="H928" t="s">
        <v>2033</v>
      </c>
      <c r="I928" t="s">
        <v>2500</v>
      </c>
      <c r="J928" t="s">
        <v>162</v>
      </c>
      <c r="K928" s="62">
        <v>44742</v>
      </c>
      <c r="L928" t="s">
        <v>122</v>
      </c>
      <c r="M928" t="s">
        <v>1531</v>
      </c>
      <c r="N928" t="s">
        <v>1532</v>
      </c>
      <c r="O928">
        <v>0</v>
      </c>
      <c r="P928">
        <v>1</v>
      </c>
      <c r="Q928" s="27">
        <v>0</v>
      </c>
      <c r="R928" s="27">
        <v>0</v>
      </c>
      <c r="S928" s="27">
        <v>0</v>
      </c>
    </row>
    <row r="929" spans="1:19">
      <c r="A929" t="s">
        <v>104</v>
      </c>
      <c r="B929" t="s">
        <v>787</v>
      </c>
      <c r="C929" t="s">
        <v>788</v>
      </c>
      <c r="D929" t="s">
        <v>2029</v>
      </c>
      <c r="E929" t="s">
        <v>2030</v>
      </c>
      <c r="F929" t="s">
        <v>2592</v>
      </c>
      <c r="G929" t="s">
        <v>2593</v>
      </c>
      <c r="H929" t="s">
        <v>2033</v>
      </c>
      <c r="I929" t="s">
        <v>2500</v>
      </c>
      <c r="J929" t="s">
        <v>162</v>
      </c>
      <c r="K929" s="62">
        <v>44742</v>
      </c>
      <c r="L929" t="s">
        <v>122</v>
      </c>
      <c r="M929" t="s">
        <v>808</v>
      </c>
      <c r="N929" t="s">
        <v>809</v>
      </c>
      <c r="O929">
        <v>0</v>
      </c>
      <c r="P929">
        <v>1</v>
      </c>
      <c r="Q929" s="27">
        <v>0</v>
      </c>
      <c r="R929" s="27">
        <v>0</v>
      </c>
      <c r="S929" s="27">
        <v>0</v>
      </c>
    </row>
    <row r="930" spans="1:19">
      <c r="A930" t="s">
        <v>104</v>
      </c>
      <c r="B930" t="s">
        <v>787</v>
      </c>
      <c r="C930" t="s">
        <v>788</v>
      </c>
      <c r="D930" t="s">
        <v>2029</v>
      </c>
      <c r="E930" t="s">
        <v>2030</v>
      </c>
      <c r="F930" t="s">
        <v>2592</v>
      </c>
      <c r="G930" t="s">
        <v>2593</v>
      </c>
      <c r="H930" t="s">
        <v>2033</v>
      </c>
      <c r="I930" t="s">
        <v>2500</v>
      </c>
      <c r="J930" t="s">
        <v>162</v>
      </c>
      <c r="K930" s="62">
        <v>44742</v>
      </c>
      <c r="L930" t="s">
        <v>122</v>
      </c>
      <c r="M930" t="s">
        <v>1541</v>
      </c>
      <c r="N930" t="s">
        <v>1542</v>
      </c>
      <c r="O930">
        <v>0</v>
      </c>
      <c r="P930">
        <v>1</v>
      </c>
      <c r="Q930" s="27">
        <v>0</v>
      </c>
      <c r="R930" s="27">
        <v>0</v>
      </c>
      <c r="S930" s="27">
        <v>0</v>
      </c>
    </row>
    <row r="931" spans="1:19">
      <c r="A931" t="s">
        <v>104</v>
      </c>
      <c r="B931" t="s">
        <v>787</v>
      </c>
      <c r="C931" t="s">
        <v>788</v>
      </c>
      <c r="D931" t="s">
        <v>2029</v>
      </c>
      <c r="E931" t="s">
        <v>2030</v>
      </c>
      <c r="F931" t="s">
        <v>2592</v>
      </c>
      <c r="G931" t="s">
        <v>2593</v>
      </c>
      <c r="H931" t="s">
        <v>2033</v>
      </c>
      <c r="I931" t="s">
        <v>2500</v>
      </c>
      <c r="J931" t="s">
        <v>162</v>
      </c>
      <c r="K931" s="62">
        <v>44742</v>
      </c>
      <c r="L931" t="s">
        <v>122</v>
      </c>
      <c r="M931" t="s">
        <v>1543</v>
      </c>
      <c r="N931" t="s">
        <v>1544</v>
      </c>
      <c r="O931">
        <v>0</v>
      </c>
      <c r="P931">
        <v>1</v>
      </c>
      <c r="Q931" s="27">
        <v>0</v>
      </c>
      <c r="R931" s="27">
        <v>0</v>
      </c>
      <c r="S931" s="27">
        <v>0</v>
      </c>
    </row>
    <row r="932" spans="1:19">
      <c r="A932" t="s">
        <v>104</v>
      </c>
      <c r="B932" t="s">
        <v>787</v>
      </c>
      <c r="C932" t="s">
        <v>788</v>
      </c>
      <c r="D932" t="s">
        <v>2029</v>
      </c>
      <c r="E932" t="s">
        <v>2030</v>
      </c>
      <c r="F932" t="s">
        <v>2592</v>
      </c>
      <c r="G932" t="s">
        <v>2593</v>
      </c>
      <c r="H932" t="s">
        <v>2033</v>
      </c>
      <c r="I932" t="s">
        <v>2500</v>
      </c>
      <c r="J932" t="s">
        <v>162</v>
      </c>
      <c r="K932" s="62">
        <v>44742</v>
      </c>
      <c r="L932" t="s">
        <v>122</v>
      </c>
      <c r="M932" t="s">
        <v>424</v>
      </c>
      <c r="N932" t="s">
        <v>425</v>
      </c>
      <c r="O932">
        <v>0</v>
      </c>
      <c r="P932">
        <v>1</v>
      </c>
      <c r="Q932" s="27">
        <v>0</v>
      </c>
      <c r="R932" s="27">
        <v>0</v>
      </c>
      <c r="S932" s="27">
        <v>0</v>
      </c>
    </row>
    <row r="933" spans="1:19">
      <c r="A933" t="s">
        <v>104</v>
      </c>
      <c r="B933" t="s">
        <v>787</v>
      </c>
      <c r="C933" t="s">
        <v>788</v>
      </c>
      <c r="D933" t="s">
        <v>2029</v>
      </c>
      <c r="E933" t="s">
        <v>2030</v>
      </c>
      <c r="F933" t="s">
        <v>2592</v>
      </c>
      <c r="G933" t="s">
        <v>2593</v>
      </c>
      <c r="H933" t="s">
        <v>2033</v>
      </c>
      <c r="I933" t="s">
        <v>2500</v>
      </c>
      <c r="J933" t="s">
        <v>162</v>
      </c>
      <c r="K933" s="62">
        <v>44742</v>
      </c>
      <c r="L933" t="s">
        <v>122</v>
      </c>
      <c r="M933" t="s">
        <v>1810</v>
      </c>
      <c r="N933" t="s">
        <v>1811</v>
      </c>
      <c r="O933">
        <v>0</v>
      </c>
      <c r="P933">
        <v>1</v>
      </c>
      <c r="Q933" s="27">
        <v>0</v>
      </c>
      <c r="R933" s="27">
        <v>0</v>
      </c>
      <c r="S933" s="27">
        <v>0</v>
      </c>
    </row>
    <row r="934" spans="1:19">
      <c r="A934" t="s">
        <v>104</v>
      </c>
      <c r="B934" t="s">
        <v>787</v>
      </c>
      <c r="C934" t="s">
        <v>788</v>
      </c>
      <c r="D934" t="s">
        <v>2029</v>
      </c>
      <c r="E934" t="s">
        <v>2030</v>
      </c>
      <c r="F934" t="s">
        <v>2592</v>
      </c>
      <c r="G934" t="s">
        <v>2593</v>
      </c>
      <c r="H934" t="s">
        <v>2033</v>
      </c>
      <c r="I934" t="s">
        <v>2500</v>
      </c>
      <c r="J934" t="s">
        <v>162</v>
      </c>
      <c r="K934" s="62">
        <v>44742</v>
      </c>
      <c r="L934" t="s">
        <v>122</v>
      </c>
      <c r="M934" t="s">
        <v>1567</v>
      </c>
      <c r="N934" t="s">
        <v>1568</v>
      </c>
      <c r="O934">
        <v>0</v>
      </c>
      <c r="P934">
        <v>2</v>
      </c>
      <c r="Q934" s="27">
        <v>0</v>
      </c>
      <c r="R934" s="27">
        <v>0</v>
      </c>
      <c r="S934" s="27">
        <v>0</v>
      </c>
    </row>
    <row r="935" spans="1:19">
      <c r="A935" t="s">
        <v>104</v>
      </c>
      <c r="B935" t="s">
        <v>787</v>
      </c>
      <c r="C935" t="s">
        <v>788</v>
      </c>
      <c r="D935" t="s">
        <v>2029</v>
      </c>
      <c r="E935" t="s">
        <v>2030</v>
      </c>
      <c r="F935" t="s">
        <v>2592</v>
      </c>
      <c r="G935" t="s">
        <v>2593</v>
      </c>
      <c r="H935" t="s">
        <v>2033</v>
      </c>
      <c r="I935" t="s">
        <v>2500</v>
      </c>
      <c r="J935" t="s">
        <v>162</v>
      </c>
      <c r="K935" s="62">
        <v>44742</v>
      </c>
      <c r="L935" t="s">
        <v>122</v>
      </c>
      <c r="M935" t="s">
        <v>1569</v>
      </c>
      <c r="N935" t="s">
        <v>1570</v>
      </c>
      <c r="O935">
        <v>0</v>
      </c>
      <c r="P935">
        <v>1</v>
      </c>
      <c r="Q935" s="27">
        <v>0</v>
      </c>
      <c r="R935" s="27">
        <v>0</v>
      </c>
      <c r="S935" s="27">
        <v>0</v>
      </c>
    </row>
    <row r="936" spans="1:19">
      <c r="A936" t="s">
        <v>104</v>
      </c>
      <c r="B936" t="s">
        <v>787</v>
      </c>
      <c r="C936" t="s">
        <v>788</v>
      </c>
      <c r="D936" t="s">
        <v>2029</v>
      </c>
      <c r="E936" t="s">
        <v>2030</v>
      </c>
      <c r="F936" t="s">
        <v>2592</v>
      </c>
      <c r="G936" t="s">
        <v>2593</v>
      </c>
      <c r="H936" t="s">
        <v>2033</v>
      </c>
      <c r="I936" t="s">
        <v>2500</v>
      </c>
      <c r="J936" t="s">
        <v>162</v>
      </c>
      <c r="K936" s="62">
        <v>44742</v>
      </c>
      <c r="L936" t="s">
        <v>122</v>
      </c>
      <c r="M936" t="s">
        <v>1571</v>
      </c>
      <c r="N936" t="s">
        <v>1572</v>
      </c>
      <c r="O936">
        <v>0</v>
      </c>
      <c r="P936">
        <v>1</v>
      </c>
      <c r="Q936" s="27">
        <v>0</v>
      </c>
      <c r="R936" s="27">
        <v>0</v>
      </c>
      <c r="S936" s="27">
        <v>0</v>
      </c>
    </row>
    <row r="937" spans="1:19">
      <c r="A937" t="s">
        <v>104</v>
      </c>
      <c r="B937" t="s">
        <v>787</v>
      </c>
      <c r="C937" t="s">
        <v>788</v>
      </c>
      <c r="D937" t="s">
        <v>2029</v>
      </c>
      <c r="E937" t="s">
        <v>2030</v>
      </c>
      <c r="F937" t="s">
        <v>2592</v>
      </c>
      <c r="G937" t="s">
        <v>2593</v>
      </c>
      <c r="H937" t="s">
        <v>2033</v>
      </c>
      <c r="I937" t="s">
        <v>2500</v>
      </c>
      <c r="J937" t="s">
        <v>162</v>
      </c>
      <c r="K937" s="62">
        <v>44742</v>
      </c>
      <c r="L937" t="s">
        <v>122</v>
      </c>
      <c r="M937" t="s">
        <v>1527</v>
      </c>
      <c r="N937" t="s">
        <v>1528</v>
      </c>
      <c r="O937">
        <v>2</v>
      </c>
      <c r="P937">
        <v>2</v>
      </c>
      <c r="Q937" s="27">
        <v>1.4000000000000001</v>
      </c>
      <c r="R937" s="27">
        <v>0</v>
      </c>
      <c r="S937" s="27">
        <v>1.4000000000000001</v>
      </c>
    </row>
    <row r="938" spans="1:19">
      <c r="A938" t="s">
        <v>104</v>
      </c>
      <c r="B938" t="s">
        <v>787</v>
      </c>
      <c r="C938" t="s">
        <v>788</v>
      </c>
      <c r="D938" t="s">
        <v>2029</v>
      </c>
      <c r="E938" t="s">
        <v>2030</v>
      </c>
      <c r="F938" t="s">
        <v>2592</v>
      </c>
      <c r="G938" t="s">
        <v>2593</v>
      </c>
      <c r="H938" t="s">
        <v>2033</v>
      </c>
      <c r="I938" t="s">
        <v>2500</v>
      </c>
      <c r="J938" t="s">
        <v>162</v>
      </c>
      <c r="K938" s="62">
        <v>44742</v>
      </c>
      <c r="L938" t="s">
        <v>122</v>
      </c>
      <c r="M938" t="s">
        <v>1529</v>
      </c>
      <c r="N938" t="s">
        <v>1530</v>
      </c>
      <c r="O938">
        <v>1</v>
      </c>
      <c r="P938">
        <v>1</v>
      </c>
      <c r="Q938" s="27">
        <v>4.38</v>
      </c>
      <c r="R938" s="27">
        <v>0</v>
      </c>
      <c r="S938" s="27">
        <v>4.38</v>
      </c>
    </row>
    <row r="939" spans="1:19">
      <c r="A939" t="s">
        <v>104</v>
      </c>
      <c r="B939" t="s">
        <v>787</v>
      </c>
      <c r="C939" t="s">
        <v>788</v>
      </c>
      <c r="D939" t="s">
        <v>2029</v>
      </c>
      <c r="E939" t="s">
        <v>2030</v>
      </c>
      <c r="F939" t="s">
        <v>2592</v>
      </c>
      <c r="G939" t="s">
        <v>2593</v>
      </c>
      <c r="H939" t="s">
        <v>2033</v>
      </c>
      <c r="I939" t="s">
        <v>2500</v>
      </c>
      <c r="J939" t="s">
        <v>162</v>
      </c>
      <c r="K939" s="62">
        <v>44742</v>
      </c>
      <c r="L939" t="s">
        <v>122</v>
      </c>
      <c r="M939" t="s">
        <v>1531</v>
      </c>
      <c r="N939" t="s">
        <v>1532</v>
      </c>
      <c r="O939">
        <v>4</v>
      </c>
      <c r="P939">
        <v>4</v>
      </c>
      <c r="Q939" s="27">
        <v>7.6000000000000005</v>
      </c>
      <c r="R939" s="27">
        <v>0</v>
      </c>
      <c r="S939" s="27">
        <v>7.6000000000000005</v>
      </c>
    </row>
    <row r="940" spans="1:19">
      <c r="A940" t="s">
        <v>104</v>
      </c>
      <c r="B940" t="s">
        <v>787</v>
      </c>
      <c r="C940" t="s">
        <v>788</v>
      </c>
      <c r="D940" t="s">
        <v>2029</v>
      </c>
      <c r="E940" t="s">
        <v>2030</v>
      </c>
      <c r="F940" t="s">
        <v>2592</v>
      </c>
      <c r="G940" t="s">
        <v>2593</v>
      </c>
      <c r="H940" t="s">
        <v>2033</v>
      </c>
      <c r="I940" t="s">
        <v>2500</v>
      </c>
      <c r="J940" t="s">
        <v>162</v>
      </c>
      <c r="K940" s="62">
        <v>44742</v>
      </c>
      <c r="L940" t="s">
        <v>122</v>
      </c>
      <c r="M940" t="s">
        <v>1580</v>
      </c>
      <c r="N940" t="s">
        <v>1581</v>
      </c>
      <c r="O940">
        <v>1</v>
      </c>
      <c r="P940">
        <v>1</v>
      </c>
      <c r="Q940" s="27">
        <v>1.97</v>
      </c>
      <c r="R940" s="27">
        <v>0</v>
      </c>
      <c r="S940" s="27">
        <v>1.97</v>
      </c>
    </row>
    <row r="941" spans="1:19">
      <c r="A941" t="s">
        <v>104</v>
      </c>
      <c r="B941" t="s">
        <v>787</v>
      </c>
      <c r="C941" t="s">
        <v>788</v>
      </c>
      <c r="D941" t="s">
        <v>2029</v>
      </c>
      <c r="E941" t="s">
        <v>2030</v>
      </c>
      <c r="F941" t="s">
        <v>2592</v>
      </c>
      <c r="G941" t="s">
        <v>2593</v>
      </c>
      <c r="H941" t="s">
        <v>2033</v>
      </c>
      <c r="I941" t="s">
        <v>2500</v>
      </c>
      <c r="J941" t="s">
        <v>162</v>
      </c>
      <c r="K941" s="62">
        <v>44742</v>
      </c>
      <c r="L941" t="s">
        <v>122</v>
      </c>
      <c r="M941" t="s">
        <v>1541</v>
      </c>
      <c r="N941" t="s">
        <v>1542</v>
      </c>
      <c r="O941">
        <v>3</v>
      </c>
      <c r="P941">
        <v>3</v>
      </c>
      <c r="Q941" s="27">
        <v>4.26</v>
      </c>
      <c r="R941" s="27">
        <v>0</v>
      </c>
      <c r="S941" s="27">
        <v>4.26</v>
      </c>
    </row>
    <row r="942" spans="1:19">
      <c r="A942" t="s">
        <v>104</v>
      </c>
      <c r="B942" t="s">
        <v>787</v>
      </c>
      <c r="C942" t="s">
        <v>788</v>
      </c>
      <c r="D942" t="s">
        <v>2029</v>
      </c>
      <c r="E942" t="s">
        <v>2030</v>
      </c>
      <c r="F942" t="s">
        <v>2592</v>
      </c>
      <c r="G942" t="s">
        <v>2593</v>
      </c>
      <c r="H942" t="s">
        <v>2033</v>
      </c>
      <c r="I942" t="s">
        <v>2500</v>
      </c>
      <c r="J942" t="s">
        <v>162</v>
      </c>
      <c r="K942" s="62">
        <v>44742</v>
      </c>
      <c r="L942" t="s">
        <v>122</v>
      </c>
      <c r="M942" t="s">
        <v>1543</v>
      </c>
      <c r="N942" t="s">
        <v>1544</v>
      </c>
      <c r="O942">
        <v>3</v>
      </c>
      <c r="P942">
        <v>3</v>
      </c>
      <c r="Q942" s="27">
        <v>3.9</v>
      </c>
      <c r="R942" s="27">
        <v>0</v>
      </c>
      <c r="S942" s="27">
        <v>3.9</v>
      </c>
    </row>
    <row r="943" spans="1:19">
      <c r="A943" t="s">
        <v>104</v>
      </c>
      <c r="B943" t="s">
        <v>787</v>
      </c>
      <c r="C943" t="s">
        <v>788</v>
      </c>
      <c r="D943" t="s">
        <v>2029</v>
      </c>
      <c r="E943" t="s">
        <v>2030</v>
      </c>
      <c r="F943" t="s">
        <v>2592</v>
      </c>
      <c r="G943" t="s">
        <v>2593</v>
      </c>
      <c r="H943" t="s">
        <v>2033</v>
      </c>
      <c r="I943" t="s">
        <v>2500</v>
      </c>
      <c r="J943" t="s">
        <v>162</v>
      </c>
      <c r="K943" s="62">
        <v>44742</v>
      </c>
      <c r="L943" t="s">
        <v>122</v>
      </c>
      <c r="M943" t="s">
        <v>1608</v>
      </c>
      <c r="N943" t="s">
        <v>1609</v>
      </c>
      <c r="O943">
        <v>3</v>
      </c>
      <c r="P943">
        <v>3</v>
      </c>
      <c r="Q943" s="27">
        <v>3.9</v>
      </c>
      <c r="R943" s="27">
        <v>0</v>
      </c>
      <c r="S943" s="27">
        <v>3.9</v>
      </c>
    </row>
    <row r="944" spans="1:19">
      <c r="A944" t="s">
        <v>104</v>
      </c>
      <c r="B944" t="s">
        <v>787</v>
      </c>
      <c r="C944" t="s">
        <v>788</v>
      </c>
      <c r="D944" t="s">
        <v>2029</v>
      </c>
      <c r="E944" t="s">
        <v>2030</v>
      </c>
      <c r="F944" t="s">
        <v>2592</v>
      </c>
      <c r="G944" t="s">
        <v>2593</v>
      </c>
      <c r="H944" t="s">
        <v>2033</v>
      </c>
      <c r="I944" t="s">
        <v>2500</v>
      </c>
      <c r="J944" t="s">
        <v>162</v>
      </c>
      <c r="K944" s="62">
        <v>44742</v>
      </c>
      <c r="L944" t="s">
        <v>122</v>
      </c>
      <c r="M944" t="s">
        <v>1549</v>
      </c>
      <c r="N944" t="s">
        <v>1550</v>
      </c>
      <c r="O944">
        <v>1</v>
      </c>
      <c r="P944">
        <v>1</v>
      </c>
      <c r="Q944" s="27">
        <v>2.08</v>
      </c>
      <c r="R944" s="27">
        <v>0</v>
      </c>
      <c r="S944" s="27">
        <v>2.08</v>
      </c>
    </row>
    <row r="945" spans="1:19">
      <c r="A945" t="s">
        <v>104</v>
      </c>
      <c r="B945" t="s">
        <v>787</v>
      </c>
      <c r="C945" t="s">
        <v>788</v>
      </c>
      <c r="D945" t="s">
        <v>2029</v>
      </c>
      <c r="E945" t="s">
        <v>2030</v>
      </c>
      <c r="F945" t="s">
        <v>2592</v>
      </c>
      <c r="G945" t="s">
        <v>2593</v>
      </c>
      <c r="H945" t="s">
        <v>2033</v>
      </c>
      <c r="I945" t="s">
        <v>2500</v>
      </c>
      <c r="J945" t="s">
        <v>162</v>
      </c>
      <c r="K945" s="62">
        <v>44742</v>
      </c>
      <c r="L945" t="s">
        <v>122</v>
      </c>
      <c r="M945" t="s">
        <v>1612</v>
      </c>
      <c r="N945" t="s">
        <v>1613</v>
      </c>
      <c r="O945">
        <v>1</v>
      </c>
      <c r="P945">
        <v>1</v>
      </c>
      <c r="Q945" s="27">
        <v>3.24</v>
      </c>
      <c r="R945" s="27">
        <v>0</v>
      </c>
      <c r="S945" s="27">
        <v>3.24</v>
      </c>
    </row>
    <row r="946" spans="1:19">
      <c r="A946" t="s">
        <v>104</v>
      </c>
      <c r="B946" t="s">
        <v>787</v>
      </c>
      <c r="C946" t="s">
        <v>788</v>
      </c>
      <c r="D946" t="s">
        <v>2029</v>
      </c>
      <c r="E946" t="s">
        <v>2030</v>
      </c>
      <c r="F946" t="s">
        <v>2592</v>
      </c>
      <c r="G946" t="s">
        <v>2593</v>
      </c>
      <c r="H946" t="s">
        <v>2033</v>
      </c>
      <c r="I946" t="s">
        <v>2500</v>
      </c>
      <c r="J946" t="s">
        <v>162</v>
      </c>
      <c r="K946" s="62">
        <v>44742</v>
      </c>
      <c r="L946" t="s">
        <v>122</v>
      </c>
      <c r="M946" t="s">
        <v>1584</v>
      </c>
      <c r="N946" t="s">
        <v>1585</v>
      </c>
      <c r="O946">
        <v>1</v>
      </c>
      <c r="P946">
        <v>1</v>
      </c>
      <c r="Q946" s="27">
        <v>1.59</v>
      </c>
      <c r="R946" s="27">
        <v>0</v>
      </c>
      <c r="S946" s="27">
        <v>1.59</v>
      </c>
    </row>
    <row r="947" spans="1:19">
      <c r="A947" t="s">
        <v>104</v>
      </c>
      <c r="B947" t="s">
        <v>787</v>
      </c>
      <c r="C947" t="s">
        <v>788</v>
      </c>
      <c r="D947" t="s">
        <v>2029</v>
      </c>
      <c r="E947" t="s">
        <v>2030</v>
      </c>
      <c r="F947" t="s">
        <v>2592</v>
      </c>
      <c r="G947" t="s">
        <v>2593</v>
      </c>
      <c r="H947" t="s">
        <v>2033</v>
      </c>
      <c r="I947" t="s">
        <v>2500</v>
      </c>
      <c r="J947" t="s">
        <v>162</v>
      </c>
      <c r="K947" s="62">
        <v>44742</v>
      </c>
      <c r="L947" t="s">
        <v>122</v>
      </c>
      <c r="M947" t="s">
        <v>1551</v>
      </c>
      <c r="N947" t="s">
        <v>1552</v>
      </c>
      <c r="O947">
        <v>1</v>
      </c>
      <c r="P947">
        <v>1</v>
      </c>
      <c r="Q947" s="27">
        <v>1.51</v>
      </c>
      <c r="R947" s="27">
        <v>0</v>
      </c>
      <c r="S947" s="27">
        <v>1.51</v>
      </c>
    </row>
    <row r="948" spans="1:19">
      <c r="A948" t="s">
        <v>104</v>
      </c>
      <c r="B948" t="s">
        <v>787</v>
      </c>
      <c r="C948" t="s">
        <v>788</v>
      </c>
      <c r="D948" t="s">
        <v>2029</v>
      </c>
      <c r="E948" t="s">
        <v>2030</v>
      </c>
      <c r="F948" t="s">
        <v>2592</v>
      </c>
      <c r="G948" t="s">
        <v>2593</v>
      </c>
      <c r="H948" t="s">
        <v>2033</v>
      </c>
      <c r="I948" t="s">
        <v>2500</v>
      </c>
      <c r="J948" t="s">
        <v>162</v>
      </c>
      <c r="K948" s="62">
        <v>44742</v>
      </c>
      <c r="L948" t="s">
        <v>122</v>
      </c>
      <c r="M948" t="s">
        <v>1555</v>
      </c>
      <c r="N948" t="s">
        <v>1556</v>
      </c>
      <c r="O948">
        <v>1</v>
      </c>
      <c r="P948">
        <v>1</v>
      </c>
      <c r="Q948" s="27">
        <v>3.63</v>
      </c>
      <c r="R948" s="27">
        <v>0</v>
      </c>
      <c r="S948" s="27">
        <v>3.63</v>
      </c>
    </row>
    <row r="949" spans="1:19">
      <c r="A949" t="s">
        <v>104</v>
      </c>
      <c r="B949" t="s">
        <v>787</v>
      </c>
      <c r="C949" t="s">
        <v>788</v>
      </c>
      <c r="D949" t="s">
        <v>2029</v>
      </c>
      <c r="E949" t="s">
        <v>2030</v>
      </c>
      <c r="F949" t="s">
        <v>2592</v>
      </c>
      <c r="G949" t="s">
        <v>2593</v>
      </c>
      <c r="H949" t="s">
        <v>2033</v>
      </c>
      <c r="I949" t="s">
        <v>2500</v>
      </c>
      <c r="J949" t="s">
        <v>162</v>
      </c>
      <c r="K949" s="62">
        <v>44742</v>
      </c>
      <c r="L949" t="s">
        <v>122</v>
      </c>
      <c r="M949" t="s">
        <v>424</v>
      </c>
      <c r="N949" t="s">
        <v>425</v>
      </c>
      <c r="O949">
        <v>3</v>
      </c>
      <c r="P949">
        <v>3</v>
      </c>
      <c r="Q949" s="27">
        <v>4.8600000000000003</v>
      </c>
      <c r="R949" s="27">
        <v>0</v>
      </c>
      <c r="S949" s="27">
        <v>4.8600000000000003</v>
      </c>
    </row>
    <row r="950" spans="1:19">
      <c r="A950" t="s">
        <v>104</v>
      </c>
      <c r="B950" t="s">
        <v>787</v>
      </c>
      <c r="C950" t="s">
        <v>788</v>
      </c>
      <c r="D950" t="s">
        <v>2029</v>
      </c>
      <c r="E950" t="s">
        <v>2030</v>
      </c>
      <c r="F950" t="s">
        <v>2592</v>
      </c>
      <c r="G950" t="s">
        <v>2593</v>
      </c>
      <c r="H950" t="s">
        <v>2033</v>
      </c>
      <c r="I950" t="s">
        <v>2500</v>
      </c>
      <c r="J950" t="s">
        <v>162</v>
      </c>
      <c r="K950" s="62">
        <v>44742</v>
      </c>
      <c r="L950" t="s">
        <v>122</v>
      </c>
      <c r="M950" t="s">
        <v>1565</v>
      </c>
      <c r="N950" t="s">
        <v>1566</v>
      </c>
      <c r="O950">
        <v>3</v>
      </c>
      <c r="P950">
        <v>3</v>
      </c>
      <c r="Q950" s="27">
        <v>22.26</v>
      </c>
      <c r="R950" s="27">
        <v>0</v>
      </c>
      <c r="S950" s="27">
        <v>22.26</v>
      </c>
    </row>
    <row r="951" spans="1:19">
      <c r="A951" t="s">
        <v>104</v>
      </c>
      <c r="B951" t="s">
        <v>787</v>
      </c>
      <c r="C951" t="s">
        <v>788</v>
      </c>
      <c r="D951" t="s">
        <v>2029</v>
      </c>
      <c r="E951" t="s">
        <v>2030</v>
      </c>
      <c r="F951" t="s">
        <v>2592</v>
      </c>
      <c r="G951" t="s">
        <v>2593</v>
      </c>
      <c r="H951" t="s">
        <v>2033</v>
      </c>
      <c r="I951" t="s">
        <v>2500</v>
      </c>
      <c r="J951" t="s">
        <v>162</v>
      </c>
      <c r="K951" s="62">
        <v>44742</v>
      </c>
      <c r="L951" t="s">
        <v>122</v>
      </c>
      <c r="M951" t="s">
        <v>1567</v>
      </c>
      <c r="N951" t="s">
        <v>1568</v>
      </c>
      <c r="O951">
        <v>3</v>
      </c>
      <c r="P951">
        <v>3</v>
      </c>
      <c r="Q951" s="27">
        <v>7.98</v>
      </c>
      <c r="R951" s="27">
        <v>0</v>
      </c>
      <c r="S951" s="27">
        <v>7.98</v>
      </c>
    </row>
    <row r="952" spans="1:19">
      <c r="A952" t="s">
        <v>104</v>
      </c>
      <c r="B952" t="s">
        <v>787</v>
      </c>
      <c r="C952" t="s">
        <v>788</v>
      </c>
      <c r="D952" t="s">
        <v>2029</v>
      </c>
      <c r="E952" t="s">
        <v>2030</v>
      </c>
      <c r="F952" t="s">
        <v>2592</v>
      </c>
      <c r="G952" t="s">
        <v>2593</v>
      </c>
      <c r="H952" t="s">
        <v>2033</v>
      </c>
      <c r="I952" t="s">
        <v>2500</v>
      </c>
      <c r="J952" t="s">
        <v>162</v>
      </c>
      <c r="K952" s="62">
        <v>44742</v>
      </c>
      <c r="L952" t="s">
        <v>122</v>
      </c>
      <c r="M952" t="s">
        <v>1569</v>
      </c>
      <c r="N952" t="s">
        <v>1570</v>
      </c>
      <c r="O952">
        <v>1</v>
      </c>
      <c r="P952">
        <v>1</v>
      </c>
      <c r="Q952" s="27">
        <v>2.5</v>
      </c>
      <c r="R952" s="27">
        <v>0</v>
      </c>
      <c r="S952" s="27">
        <v>2.5</v>
      </c>
    </row>
    <row r="953" spans="1:19">
      <c r="A953" t="s">
        <v>104</v>
      </c>
      <c r="B953" t="s">
        <v>787</v>
      </c>
      <c r="C953" t="s">
        <v>788</v>
      </c>
      <c r="D953" t="s">
        <v>2029</v>
      </c>
      <c r="E953" t="s">
        <v>2030</v>
      </c>
      <c r="F953" t="s">
        <v>2592</v>
      </c>
      <c r="G953" t="s">
        <v>2593</v>
      </c>
      <c r="H953" t="s">
        <v>2033</v>
      </c>
      <c r="I953" t="s">
        <v>2500</v>
      </c>
      <c r="J953" t="s">
        <v>162</v>
      </c>
      <c r="K953" s="62">
        <v>44742</v>
      </c>
      <c r="L953" t="s">
        <v>122</v>
      </c>
      <c r="M953" t="s">
        <v>1571</v>
      </c>
      <c r="N953" t="s">
        <v>1572</v>
      </c>
      <c r="O953">
        <v>4</v>
      </c>
      <c r="P953">
        <v>4</v>
      </c>
      <c r="Q953" s="27">
        <v>21.36</v>
      </c>
      <c r="R953" s="27">
        <v>0</v>
      </c>
      <c r="S953" s="27">
        <v>21.36</v>
      </c>
    </row>
    <row r="954" spans="1:19">
      <c r="A954" t="s">
        <v>104</v>
      </c>
      <c r="B954" t="s">
        <v>787</v>
      </c>
      <c r="C954" t="s">
        <v>788</v>
      </c>
      <c r="D954" t="s">
        <v>2029</v>
      </c>
      <c r="E954" t="s">
        <v>2030</v>
      </c>
      <c r="F954" t="s">
        <v>2592</v>
      </c>
      <c r="G954" t="s">
        <v>2593</v>
      </c>
      <c r="H954" t="s">
        <v>2033</v>
      </c>
      <c r="I954" t="s">
        <v>2500</v>
      </c>
      <c r="J954" t="s">
        <v>162</v>
      </c>
      <c r="K954" s="62">
        <v>44742</v>
      </c>
      <c r="L954" t="s">
        <v>122</v>
      </c>
      <c r="M954" t="s">
        <v>1573</v>
      </c>
      <c r="N954" t="s">
        <v>1574</v>
      </c>
      <c r="O954">
        <v>1</v>
      </c>
      <c r="P954">
        <v>1</v>
      </c>
      <c r="Q954" s="27">
        <v>4.99</v>
      </c>
      <c r="R954" s="27">
        <v>0</v>
      </c>
      <c r="S954" s="27">
        <v>4.99</v>
      </c>
    </row>
    <row r="955" spans="1:19">
      <c r="A955" t="s">
        <v>104</v>
      </c>
      <c r="B955" t="s">
        <v>793</v>
      </c>
      <c r="C955" t="s">
        <v>794</v>
      </c>
      <c r="D955" t="s">
        <v>2029</v>
      </c>
      <c r="E955" t="s">
        <v>2030</v>
      </c>
      <c r="F955" t="s">
        <v>2592</v>
      </c>
      <c r="G955" t="s">
        <v>2593</v>
      </c>
      <c r="H955" t="s">
        <v>2033</v>
      </c>
      <c r="I955" t="s">
        <v>2502</v>
      </c>
      <c r="J955" t="s">
        <v>162</v>
      </c>
      <c r="K955" s="62">
        <v>44742</v>
      </c>
      <c r="L955" t="s">
        <v>122</v>
      </c>
      <c r="M955" t="s">
        <v>1525</v>
      </c>
      <c r="N955" t="s">
        <v>1526</v>
      </c>
      <c r="O955">
        <v>1</v>
      </c>
      <c r="P955">
        <v>1</v>
      </c>
      <c r="Q955" s="27">
        <v>0.49</v>
      </c>
      <c r="R955" s="27">
        <v>0</v>
      </c>
      <c r="S955" s="27">
        <v>0.49</v>
      </c>
    </row>
    <row r="956" spans="1:19">
      <c r="A956" t="s">
        <v>104</v>
      </c>
      <c r="B956" t="s">
        <v>793</v>
      </c>
      <c r="C956" t="s">
        <v>794</v>
      </c>
      <c r="D956" t="s">
        <v>2029</v>
      </c>
      <c r="E956" t="s">
        <v>2030</v>
      </c>
      <c r="F956" t="s">
        <v>2592</v>
      </c>
      <c r="G956" t="s">
        <v>2593</v>
      </c>
      <c r="H956" t="s">
        <v>2033</v>
      </c>
      <c r="I956" t="s">
        <v>2502</v>
      </c>
      <c r="J956" t="s">
        <v>162</v>
      </c>
      <c r="K956" s="62">
        <v>44742</v>
      </c>
      <c r="L956" t="s">
        <v>122</v>
      </c>
      <c r="M956" t="s">
        <v>637</v>
      </c>
      <c r="N956" t="s">
        <v>638</v>
      </c>
      <c r="O956">
        <v>1</v>
      </c>
      <c r="P956">
        <v>1</v>
      </c>
      <c r="Q956" s="27">
        <v>1.52</v>
      </c>
      <c r="R956" s="27">
        <v>0</v>
      </c>
      <c r="S956" s="27">
        <v>1.52</v>
      </c>
    </row>
    <row r="957" spans="1:19">
      <c r="A957" t="s">
        <v>104</v>
      </c>
      <c r="B957" t="s">
        <v>793</v>
      </c>
      <c r="C957" t="s">
        <v>794</v>
      </c>
      <c r="D957" t="s">
        <v>2029</v>
      </c>
      <c r="E957" t="s">
        <v>2030</v>
      </c>
      <c r="F957" t="s">
        <v>2592</v>
      </c>
      <c r="G957" t="s">
        <v>2593</v>
      </c>
      <c r="H957" t="s">
        <v>2033</v>
      </c>
      <c r="I957" t="s">
        <v>2502</v>
      </c>
      <c r="J957" t="s">
        <v>162</v>
      </c>
      <c r="K957" s="62">
        <v>44742</v>
      </c>
      <c r="L957" t="s">
        <v>122</v>
      </c>
      <c r="M957" t="s">
        <v>1531</v>
      </c>
      <c r="N957" t="s">
        <v>1532</v>
      </c>
      <c r="O957">
        <v>0</v>
      </c>
      <c r="P957">
        <v>1</v>
      </c>
      <c r="Q957" s="27">
        <v>0</v>
      </c>
      <c r="R957" s="27">
        <v>0</v>
      </c>
      <c r="S957" s="27">
        <v>0</v>
      </c>
    </row>
    <row r="958" spans="1:19">
      <c r="A958" t="s">
        <v>104</v>
      </c>
      <c r="B958" t="s">
        <v>793</v>
      </c>
      <c r="C958" t="s">
        <v>794</v>
      </c>
      <c r="D958" t="s">
        <v>2029</v>
      </c>
      <c r="E958" t="s">
        <v>2030</v>
      </c>
      <c r="F958" t="s">
        <v>2592</v>
      </c>
      <c r="G958" t="s">
        <v>2593</v>
      </c>
      <c r="H958" t="s">
        <v>2033</v>
      </c>
      <c r="I958" t="s">
        <v>2502</v>
      </c>
      <c r="J958" t="s">
        <v>162</v>
      </c>
      <c r="K958" s="62">
        <v>44742</v>
      </c>
      <c r="L958" t="s">
        <v>122</v>
      </c>
      <c r="M958" t="s">
        <v>984</v>
      </c>
      <c r="N958" t="s">
        <v>985</v>
      </c>
      <c r="O958">
        <v>0</v>
      </c>
      <c r="P958">
        <v>1</v>
      </c>
      <c r="Q958" s="27">
        <v>0</v>
      </c>
      <c r="R958" s="27">
        <v>0</v>
      </c>
      <c r="S958" s="27">
        <v>0</v>
      </c>
    </row>
    <row r="959" spans="1:19">
      <c r="A959" t="s">
        <v>104</v>
      </c>
      <c r="B959" t="s">
        <v>793</v>
      </c>
      <c r="C959" t="s">
        <v>794</v>
      </c>
      <c r="D959" t="s">
        <v>2029</v>
      </c>
      <c r="E959" t="s">
        <v>2030</v>
      </c>
      <c r="F959" t="s">
        <v>2592</v>
      </c>
      <c r="G959" t="s">
        <v>2593</v>
      </c>
      <c r="H959" t="s">
        <v>2033</v>
      </c>
      <c r="I959" t="s">
        <v>2502</v>
      </c>
      <c r="J959" t="s">
        <v>162</v>
      </c>
      <c r="K959" s="62">
        <v>44742</v>
      </c>
      <c r="L959" t="s">
        <v>122</v>
      </c>
      <c r="M959" t="s">
        <v>1565</v>
      </c>
      <c r="N959" t="s">
        <v>1566</v>
      </c>
      <c r="O959">
        <v>0</v>
      </c>
      <c r="P959">
        <v>1</v>
      </c>
      <c r="Q959" s="27">
        <v>0</v>
      </c>
      <c r="R959" s="27">
        <v>0</v>
      </c>
      <c r="S959" s="27">
        <v>0</v>
      </c>
    </row>
    <row r="960" spans="1:19">
      <c r="A960" t="s">
        <v>104</v>
      </c>
      <c r="B960" t="s">
        <v>793</v>
      </c>
      <c r="C960" t="s">
        <v>794</v>
      </c>
      <c r="D960" t="s">
        <v>2029</v>
      </c>
      <c r="E960" t="s">
        <v>2030</v>
      </c>
      <c r="F960" t="s">
        <v>2592</v>
      </c>
      <c r="G960" t="s">
        <v>2593</v>
      </c>
      <c r="H960" t="s">
        <v>2033</v>
      </c>
      <c r="I960" t="s">
        <v>2502</v>
      </c>
      <c r="J960" t="s">
        <v>162</v>
      </c>
      <c r="K960" s="62">
        <v>44742</v>
      </c>
      <c r="L960" t="s">
        <v>122</v>
      </c>
      <c r="M960" t="s">
        <v>1525</v>
      </c>
      <c r="N960" t="s">
        <v>1526</v>
      </c>
      <c r="O960">
        <v>2</v>
      </c>
      <c r="P960">
        <v>2</v>
      </c>
      <c r="Q960" s="27">
        <v>0.98</v>
      </c>
      <c r="R960" s="27">
        <v>0</v>
      </c>
      <c r="S960" s="27">
        <v>0.98</v>
      </c>
    </row>
    <row r="961" spans="1:19">
      <c r="A961" t="s">
        <v>104</v>
      </c>
      <c r="B961" t="s">
        <v>793</v>
      </c>
      <c r="C961" t="s">
        <v>794</v>
      </c>
      <c r="D961" t="s">
        <v>2029</v>
      </c>
      <c r="E961" t="s">
        <v>2030</v>
      </c>
      <c r="F961" t="s">
        <v>2592</v>
      </c>
      <c r="G961" t="s">
        <v>2593</v>
      </c>
      <c r="H961" t="s">
        <v>2033</v>
      </c>
      <c r="I961" t="s">
        <v>2502</v>
      </c>
      <c r="J961" t="s">
        <v>162</v>
      </c>
      <c r="K961" s="62">
        <v>44742</v>
      </c>
      <c r="L961" t="s">
        <v>122</v>
      </c>
      <c r="M961" t="s">
        <v>372</v>
      </c>
      <c r="N961" t="s">
        <v>373</v>
      </c>
      <c r="O961">
        <v>1</v>
      </c>
      <c r="P961">
        <v>1</v>
      </c>
      <c r="Q961" s="27">
        <v>1.68</v>
      </c>
      <c r="R961" s="27">
        <v>0</v>
      </c>
      <c r="S961" s="27">
        <v>1.68</v>
      </c>
    </row>
    <row r="962" spans="1:19">
      <c r="A962" t="s">
        <v>104</v>
      </c>
      <c r="B962" t="s">
        <v>793</v>
      </c>
      <c r="C962" t="s">
        <v>794</v>
      </c>
      <c r="D962" t="s">
        <v>2029</v>
      </c>
      <c r="E962" t="s">
        <v>2030</v>
      </c>
      <c r="F962" t="s">
        <v>2592</v>
      </c>
      <c r="G962" t="s">
        <v>2593</v>
      </c>
      <c r="H962" t="s">
        <v>2033</v>
      </c>
      <c r="I962" t="s">
        <v>2502</v>
      </c>
      <c r="J962" t="s">
        <v>162</v>
      </c>
      <c r="K962" s="62">
        <v>44742</v>
      </c>
      <c r="L962" t="s">
        <v>122</v>
      </c>
      <c r="M962" t="s">
        <v>1529</v>
      </c>
      <c r="N962" t="s">
        <v>1530</v>
      </c>
      <c r="O962">
        <v>0</v>
      </c>
      <c r="P962">
        <v>2</v>
      </c>
      <c r="Q962" s="27">
        <v>0</v>
      </c>
      <c r="R962" s="27">
        <v>0</v>
      </c>
      <c r="S962" s="27">
        <v>0</v>
      </c>
    </row>
    <row r="963" spans="1:19">
      <c r="A963" t="s">
        <v>104</v>
      </c>
      <c r="B963" t="s">
        <v>793</v>
      </c>
      <c r="C963" t="s">
        <v>794</v>
      </c>
      <c r="D963" t="s">
        <v>2029</v>
      </c>
      <c r="E963" t="s">
        <v>2030</v>
      </c>
      <c r="F963" t="s">
        <v>2592</v>
      </c>
      <c r="G963" t="s">
        <v>2593</v>
      </c>
      <c r="H963" t="s">
        <v>2033</v>
      </c>
      <c r="I963" t="s">
        <v>2502</v>
      </c>
      <c r="J963" t="s">
        <v>162</v>
      </c>
      <c r="K963" s="62">
        <v>44742</v>
      </c>
      <c r="L963" t="s">
        <v>122</v>
      </c>
      <c r="M963" t="s">
        <v>984</v>
      </c>
      <c r="N963" t="s">
        <v>985</v>
      </c>
      <c r="O963">
        <v>0</v>
      </c>
      <c r="P963">
        <v>1</v>
      </c>
      <c r="Q963" s="27">
        <v>0</v>
      </c>
      <c r="R963" s="27">
        <v>0</v>
      </c>
      <c r="S963" s="27">
        <v>0</v>
      </c>
    </row>
    <row r="964" spans="1:19">
      <c r="A964" t="s">
        <v>104</v>
      </c>
      <c r="B964" t="s">
        <v>793</v>
      </c>
      <c r="C964" t="s">
        <v>794</v>
      </c>
      <c r="D964" t="s">
        <v>2029</v>
      </c>
      <c r="E964" t="s">
        <v>2030</v>
      </c>
      <c r="F964" t="s">
        <v>2592</v>
      </c>
      <c r="G964" t="s">
        <v>2593</v>
      </c>
      <c r="H964" t="s">
        <v>2033</v>
      </c>
      <c r="I964" t="s">
        <v>2502</v>
      </c>
      <c r="J964" t="s">
        <v>162</v>
      </c>
      <c r="K964" s="62">
        <v>44742</v>
      </c>
      <c r="L964" t="s">
        <v>122</v>
      </c>
      <c r="M964" t="s">
        <v>2628</v>
      </c>
      <c r="N964" t="s">
        <v>2629</v>
      </c>
      <c r="O964">
        <v>0</v>
      </c>
      <c r="P964">
        <v>1</v>
      </c>
      <c r="Q964" s="27">
        <v>0</v>
      </c>
      <c r="R964" s="27">
        <v>0</v>
      </c>
      <c r="S964" s="27">
        <v>0</v>
      </c>
    </row>
    <row r="965" spans="1:19">
      <c r="A965" t="s">
        <v>104</v>
      </c>
      <c r="B965" t="s">
        <v>793</v>
      </c>
      <c r="C965" t="s">
        <v>794</v>
      </c>
      <c r="D965" t="s">
        <v>2029</v>
      </c>
      <c r="E965" t="s">
        <v>2030</v>
      </c>
      <c r="F965" t="s">
        <v>2592</v>
      </c>
      <c r="G965" t="s">
        <v>2593</v>
      </c>
      <c r="H965" t="s">
        <v>2033</v>
      </c>
      <c r="I965" t="s">
        <v>2502</v>
      </c>
      <c r="J965" t="s">
        <v>162</v>
      </c>
      <c r="K965" s="62">
        <v>44742</v>
      </c>
      <c r="L965" t="s">
        <v>122</v>
      </c>
      <c r="M965" t="s">
        <v>808</v>
      </c>
      <c r="N965" t="s">
        <v>809</v>
      </c>
      <c r="O965">
        <v>0</v>
      </c>
      <c r="P965">
        <v>1</v>
      </c>
      <c r="Q965" s="27">
        <v>0</v>
      </c>
      <c r="R965" s="27">
        <v>0</v>
      </c>
      <c r="S965" s="27">
        <v>0</v>
      </c>
    </row>
    <row r="966" spans="1:19">
      <c r="A966" t="s">
        <v>104</v>
      </c>
      <c r="B966" t="s">
        <v>793</v>
      </c>
      <c r="C966" t="s">
        <v>794</v>
      </c>
      <c r="D966" t="s">
        <v>2029</v>
      </c>
      <c r="E966" t="s">
        <v>2030</v>
      </c>
      <c r="F966" t="s">
        <v>2592</v>
      </c>
      <c r="G966" t="s">
        <v>2593</v>
      </c>
      <c r="H966" t="s">
        <v>2033</v>
      </c>
      <c r="I966" t="s">
        <v>2502</v>
      </c>
      <c r="J966" t="s">
        <v>162</v>
      </c>
      <c r="K966" s="62">
        <v>44742</v>
      </c>
      <c r="L966" t="s">
        <v>122</v>
      </c>
      <c r="M966" t="s">
        <v>810</v>
      </c>
      <c r="N966" t="s">
        <v>811</v>
      </c>
      <c r="O966">
        <v>0</v>
      </c>
      <c r="P966">
        <v>1</v>
      </c>
      <c r="Q966" s="27">
        <v>0</v>
      </c>
      <c r="R966" s="27">
        <v>0</v>
      </c>
      <c r="S966" s="27">
        <v>0</v>
      </c>
    </row>
    <row r="967" spans="1:19">
      <c r="A967" t="s">
        <v>104</v>
      </c>
      <c r="B967" t="s">
        <v>793</v>
      </c>
      <c r="C967" t="s">
        <v>794</v>
      </c>
      <c r="D967" t="s">
        <v>2029</v>
      </c>
      <c r="E967" t="s">
        <v>2030</v>
      </c>
      <c r="F967" t="s">
        <v>2592</v>
      </c>
      <c r="G967" t="s">
        <v>2593</v>
      </c>
      <c r="H967" t="s">
        <v>2033</v>
      </c>
      <c r="I967" t="s">
        <v>2502</v>
      </c>
      <c r="J967" t="s">
        <v>162</v>
      </c>
      <c r="K967" s="62">
        <v>44742</v>
      </c>
      <c r="L967" t="s">
        <v>122</v>
      </c>
      <c r="M967" t="s">
        <v>1565</v>
      </c>
      <c r="N967" t="s">
        <v>1566</v>
      </c>
      <c r="O967">
        <v>0</v>
      </c>
      <c r="P967">
        <v>1</v>
      </c>
      <c r="Q967" s="27">
        <v>0</v>
      </c>
      <c r="R967" s="27">
        <v>0</v>
      </c>
      <c r="S967" s="27">
        <v>0</v>
      </c>
    </row>
    <row r="968" spans="1:19">
      <c r="A968" t="s">
        <v>104</v>
      </c>
      <c r="B968" t="s">
        <v>793</v>
      </c>
      <c r="C968" t="s">
        <v>794</v>
      </c>
      <c r="D968" t="s">
        <v>2029</v>
      </c>
      <c r="E968" t="s">
        <v>2030</v>
      </c>
      <c r="F968" t="s">
        <v>2592</v>
      </c>
      <c r="G968" t="s">
        <v>2593</v>
      </c>
      <c r="H968" t="s">
        <v>2033</v>
      </c>
      <c r="I968" t="s">
        <v>2502</v>
      </c>
      <c r="J968" t="s">
        <v>162</v>
      </c>
      <c r="K968" s="62">
        <v>44742</v>
      </c>
      <c r="L968" t="s">
        <v>122</v>
      </c>
      <c r="M968" t="s">
        <v>1567</v>
      </c>
      <c r="N968" t="s">
        <v>1568</v>
      </c>
      <c r="O968">
        <v>0</v>
      </c>
      <c r="P968">
        <v>1</v>
      </c>
      <c r="Q968" s="27">
        <v>0</v>
      </c>
      <c r="R968" s="27">
        <v>0</v>
      </c>
      <c r="S968" s="27">
        <v>0</v>
      </c>
    </row>
    <row r="969" spans="1:19">
      <c r="A969" t="s">
        <v>104</v>
      </c>
      <c r="B969" t="s">
        <v>793</v>
      </c>
      <c r="C969" t="s">
        <v>794</v>
      </c>
      <c r="D969" t="s">
        <v>2029</v>
      </c>
      <c r="E969" t="s">
        <v>2030</v>
      </c>
      <c r="F969" t="s">
        <v>2592</v>
      </c>
      <c r="G969" t="s">
        <v>2593</v>
      </c>
      <c r="H969" t="s">
        <v>2033</v>
      </c>
      <c r="I969" t="s">
        <v>2502</v>
      </c>
      <c r="J969" t="s">
        <v>162</v>
      </c>
      <c r="K969" s="62">
        <v>44742</v>
      </c>
      <c r="L969" t="s">
        <v>122</v>
      </c>
      <c r="M969" t="s">
        <v>1644</v>
      </c>
      <c r="N969" t="s">
        <v>1645</v>
      </c>
      <c r="O969">
        <v>0</v>
      </c>
      <c r="P969">
        <v>1</v>
      </c>
      <c r="Q969" s="27">
        <v>0</v>
      </c>
      <c r="R969" s="27">
        <v>0</v>
      </c>
      <c r="S969" s="27">
        <v>0</v>
      </c>
    </row>
    <row r="970" spans="1:19">
      <c r="A970" t="s">
        <v>73</v>
      </c>
      <c r="B970" t="s">
        <v>438</v>
      </c>
      <c r="C970" t="s">
        <v>79</v>
      </c>
      <c r="D970" t="s">
        <v>2029</v>
      </c>
      <c r="E970" t="s">
        <v>2030</v>
      </c>
      <c r="F970" t="s">
        <v>2592</v>
      </c>
      <c r="G970" t="s">
        <v>2593</v>
      </c>
      <c r="H970" t="s">
        <v>2033</v>
      </c>
      <c r="I970" t="s">
        <v>2509</v>
      </c>
      <c r="J970" t="s">
        <v>162</v>
      </c>
      <c r="K970" s="62">
        <v>44742</v>
      </c>
      <c r="L970" t="s">
        <v>122</v>
      </c>
      <c r="M970" t="s">
        <v>1529</v>
      </c>
      <c r="N970" t="s">
        <v>1530</v>
      </c>
      <c r="O970">
        <v>0</v>
      </c>
      <c r="P970">
        <v>1</v>
      </c>
      <c r="Q970" s="27">
        <v>0</v>
      </c>
      <c r="R970" s="27">
        <v>0</v>
      </c>
      <c r="S970" s="27">
        <v>0</v>
      </c>
    </row>
    <row r="971" spans="1:19">
      <c r="A971" t="s">
        <v>73</v>
      </c>
      <c r="B971" t="s">
        <v>438</v>
      </c>
      <c r="C971" t="s">
        <v>79</v>
      </c>
      <c r="D971" t="s">
        <v>2029</v>
      </c>
      <c r="E971" t="s">
        <v>2030</v>
      </c>
      <c r="F971" t="s">
        <v>2592</v>
      </c>
      <c r="G971" t="s">
        <v>2593</v>
      </c>
      <c r="H971" t="s">
        <v>2033</v>
      </c>
      <c r="I971" t="s">
        <v>2509</v>
      </c>
      <c r="J971" t="s">
        <v>162</v>
      </c>
      <c r="K971" s="62">
        <v>44742</v>
      </c>
      <c r="L971" t="s">
        <v>122</v>
      </c>
      <c r="M971" t="s">
        <v>1567</v>
      </c>
      <c r="N971" t="s">
        <v>1568</v>
      </c>
      <c r="O971">
        <v>0</v>
      </c>
      <c r="P971">
        <v>1</v>
      </c>
      <c r="Q971" s="27">
        <v>0</v>
      </c>
      <c r="R971" s="27">
        <v>0</v>
      </c>
      <c r="S971" s="27">
        <v>0</v>
      </c>
    </row>
    <row r="972" spans="1:19">
      <c r="A972" t="s">
        <v>73</v>
      </c>
      <c r="B972" t="s">
        <v>438</v>
      </c>
      <c r="C972" t="s">
        <v>79</v>
      </c>
      <c r="D972" t="s">
        <v>2029</v>
      </c>
      <c r="E972" t="s">
        <v>2030</v>
      </c>
      <c r="F972" t="s">
        <v>2592</v>
      </c>
      <c r="G972" t="s">
        <v>2593</v>
      </c>
      <c r="H972" t="s">
        <v>2033</v>
      </c>
      <c r="I972" t="s">
        <v>2509</v>
      </c>
      <c r="J972" t="s">
        <v>162</v>
      </c>
      <c r="K972" s="62">
        <v>44742</v>
      </c>
      <c r="L972" t="s">
        <v>122</v>
      </c>
      <c r="M972" t="s">
        <v>1529</v>
      </c>
      <c r="N972" t="s">
        <v>1530</v>
      </c>
      <c r="O972">
        <v>0</v>
      </c>
      <c r="P972">
        <v>1</v>
      </c>
      <c r="Q972" s="27">
        <v>0</v>
      </c>
      <c r="R972" s="27">
        <v>0</v>
      </c>
      <c r="S972" s="27">
        <v>0</v>
      </c>
    </row>
    <row r="973" spans="1:19">
      <c r="A973" t="s">
        <v>73</v>
      </c>
      <c r="B973" t="s">
        <v>438</v>
      </c>
      <c r="C973" t="s">
        <v>79</v>
      </c>
      <c r="D973" t="s">
        <v>2029</v>
      </c>
      <c r="E973" t="s">
        <v>2030</v>
      </c>
      <c r="F973" t="s">
        <v>2592</v>
      </c>
      <c r="G973" t="s">
        <v>2593</v>
      </c>
      <c r="H973" t="s">
        <v>2033</v>
      </c>
      <c r="I973" t="s">
        <v>2509</v>
      </c>
      <c r="J973" t="s">
        <v>162</v>
      </c>
      <c r="K973" s="62">
        <v>44742</v>
      </c>
      <c r="L973" t="s">
        <v>122</v>
      </c>
      <c r="M973" t="s">
        <v>1567</v>
      </c>
      <c r="N973" t="s">
        <v>1568</v>
      </c>
      <c r="O973">
        <v>0</v>
      </c>
      <c r="P973">
        <v>1</v>
      </c>
      <c r="Q973" s="27">
        <v>0</v>
      </c>
      <c r="R973" s="27">
        <v>0</v>
      </c>
      <c r="S973" s="27">
        <v>0</v>
      </c>
    </row>
    <row r="974" spans="1:19">
      <c r="A974" t="s">
        <v>104</v>
      </c>
      <c r="B974" t="s">
        <v>797</v>
      </c>
      <c r="C974" t="s">
        <v>108</v>
      </c>
      <c r="D974" t="s">
        <v>2029</v>
      </c>
      <c r="E974" t="s">
        <v>2030</v>
      </c>
      <c r="F974" t="s">
        <v>2592</v>
      </c>
      <c r="G974" t="s">
        <v>2593</v>
      </c>
      <c r="H974" t="s">
        <v>2033</v>
      </c>
      <c r="I974" t="s">
        <v>2511</v>
      </c>
      <c r="J974" t="s">
        <v>162</v>
      </c>
      <c r="K974" s="62">
        <v>44742</v>
      </c>
      <c r="L974" t="s">
        <v>122</v>
      </c>
      <c r="M974" t="s">
        <v>1525</v>
      </c>
      <c r="N974" t="s">
        <v>1526</v>
      </c>
      <c r="O974">
        <v>14</v>
      </c>
      <c r="P974">
        <v>14</v>
      </c>
      <c r="Q974" s="27">
        <v>6.86</v>
      </c>
      <c r="R974" s="27">
        <v>0</v>
      </c>
      <c r="S974" s="27">
        <v>6.86</v>
      </c>
    </row>
    <row r="975" spans="1:19">
      <c r="A975" t="s">
        <v>104</v>
      </c>
      <c r="B975" t="s">
        <v>797</v>
      </c>
      <c r="C975" t="s">
        <v>108</v>
      </c>
      <c r="D975" t="s">
        <v>2029</v>
      </c>
      <c r="E975" t="s">
        <v>2030</v>
      </c>
      <c r="F975" t="s">
        <v>2592</v>
      </c>
      <c r="G975" t="s">
        <v>2593</v>
      </c>
      <c r="H975" t="s">
        <v>2033</v>
      </c>
      <c r="I975" t="s">
        <v>2511</v>
      </c>
      <c r="J975" t="s">
        <v>162</v>
      </c>
      <c r="K975" s="62">
        <v>44742</v>
      </c>
      <c r="L975" t="s">
        <v>122</v>
      </c>
      <c r="M975" t="s">
        <v>635</v>
      </c>
      <c r="N975" t="s">
        <v>636</v>
      </c>
      <c r="O975">
        <v>14</v>
      </c>
      <c r="P975">
        <v>14</v>
      </c>
      <c r="Q975" s="27">
        <v>19.18</v>
      </c>
      <c r="R975" s="27">
        <v>0</v>
      </c>
      <c r="S975" s="27">
        <v>19.18</v>
      </c>
    </row>
    <row r="976" spans="1:19">
      <c r="A976" t="s">
        <v>104</v>
      </c>
      <c r="B976" t="s">
        <v>797</v>
      </c>
      <c r="C976" t="s">
        <v>108</v>
      </c>
      <c r="D976" t="s">
        <v>2029</v>
      </c>
      <c r="E976" t="s">
        <v>2030</v>
      </c>
      <c r="F976" t="s">
        <v>2592</v>
      </c>
      <c r="G976" t="s">
        <v>2593</v>
      </c>
      <c r="H976" t="s">
        <v>2033</v>
      </c>
      <c r="I976" t="s">
        <v>2511</v>
      </c>
      <c r="J976" t="s">
        <v>162</v>
      </c>
      <c r="K976" s="62">
        <v>44742</v>
      </c>
      <c r="L976" t="s">
        <v>122</v>
      </c>
      <c r="M976" t="s">
        <v>1529</v>
      </c>
      <c r="N976" t="s">
        <v>1530</v>
      </c>
      <c r="O976">
        <v>0</v>
      </c>
      <c r="P976">
        <v>6</v>
      </c>
      <c r="Q976" s="27">
        <v>0</v>
      </c>
      <c r="R976" s="27">
        <v>0</v>
      </c>
      <c r="S976" s="27">
        <v>0</v>
      </c>
    </row>
    <row r="977" spans="1:19">
      <c r="A977" t="s">
        <v>104</v>
      </c>
      <c r="B977" t="s">
        <v>797</v>
      </c>
      <c r="C977" t="s">
        <v>108</v>
      </c>
      <c r="D977" t="s">
        <v>2029</v>
      </c>
      <c r="E977" t="s">
        <v>2030</v>
      </c>
      <c r="F977" t="s">
        <v>2592</v>
      </c>
      <c r="G977" t="s">
        <v>2593</v>
      </c>
      <c r="H977" t="s">
        <v>2033</v>
      </c>
      <c r="I977" t="s">
        <v>2511</v>
      </c>
      <c r="J977" t="s">
        <v>162</v>
      </c>
      <c r="K977" s="62">
        <v>44742</v>
      </c>
      <c r="L977" t="s">
        <v>122</v>
      </c>
      <c r="M977" t="s">
        <v>1531</v>
      </c>
      <c r="N977" t="s">
        <v>1532</v>
      </c>
      <c r="O977">
        <v>0</v>
      </c>
      <c r="P977">
        <v>6</v>
      </c>
      <c r="Q977" s="27">
        <v>0</v>
      </c>
      <c r="R977" s="27">
        <v>0</v>
      </c>
      <c r="S977" s="27">
        <v>0</v>
      </c>
    </row>
    <row r="978" spans="1:19">
      <c r="A978" t="s">
        <v>104</v>
      </c>
      <c r="B978" t="s">
        <v>797</v>
      </c>
      <c r="C978" t="s">
        <v>108</v>
      </c>
      <c r="D978" t="s">
        <v>2029</v>
      </c>
      <c r="E978" t="s">
        <v>2030</v>
      </c>
      <c r="F978" t="s">
        <v>2592</v>
      </c>
      <c r="G978" t="s">
        <v>2593</v>
      </c>
      <c r="H978" t="s">
        <v>2033</v>
      </c>
      <c r="I978" t="s">
        <v>2511</v>
      </c>
      <c r="J978" t="s">
        <v>162</v>
      </c>
      <c r="K978" s="62">
        <v>44742</v>
      </c>
      <c r="L978" t="s">
        <v>122</v>
      </c>
      <c r="M978" t="s">
        <v>1592</v>
      </c>
      <c r="N978" t="s">
        <v>1593</v>
      </c>
      <c r="O978">
        <v>0</v>
      </c>
      <c r="P978">
        <v>2</v>
      </c>
      <c r="Q978" s="27">
        <v>0</v>
      </c>
      <c r="R978" s="27">
        <v>0</v>
      </c>
      <c r="S978" s="27">
        <v>0</v>
      </c>
    </row>
    <row r="979" spans="1:19">
      <c r="A979" t="s">
        <v>104</v>
      </c>
      <c r="B979" t="s">
        <v>797</v>
      </c>
      <c r="C979" t="s">
        <v>108</v>
      </c>
      <c r="D979" t="s">
        <v>2029</v>
      </c>
      <c r="E979" t="s">
        <v>2030</v>
      </c>
      <c r="F979" t="s">
        <v>2592</v>
      </c>
      <c r="G979" t="s">
        <v>2593</v>
      </c>
      <c r="H979" t="s">
        <v>2033</v>
      </c>
      <c r="I979" t="s">
        <v>2511</v>
      </c>
      <c r="J979" t="s">
        <v>162</v>
      </c>
      <c r="K979" s="62">
        <v>44742</v>
      </c>
      <c r="L979" t="s">
        <v>122</v>
      </c>
      <c r="M979" t="s">
        <v>1594</v>
      </c>
      <c r="N979" t="s">
        <v>1595</v>
      </c>
      <c r="O979">
        <v>0</v>
      </c>
      <c r="P979">
        <v>1</v>
      </c>
      <c r="Q979" s="27">
        <v>0</v>
      </c>
      <c r="R979" s="27">
        <v>0</v>
      </c>
      <c r="S979" s="27">
        <v>0</v>
      </c>
    </row>
    <row r="980" spans="1:19">
      <c r="A980" t="s">
        <v>104</v>
      </c>
      <c r="B980" t="s">
        <v>797</v>
      </c>
      <c r="C980" t="s">
        <v>108</v>
      </c>
      <c r="D980" t="s">
        <v>2029</v>
      </c>
      <c r="E980" t="s">
        <v>2030</v>
      </c>
      <c r="F980" t="s">
        <v>2592</v>
      </c>
      <c r="G980" t="s">
        <v>2593</v>
      </c>
      <c r="H980" t="s">
        <v>2033</v>
      </c>
      <c r="I980" t="s">
        <v>2511</v>
      </c>
      <c r="J980" t="s">
        <v>162</v>
      </c>
      <c r="K980" s="62">
        <v>44742</v>
      </c>
      <c r="L980" t="s">
        <v>122</v>
      </c>
      <c r="M980" t="s">
        <v>984</v>
      </c>
      <c r="N980" t="s">
        <v>985</v>
      </c>
      <c r="O980">
        <v>0</v>
      </c>
      <c r="P980">
        <v>4</v>
      </c>
      <c r="Q980" s="27">
        <v>0</v>
      </c>
      <c r="R980" s="27">
        <v>0</v>
      </c>
      <c r="S980" s="27">
        <v>0</v>
      </c>
    </row>
    <row r="981" spans="1:19">
      <c r="A981" t="s">
        <v>104</v>
      </c>
      <c r="B981" t="s">
        <v>797</v>
      </c>
      <c r="C981" t="s">
        <v>108</v>
      </c>
      <c r="D981" t="s">
        <v>2029</v>
      </c>
      <c r="E981" t="s">
        <v>2030</v>
      </c>
      <c r="F981" t="s">
        <v>2592</v>
      </c>
      <c r="G981" t="s">
        <v>2593</v>
      </c>
      <c r="H981" t="s">
        <v>2033</v>
      </c>
      <c r="I981" t="s">
        <v>2511</v>
      </c>
      <c r="J981" t="s">
        <v>162</v>
      </c>
      <c r="K981" s="62">
        <v>44742</v>
      </c>
      <c r="L981" t="s">
        <v>122</v>
      </c>
      <c r="M981" t="s">
        <v>804</v>
      </c>
      <c r="N981" t="s">
        <v>805</v>
      </c>
      <c r="O981">
        <v>0</v>
      </c>
      <c r="P981">
        <v>1</v>
      </c>
      <c r="Q981" s="27">
        <v>0</v>
      </c>
      <c r="R981" s="27">
        <v>0</v>
      </c>
      <c r="S981" s="27">
        <v>0</v>
      </c>
    </row>
    <row r="982" spans="1:19">
      <c r="A982" t="s">
        <v>104</v>
      </c>
      <c r="B982" t="s">
        <v>797</v>
      </c>
      <c r="C982" t="s">
        <v>108</v>
      </c>
      <c r="D982" t="s">
        <v>2029</v>
      </c>
      <c r="E982" t="s">
        <v>2030</v>
      </c>
      <c r="F982" t="s">
        <v>2592</v>
      </c>
      <c r="G982" t="s">
        <v>2593</v>
      </c>
      <c r="H982" t="s">
        <v>2033</v>
      </c>
      <c r="I982" t="s">
        <v>2511</v>
      </c>
      <c r="J982" t="s">
        <v>162</v>
      </c>
      <c r="K982" s="62">
        <v>44742</v>
      </c>
      <c r="L982" t="s">
        <v>122</v>
      </c>
      <c r="M982" t="s">
        <v>808</v>
      </c>
      <c r="N982" t="s">
        <v>809</v>
      </c>
      <c r="O982">
        <v>0</v>
      </c>
      <c r="P982">
        <v>1</v>
      </c>
      <c r="Q982" s="27">
        <v>0</v>
      </c>
      <c r="R982" s="27">
        <v>0</v>
      </c>
      <c r="S982" s="27">
        <v>0</v>
      </c>
    </row>
    <row r="983" spans="1:19">
      <c r="A983" t="s">
        <v>104</v>
      </c>
      <c r="B983" t="s">
        <v>797</v>
      </c>
      <c r="C983" t="s">
        <v>108</v>
      </c>
      <c r="D983" t="s">
        <v>2029</v>
      </c>
      <c r="E983" t="s">
        <v>2030</v>
      </c>
      <c r="F983" t="s">
        <v>2592</v>
      </c>
      <c r="G983" t="s">
        <v>2593</v>
      </c>
      <c r="H983" t="s">
        <v>2033</v>
      </c>
      <c r="I983" t="s">
        <v>2511</v>
      </c>
      <c r="J983" t="s">
        <v>162</v>
      </c>
      <c r="K983" s="62">
        <v>44742</v>
      </c>
      <c r="L983" t="s">
        <v>122</v>
      </c>
      <c r="M983" t="s">
        <v>810</v>
      </c>
      <c r="N983" t="s">
        <v>811</v>
      </c>
      <c r="O983">
        <v>0</v>
      </c>
      <c r="P983">
        <v>1</v>
      </c>
      <c r="Q983" s="27">
        <v>0</v>
      </c>
      <c r="R983" s="27">
        <v>0</v>
      </c>
      <c r="S983" s="27">
        <v>0</v>
      </c>
    </row>
    <row r="984" spans="1:19">
      <c r="A984" t="s">
        <v>104</v>
      </c>
      <c r="B984" t="s">
        <v>797</v>
      </c>
      <c r="C984" t="s">
        <v>108</v>
      </c>
      <c r="D984" t="s">
        <v>2029</v>
      </c>
      <c r="E984" t="s">
        <v>2030</v>
      </c>
      <c r="F984" t="s">
        <v>2592</v>
      </c>
      <c r="G984" t="s">
        <v>2593</v>
      </c>
      <c r="H984" t="s">
        <v>2033</v>
      </c>
      <c r="I984" t="s">
        <v>2511</v>
      </c>
      <c r="J984" t="s">
        <v>162</v>
      </c>
      <c r="K984" s="62">
        <v>44742</v>
      </c>
      <c r="L984" t="s">
        <v>122</v>
      </c>
      <c r="M984" t="s">
        <v>1580</v>
      </c>
      <c r="N984" t="s">
        <v>1581</v>
      </c>
      <c r="O984">
        <v>0</v>
      </c>
      <c r="P984">
        <v>3</v>
      </c>
      <c r="Q984" s="27">
        <v>0</v>
      </c>
      <c r="R984" s="27">
        <v>0</v>
      </c>
      <c r="S984" s="27">
        <v>0</v>
      </c>
    </row>
    <row r="985" spans="1:19">
      <c r="A985" t="s">
        <v>104</v>
      </c>
      <c r="B985" t="s">
        <v>797</v>
      </c>
      <c r="C985" t="s">
        <v>108</v>
      </c>
      <c r="D985" t="s">
        <v>2029</v>
      </c>
      <c r="E985" t="s">
        <v>2030</v>
      </c>
      <c r="F985" t="s">
        <v>2592</v>
      </c>
      <c r="G985" t="s">
        <v>2593</v>
      </c>
      <c r="H985" t="s">
        <v>2033</v>
      </c>
      <c r="I985" t="s">
        <v>2511</v>
      </c>
      <c r="J985" t="s">
        <v>162</v>
      </c>
      <c r="K985" s="62">
        <v>44742</v>
      </c>
      <c r="L985" t="s">
        <v>122</v>
      </c>
      <c r="M985" t="s">
        <v>1539</v>
      </c>
      <c r="N985" t="s">
        <v>1540</v>
      </c>
      <c r="O985">
        <v>0</v>
      </c>
      <c r="P985">
        <v>2</v>
      </c>
      <c r="Q985" s="27">
        <v>0</v>
      </c>
      <c r="R985" s="27">
        <v>0</v>
      </c>
      <c r="S985" s="27">
        <v>0</v>
      </c>
    </row>
    <row r="986" spans="1:19">
      <c r="A986" t="s">
        <v>104</v>
      </c>
      <c r="B986" t="s">
        <v>797</v>
      </c>
      <c r="C986" t="s">
        <v>108</v>
      </c>
      <c r="D986" t="s">
        <v>2029</v>
      </c>
      <c r="E986" t="s">
        <v>2030</v>
      </c>
      <c r="F986" t="s">
        <v>2592</v>
      </c>
      <c r="G986" t="s">
        <v>2593</v>
      </c>
      <c r="H986" t="s">
        <v>2033</v>
      </c>
      <c r="I986" t="s">
        <v>2511</v>
      </c>
      <c r="J986" t="s">
        <v>162</v>
      </c>
      <c r="K986" s="62">
        <v>44742</v>
      </c>
      <c r="L986" t="s">
        <v>122</v>
      </c>
      <c r="M986" t="s">
        <v>1541</v>
      </c>
      <c r="N986" t="s">
        <v>1542</v>
      </c>
      <c r="O986">
        <v>0</v>
      </c>
      <c r="P986">
        <v>7</v>
      </c>
      <c r="Q986" s="27">
        <v>0</v>
      </c>
      <c r="R986" s="27">
        <v>0</v>
      </c>
      <c r="S986" s="27">
        <v>0</v>
      </c>
    </row>
    <row r="987" spans="1:19">
      <c r="A987" t="s">
        <v>104</v>
      </c>
      <c r="B987" t="s">
        <v>797</v>
      </c>
      <c r="C987" t="s">
        <v>108</v>
      </c>
      <c r="D987" t="s">
        <v>2029</v>
      </c>
      <c r="E987" t="s">
        <v>2030</v>
      </c>
      <c r="F987" t="s">
        <v>2592</v>
      </c>
      <c r="G987" t="s">
        <v>2593</v>
      </c>
      <c r="H987" t="s">
        <v>2033</v>
      </c>
      <c r="I987" t="s">
        <v>2511</v>
      </c>
      <c r="J987" t="s">
        <v>162</v>
      </c>
      <c r="K987" s="62">
        <v>44742</v>
      </c>
      <c r="L987" t="s">
        <v>122</v>
      </c>
      <c r="M987" t="s">
        <v>1582</v>
      </c>
      <c r="N987" t="s">
        <v>1583</v>
      </c>
      <c r="O987">
        <v>0</v>
      </c>
      <c r="P987">
        <v>1</v>
      </c>
      <c r="Q987" s="27">
        <v>0</v>
      </c>
      <c r="R987" s="27">
        <v>0</v>
      </c>
      <c r="S987" s="27">
        <v>0</v>
      </c>
    </row>
    <row r="988" spans="1:19">
      <c r="A988" t="s">
        <v>104</v>
      </c>
      <c r="B988" t="s">
        <v>797</v>
      </c>
      <c r="C988" t="s">
        <v>108</v>
      </c>
      <c r="D988" t="s">
        <v>2029</v>
      </c>
      <c r="E988" t="s">
        <v>2030</v>
      </c>
      <c r="F988" t="s">
        <v>2592</v>
      </c>
      <c r="G988" t="s">
        <v>2593</v>
      </c>
      <c r="H988" t="s">
        <v>2033</v>
      </c>
      <c r="I988" t="s">
        <v>2511</v>
      </c>
      <c r="J988" t="s">
        <v>162</v>
      </c>
      <c r="K988" s="62">
        <v>44742</v>
      </c>
      <c r="L988" t="s">
        <v>122</v>
      </c>
      <c r="M988" t="s">
        <v>1543</v>
      </c>
      <c r="N988" t="s">
        <v>1544</v>
      </c>
      <c r="O988">
        <v>0</v>
      </c>
      <c r="P988">
        <v>7</v>
      </c>
      <c r="Q988" s="27">
        <v>0</v>
      </c>
      <c r="R988" s="27">
        <v>0</v>
      </c>
      <c r="S988" s="27">
        <v>0</v>
      </c>
    </row>
    <row r="989" spans="1:19">
      <c r="A989" t="s">
        <v>104</v>
      </c>
      <c r="B989" t="s">
        <v>797</v>
      </c>
      <c r="C989" t="s">
        <v>108</v>
      </c>
      <c r="D989" t="s">
        <v>2029</v>
      </c>
      <c r="E989" t="s">
        <v>2030</v>
      </c>
      <c r="F989" t="s">
        <v>2592</v>
      </c>
      <c r="G989" t="s">
        <v>2593</v>
      </c>
      <c r="H989" t="s">
        <v>2033</v>
      </c>
      <c r="I989" t="s">
        <v>2511</v>
      </c>
      <c r="J989" t="s">
        <v>162</v>
      </c>
      <c r="K989" s="62">
        <v>44742</v>
      </c>
      <c r="L989" t="s">
        <v>122</v>
      </c>
      <c r="M989" t="s">
        <v>1610</v>
      </c>
      <c r="N989" t="s">
        <v>1611</v>
      </c>
      <c r="O989">
        <v>0</v>
      </c>
      <c r="P989">
        <v>1</v>
      </c>
      <c r="Q989" s="27">
        <v>0</v>
      </c>
      <c r="R989" s="27">
        <v>0</v>
      </c>
      <c r="S989" s="27">
        <v>0</v>
      </c>
    </row>
    <row r="990" spans="1:19">
      <c r="A990" t="s">
        <v>104</v>
      </c>
      <c r="B990" t="s">
        <v>797</v>
      </c>
      <c r="C990" t="s">
        <v>108</v>
      </c>
      <c r="D990" t="s">
        <v>2029</v>
      </c>
      <c r="E990" t="s">
        <v>2030</v>
      </c>
      <c r="F990" t="s">
        <v>2592</v>
      </c>
      <c r="G990" t="s">
        <v>2593</v>
      </c>
      <c r="H990" t="s">
        <v>2033</v>
      </c>
      <c r="I990" t="s">
        <v>2511</v>
      </c>
      <c r="J990" t="s">
        <v>162</v>
      </c>
      <c r="K990" s="62">
        <v>44742</v>
      </c>
      <c r="L990" t="s">
        <v>122</v>
      </c>
      <c r="M990" t="s">
        <v>1547</v>
      </c>
      <c r="N990" t="s">
        <v>1548</v>
      </c>
      <c r="O990">
        <v>0</v>
      </c>
      <c r="P990">
        <v>1</v>
      </c>
      <c r="Q990" s="27">
        <v>0</v>
      </c>
      <c r="R990" s="27">
        <v>0</v>
      </c>
      <c r="S990" s="27">
        <v>0</v>
      </c>
    </row>
    <row r="991" spans="1:19">
      <c r="A991" t="s">
        <v>104</v>
      </c>
      <c r="B991" t="s">
        <v>797</v>
      </c>
      <c r="C991" t="s">
        <v>108</v>
      </c>
      <c r="D991" t="s">
        <v>2029</v>
      </c>
      <c r="E991" t="s">
        <v>2030</v>
      </c>
      <c r="F991" t="s">
        <v>2592</v>
      </c>
      <c r="G991" t="s">
        <v>2593</v>
      </c>
      <c r="H991" t="s">
        <v>2033</v>
      </c>
      <c r="I991" t="s">
        <v>2511</v>
      </c>
      <c r="J991" t="s">
        <v>162</v>
      </c>
      <c r="K991" s="62">
        <v>44742</v>
      </c>
      <c r="L991" t="s">
        <v>122</v>
      </c>
      <c r="M991" t="s">
        <v>1549</v>
      </c>
      <c r="N991" t="s">
        <v>1550</v>
      </c>
      <c r="O991">
        <v>0</v>
      </c>
      <c r="P991">
        <v>1</v>
      </c>
      <c r="Q991" s="27">
        <v>0</v>
      </c>
      <c r="R991" s="27">
        <v>0</v>
      </c>
      <c r="S991" s="27">
        <v>0</v>
      </c>
    </row>
    <row r="992" spans="1:19">
      <c r="A992" t="s">
        <v>104</v>
      </c>
      <c r="B992" t="s">
        <v>797</v>
      </c>
      <c r="C992" t="s">
        <v>108</v>
      </c>
      <c r="D992" t="s">
        <v>2029</v>
      </c>
      <c r="E992" t="s">
        <v>2030</v>
      </c>
      <c r="F992" t="s">
        <v>2592</v>
      </c>
      <c r="G992" t="s">
        <v>2593</v>
      </c>
      <c r="H992" t="s">
        <v>2033</v>
      </c>
      <c r="I992" t="s">
        <v>2511</v>
      </c>
      <c r="J992" t="s">
        <v>162</v>
      </c>
      <c r="K992" s="62">
        <v>44742</v>
      </c>
      <c r="L992" t="s">
        <v>122</v>
      </c>
      <c r="M992" t="s">
        <v>1584</v>
      </c>
      <c r="N992" t="s">
        <v>1585</v>
      </c>
      <c r="O992">
        <v>0</v>
      </c>
      <c r="P992">
        <v>6</v>
      </c>
      <c r="Q992" s="27">
        <v>0</v>
      </c>
      <c r="R992" s="27">
        <v>0</v>
      </c>
      <c r="S992" s="27">
        <v>0</v>
      </c>
    </row>
    <row r="993" spans="1:19">
      <c r="A993" t="s">
        <v>104</v>
      </c>
      <c r="B993" t="s">
        <v>797</v>
      </c>
      <c r="C993" t="s">
        <v>108</v>
      </c>
      <c r="D993" t="s">
        <v>2029</v>
      </c>
      <c r="E993" t="s">
        <v>2030</v>
      </c>
      <c r="F993" t="s">
        <v>2592</v>
      </c>
      <c r="G993" t="s">
        <v>2593</v>
      </c>
      <c r="H993" t="s">
        <v>2033</v>
      </c>
      <c r="I993" t="s">
        <v>2511</v>
      </c>
      <c r="J993" t="s">
        <v>162</v>
      </c>
      <c r="K993" s="62">
        <v>44742</v>
      </c>
      <c r="L993" t="s">
        <v>122</v>
      </c>
      <c r="M993" t="s">
        <v>1614</v>
      </c>
      <c r="N993" t="s">
        <v>1615</v>
      </c>
      <c r="O993">
        <v>0</v>
      </c>
      <c r="P993">
        <v>2</v>
      </c>
      <c r="Q993" s="27">
        <v>0</v>
      </c>
      <c r="R993" s="27">
        <v>0</v>
      </c>
      <c r="S993" s="27">
        <v>0</v>
      </c>
    </row>
    <row r="994" spans="1:19">
      <c r="A994" t="s">
        <v>104</v>
      </c>
      <c r="B994" t="s">
        <v>797</v>
      </c>
      <c r="C994" t="s">
        <v>108</v>
      </c>
      <c r="D994" t="s">
        <v>2029</v>
      </c>
      <c r="E994" t="s">
        <v>2030</v>
      </c>
      <c r="F994" t="s">
        <v>2592</v>
      </c>
      <c r="G994" t="s">
        <v>2593</v>
      </c>
      <c r="H994" t="s">
        <v>2033</v>
      </c>
      <c r="I994" t="s">
        <v>2511</v>
      </c>
      <c r="J994" t="s">
        <v>162</v>
      </c>
      <c r="K994" s="62">
        <v>44742</v>
      </c>
      <c r="L994" t="s">
        <v>122</v>
      </c>
      <c r="M994" t="s">
        <v>1553</v>
      </c>
      <c r="N994" t="s">
        <v>1554</v>
      </c>
      <c r="O994">
        <v>0</v>
      </c>
      <c r="P994">
        <v>1</v>
      </c>
      <c r="Q994" s="27">
        <v>0</v>
      </c>
      <c r="R994" s="27">
        <v>0</v>
      </c>
      <c r="S994" s="27">
        <v>0</v>
      </c>
    </row>
    <row r="995" spans="1:19">
      <c r="A995" t="s">
        <v>104</v>
      </c>
      <c r="B995" t="s">
        <v>797</v>
      </c>
      <c r="C995" t="s">
        <v>108</v>
      </c>
      <c r="D995" t="s">
        <v>2029</v>
      </c>
      <c r="E995" t="s">
        <v>2030</v>
      </c>
      <c r="F995" t="s">
        <v>2592</v>
      </c>
      <c r="G995" t="s">
        <v>2593</v>
      </c>
      <c r="H995" t="s">
        <v>2033</v>
      </c>
      <c r="I995" t="s">
        <v>2511</v>
      </c>
      <c r="J995" t="s">
        <v>162</v>
      </c>
      <c r="K995" s="62">
        <v>44742</v>
      </c>
      <c r="L995" t="s">
        <v>122</v>
      </c>
      <c r="M995" t="s">
        <v>1557</v>
      </c>
      <c r="N995" t="s">
        <v>1558</v>
      </c>
      <c r="O995">
        <v>0</v>
      </c>
      <c r="P995">
        <v>4</v>
      </c>
      <c r="Q995" s="27">
        <v>0</v>
      </c>
      <c r="R995" s="27">
        <v>0</v>
      </c>
      <c r="S995" s="27">
        <v>0</v>
      </c>
    </row>
    <row r="996" spans="1:19">
      <c r="A996" t="s">
        <v>104</v>
      </c>
      <c r="B996" t="s">
        <v>797</v>
      </c>
      <c r="C996" t="s">
        <v>108</v>
      </c>
      <c r="D996" t="s">
        <v>2029</v>
      </c>
      <c r="E996" t="s">
        <v>2030</v>
      </c>
      <c r="F996" t="s">
        <v>2592</v>
      </c>
      <c r="G996" t="s">
        <v>2593</v>
      </c>
      <c r="H996" t="s">
        <v>2033</v>
      </c>
      <c r="I996" t="s">
        <v>2511</v>
      </c>
      <c r="J996" t="s">
        <v>162</v>
      </c>
      <c r="K996" s="62">
        <v>44742</v>
      </c>
      <c r="L996" t="s">
        <v>122</v>
      </c>
      <c r="M996" t="s">
        <v>1559</v>
      </c>
      <c r="N996" t="s">
        <v>1560</v>
      </c>
      <c r="O996">
        <v>0</v>
      </c>
      <c r="P996">
        <v>4</v>
      </c>
      <c r="Q996" s="27">
        <v>0</v>
      </c>
      <c r="R996" s="27">
        <v>0</v>
      </c>
      <c r="S996" s="27">
        <v>0</v>
      </c>
    </row>
    <row r="997" spans="1:19">
      <c r="A997" t="s">
        <v>104</v>
      </c>
      <c r="B997" t="s">
        <v>797</v>
      </c>
      <c r="C997" t="s">
        <v>108</v>
      </c>
      <c r="D997" t="s">
        <v>2029</v>
      </c>
      <c r="E997" t="s">
        <v>2030</v>
      </c>
      <c r="F997" t="s">
        <v>2592</v>
      </c>
      <c r="G997" t="s">
        <v>2593</v>
      </c>
      <c r="H997" t="s">
        <v>2033</v>
      </c>
      <c r="I997" t="s">
        <v>2511</v>
      </c>
      <c r="J997" t="s">
        <v>162</v>
      </c>
      <c r="K997" s="62">
        <v>44742</v>
      </c>
      <c r="L997" t="s">
        <v>122</v>
      </c>
      <c r="M997" t="s">
        <v>1604</v>
      </c>
      <c r="N997" t="s">
        <v>1605</v>
      </c>
      <c r="O997">
        <v>0</v>
      </c>
      <c r="P997">
        <v>2</v>
      </c>
      <c r="Q997" s="27">
        <v>0</v>
      </c>
      <c r="R997" s="27">
        <v>0</v>
      </c>
      <c r="S997" s="27">
        <v>0</v>
      </c>
    </row>
    <row r="998" spans="1:19">
      <c r="A998" t="s">
        <v>104</v>
      </c>
      <c r="B998" t="s">
        <v>797</v>
      </c>
      <c r="C998" t="s">
        <v>108</v>
      </c>
      <c r="D998" t="s">
        <v>2029</v>
      </c>
      <c r="E998" t="s">
        <v>2030</v>
      </c>
      <c r="F998" t="s">
        <v>2592</v>
      </c>
      <c r="G998" t="s">
        <v>2593</v>
      </c>
      <c r="H998" t="s">
        <v>2033</v>
      </c>
      <c r="I998" t="s">
        <v>2511</v>
      </c>
      <c r="J998" t="s">
        <v>162</v>
      </c>
      <c r="K998" s="62">
        <v>44742</v>
      </c>
      <c r="L998" t="s">
        <v>122</v>
      </c>
      <c r="M998" t="s">
        <v>424</v>
      </c>
      <c r="N998" t="s">
        <v>425</v>
      </c>
      <c r="O998">
        <v>0</v>
      </c>
      <c r="P998">
        <v>7</v>
      </c>
      <c r="Q998" s="27">
        <v>0</v>
      </c>
      <c r="R998" s="27">
        <v>0</v>
      </c>
      <c r="S998" s="27">
        <v>0</v>
      </c>
    </row>
    <row r="999" spans="1:19">
      <c r="A999" t="s">
        <v>104</v>
      </c>
      <c r="B999" t="s">
        <v>797</v>
      </c>
      <c r="C999" t="s">
        <v>108</v>
      </c>
      <c r="D999" t="s">
        <v>2029</v>
      </c>
      <c r="E999" t="s">
        <v>2030</v>
      </c>
      <c r="F999" t="s">
        <v>2592</v>
      </c>
      <c r="G999" t="s">
        <v>2593</v>
      </c>
      <c r="H999" t="s">
        <v>2033</v>
      </c>
      <c r="I999" t="s">
        <v>2511</v>
      </c>
      <c r="J999" t="s">
        <v>162</v>
      </c>
      <c r="K999" s="62">
        <v>44742</v>
      </c>
      <c r="L999" t="s">
        <v>122</v>
      </c>
      <c r="M999" t="s">
        <v>1565</v>
      </c>
      <c r="N999" t="s">
        <v>1566</v>
      </c>
      <c r="O999">
        <v>0</v>
      </c>
      <c r="P999">
        <v>2</v>
      </c>
      <c r="Q999" s="27">
        <v>0</v>
      </c>
      <c r="R999" s="27">
        <v>0</v>
      </c>
      <c r="S999" s="27">
        <v>0</v>
      </c>
    </row>
    <row r="1000" spans="1:19">
      <c r="A1000" t="s">
        <v>104</v>
      </c>
      <c r="B1000" t="s">
        <v>797</v>
      </c>
      <c r="C1000" t="s">
        <v>108</v>
      </c>
      <c r="D1000" t="s">
        <v>2029</v>
      </c>
      <c r="E1000" t="s">
        <v>2030</v>
      </c>
      <c r="F1000" t="s">
        <v>2592</v>
      </c>
      <c r="G1000" t="s">
        <v>2593</v>
      </c>
      <c r="H1000" t="s">
        <v>2033</v>
      </c>
      <c r="I1000" t="s">
        <v>2511</v>
      </c>
      <c r="J1000" t="s">
        <v>162</v>
      </c>
      <c r="K1000" s="62">
        <v>44742</v>
      </c>
      <c r="L1000" t="s">
        <v>122</v>
      </c>
      <c r="M1000" t="s">
        <v>1567</v>
      </c>
      <c r="N1000" t="s">
        <v>1568</v>
      </c>
      <c r="O1000">
        <v>0</v>
      </c>
      <c r="P1000">
        <v>9</v>
      </c>
      <c r="Q1000" s="27">
        <v>0</v>
      </c>
      <c r="R1000" s="27">
        <v>0</v>
      </c>
      <c r="S1000" s="27">
        <v>0</v>
      </c>
    </row>
    <row r="1001" spans="1:19">
      <c r="A1001" t="s">
        <v>104</v>
      </c>
      <c r="B1001" t="s">
        <v>797</v>
      </c>
      <c r="C1001" t="s">
        <v>108</v>
      </c>
      <c r="D1001" t="s">
        <v>2029</v>
      </c>
      <c r="E1001" t="s">
        <v>2030</v>
      </c>
      <c r="F1001" t="s">
        <v>2592</v>
      </c>
      <c r="G1001" t="s">
        <v>2593</v>
      </c>
      <c r="H1001" t="s">
        <v>2033</v>
      </c>
      <c r="I1001" t="s">
        <v>2511</v>
      </c>
      <c r="J1001" t="s">
        <v>162</v>
      </c>
      <c r="K1001" s="62">
        <v>44742</v>
      </c>
      <c r="L1001" t="s">
        <v>122</v>
      </c>
      <c r="M1001" t="s">
        <v>1571</v>
      </c>
      <c r="N1001" t="s">
        <v>1572</v>
      </c>
      <c r="O1001">
        <v>0</v>
      </c>
      <c r="P1001">
        <v>4</v>
      </c>
      <c r="Q1001" s="27">
        <v>0</v>
      </c>
      <c r="R1001" s="27">
        <v>0</v>
      </c>
      <c r="S1001" s="27">
        <v>0</v>
      </c>
    </row>
    <row r="1002" spans="1:19">
      <c r="A1002" t="s">
        <v>104</v>
      </c>
      <c r="B1002" t="s">
        <v>797</v>
      </c>
      <c r="C1002" t="s">
        <v>108</v>
      </c>
      <c r="D1002" t="s">
        <v>2029</v>
      </c>
      <c r="E1002" t="s">
        <v>2030</v>
      </c>
      <c r="F1002" t="s">
        <v>2592</v>
      </c>
      <c r="G1002" t="s">
        <v>2593</v>
      </c>
      <c r="H1002" t="s">
        <v>2033</v>
      </c>
      <c r="I1002" t="s">
        <v>2511</v>
      </c>
      <c r="J1002" t="s">
        <v>162</v>
      </c>
      <c r="K1002" s="62">
        <v>44742</v>
      </c>
      <c r="L1002" t="s">
        <v>122</v>
      </c>
      <c r="M1002" t="s">
        <v>1573</v>
      </c>
      <c r="N1002" t="s">
        <v>1574</v>
      </c>
      <c r="O1002">
        <v>0</v>
      </c>
      <c r="P1002">
        <v>1</v>
      </c>
      <c r="Q1002" s="27">
        <v>0</v>
      </c>
      <c r="R1002" s="27">
        <v>0</v>
      </c>
      <c r="S1002" s="27">
        <v>0</v>
      </c>
    </row>
    <row r="1003" spans="1:19">
      <c r="A1003" t="s">
        <v>104</v>
      </c>
      <c r="B1003" t="s">
        <v>797</v>
      </c>
      <c r="C1003" t="s">
        <v>108</v>
      </c>
      <c r="D1003" t="s">
        <v>2029</v>
      </c>
      <c r="E1003" t="s">
        <v>2030</v>
      </c>
      <c r="F1003" t="s">
        <v>2592</v>
      </c>
      <c r="G1003" t="s">
        <v>2593</v>
      </c>
      <c r="H1003" t="s">
        <v>2033</v>
      </c>
      <c r="I1003" t="s">
        <v>2511</v>
      </c>
      <c r="J1003" t="s">
        <v>162</v>
      </c>
      <c r="K1003" s="62">
        <v>44742</v>
      </c>
      <c r="L1003" t="s">
        <v>122</v>
      </c>
      <c r="M1003" t="s">
        <v>1636</v>
      </c>
      <c r="N1003" t="s">
        <v>1637</v>
      </c>
      <c r="O1003">
        <v>0</v>
      </c>
      <c r="P1003">
        <v>1</v>
      </c>
      <c r="Q1003" s="27">
        <v>0</v>
      </c>
      <c r="R1003" s="27">
        <v>0</v>
      </c>
      <c r="S1003" s="27">
        <v>0</v>
      </c>
    </row>
    <row r="1004" spans="1:19">
      <c r="A1004" t="s">
        <v>104</v>
      </c>
      <c r="B1004" t="s">
        <v>797</v>
      </c>
      <c r="C1004" t="s">
        <v>108</v>
      </c>
      <c r="D1004" t="s">
        <v>2029</v>
      </c>
      <c r="E1004" t="s">
        <v>2030</v>
      </c>
      <c r="F1004" t="s">
        <v>2592</v>
      </c>
      <c r="G1004" t="s">
        <v>2593</v>
      </c>
      <c r="H1004" t="s">
        <v>2033</v>
      </c>
      <c r="I1004" t="s">
        <v>2511</v>
      </c>
      <c r="J1004" t="s">
        <v>162</v>
      </c>
      <c r="K1004" s="62">
        <v>44742</v>
      </c>
      <c r="L1004" t="s">
        <v>122</v>
      </c>
      <c r="M1004" t="s">
        <v>1606</v>
      </c>
      <c r="N1004" t="s">
        <v>1607</v>
      </c>
      <c r="O1004">
        <v>0</v>
      </c>
      <c r="P1004">
        <v>1</v>
      </c>
      <c r="Q1004" s="27">
        <v>0</v>
      </c>
      <c r="R1004" s="27">
        <v>0</v>
      </c>
      <c r="S1004" s="27">
        <v>0</v>
      </c>
    </row>
    <row r="1005" spans="1:19">
      <c r="A1005" t="s">
        <v>104</v>
      </c>
      <c r="B1005" t="s">
        <v>797</v>
      </c>
      <c r="C1005" t="s">
        <v>108</v>
      </c>
      <c r="D1005" t="s">
        <v>2029</v>
      </c>
      <c r="E1005" t="s">
        <v>2030</v>
      </c>
      <c r="F1005" t="s">
        <v>2592</v>
      </c>
      <c r="G1005" t="s">
        <v>2593</v>
      </c>
      <c r="H1005" t="s">
        <v>2033</v>
      </c>
      <c r="I1005" t="s">
        <v>2511</v>
      </c>
      <c r="J1005" t="s">
        <v>162</v>
      </c>
      <c r="K1005" s="62">
        <v>44742</v>
      </c>
      <c r="L1005" t="s">
        <v>122</v>
      </c>
      <c r="M1005" t="s">
        <v>1640</v>
      </c>
      <c r="N1005" t="s">
        <v>1641</v>
      </c>
      <c r="O1005">
        <v>0</v>
      </c>
      <c r="P1005">
        <v>1</v>
      </c>
      <c r="Q1005" s="27">
        <v>0</v>
      </c>
      <c r="R1005" s="27">
        <v>0</v>
      </c>
      <c r="S1005" s="27">
        <v>0</v>
      </c>
    </row>
    <row r="1006" spans="1:19">
      <c r="A1006" t="s">
        <v>104</v>
      </c>
      <c r="B1006" t="s">
        <v>797</v>
      </c>
      <c r="C1006" t="s">
        <v>108</v>
      </c>
      <c r="D1006" t="s">
        <v>2029</v>
      </c>
      <c r="E1006" t="s">
        <v>2030</v>
      </c>
      <c r="F1006" t="s">
        <v>2592</v>
      </c>
      <c r="G1006" t="s">
        <v>2593</v>
      </c>
      <c r="H1006" t="s">
        <v>2033</v>
      </c>
      <c r="I1006" t="s">
        <v>2511</v>
      </c>
      <c r="J1006" t="s">
        <v>162</v>
      </c>
      <c r="K1006" s="62">
        <v>44742</v>
      </c>
      <c r="L1006" t="s">
        <v>122</v>
      </c>
      <c r="M1006" t="s">
        <v>1644</v>
      </c>
      <c r="N1006" t="s">
        <v>1645</v>
      </c>
      <c r="O1006">
        <v>0</v>
      </c>
      <c r="P1006">
        <v>1</v>
      </c>
      <c r="Q1006" s="27">
        <v>0</v>
      </c>
      <c r="R1006" s="27">
        <v>0</v>
      </c>
      <c r="S1006" s="27">
        <v>0</v>
      </c>
    </row>
    <row r="1007" spans="1:19">
      <c r="A1007" t="s">
        <v>104</v>
      </c>
      <c r="B1007" t="s">
        <v>797</v>
      </c>
      <c r="C1007" t="s">
        <v>108</v>
      </c>
      <c r="D1007" t="s">
        <v>2029</v>
      </c>
      <c r="E1007" t="s">
        <v>2030</v>
      </c>
      <c r="F1007" t="s">
        <v>2592</v>
      </c>
      <c r="G1007" t="s">
        <v>2593</v>
      </c>
      <c r="H1007" t="s">
        <v>2033</v>
      </c>
      <c r="I1007" t="s">
        <v>2511</v>
      </c>
      <c r="J1007" t="s">
        <v>162</v>
      </c>
      <c r="K1007" s="62">
        <v>44742</v>
      </c>
      <c r="L1007" t="s">
        <v>122</v>
      </c>
      <c r="M1007" t="s">
        <v>1646</v>
      </c>
      <c r="N1007" t="s">
        <v>1647</v>
      </c>
      <c r="O1007">
        <v>0</v>
      </c>
      <c r="P1007">
        <v>1</v>
      </c>
      <c r="Q1007" s="27">
        <v>0</v>
      </c>
      <c r="R1007" s="27">
        <v>0</v>
      </c>
      <c r="S1007" s="27">
        <v>0</v>
      </c>
    </row>
    <row r="1008" spans="1:19">
      <c r="A1008" t="s">
        <v>104</v>
      </c>
      <c r="B1008" t="s">
        <v>797</v>
      </c>
      <c r="C1008" t="s">
        <v>108</v>
      </c>
      <c r="D1008" t="s">
        <v>2029</v>
      </c>
      <c r="E1008" t="s">
        <v>2030</v>
      </c>
      <c r="F1008" t="s">
        <v>2592</v>
      </c>
      <c r="G1008" t="s">
        <v>2593</v>
      </c>
      <c r="H1008" t="s">
        <v>2033</v>
      </c>
      <c r="I1008" t="s">
        <v>2511</v>
      </c>
      <c r="J1008" t="s">
        <v>162</v>
      </c>
      <c r="K1008" s="62">
        <v>44742</v>
      </c>
      <c r="L1008" t="s">
        <v>122</v>
      </c>
      <c r="M1008" t="s">
        <v>1650</v>
      </c>
      <c r="N1008" t="s">
        <v>1651</v>
      </c>
      <c r="O1008">
        <v>0</v>
      </c>
      <c r="P1008">
        <v>1</v>
      </c>
      <c r="Q1008" s="27">
        <v>0</v>
      </c>
      <c r="R1008" s="27">
        <v>0</v>
      </c>
      <c r="S1008" s="27">
        <v>0</v>
      </c>
    </row>
    <row r="1009" spans="1:19">
      <c r="A1009" t="s">
        <v>104</v>
      </c>
      <c r="B1009" t="s">
        <v>797</v>
      </c>
      <c r="C1009" t="s">
        <v>108</v>
      </c>
      <c r="D1009" t="s">
        <v>2029</v>
      </c>
      <c r="E1009" t="s">
        <v>2030</v>
      </c>
      <c r="F1009" t="s">
        <v>2592</v>
      </c>
      <c r="G1009" t="s">
        <v>2593</v>
      </c>
      <c r="H1009" t="s">
        <v>2033</v>
      </c>
      <c r="I1009" t="s">
        <v>2511</v>
      </c>
      <c r="J1009" t="s">
        <v>162</v>
      </c>
      <c r="K1009" s="62">
        <v>44742</v>
      </c>
      <c r="L1009" t="s">
        <v>122</v>
      </c>
      <c r="M1009" t="s">
        <v>1525</v>
      </c>
      <c r="N1009" t="s">
        <v>1526</v>
      </c>
      <c r="O1009">
        <v>17</v>
      </c>
      <c r="P1009">
        <v>17</v>
      </c>
      <c r="Q1009" s="27">
        <v>8.33</v>
      </c>
      <c r="R1009" s="27">
        <v>0</v>
      </c>
      <c r="S1009" s="27">
        <v>8.33</v>
      </c>
    </row>
    <row r="1010" spans="1:19">
      <c r="A1010" t="s">
        <v>104</v>
      </c>
      <c r="B1010" t="s">
        <v>797</v>
      </c>
      <c r="C1010" t="s">
        <v>108</v>
      </c>
      <c r="D1010" t="s">
        <v>2029</v>
      </c>
      <c r="E1010" t="s">
        <v>2030</v>
      </c>
      <c r="F1010" t="s">
        <v>2592</v>
      </c>
      <c r="G1010" t="s">
        <v>2593</v>
      </c>
      <c r="H1010" t="s">
        <v>2033</v>
      </c>
      <c r="I1010" t="s">
        <v>2511</v>
      </c>
      <c r="J1010" t="s">
        <v>162</v>
      </c>
      <c r="K1010" s="62">
        <v>44742</v>
      </c>
      <c r="L1010" t="s">
        <v>122</v>
      </c>
      <c r="M1010" t="s">
        <v>635</v>
      </c>
      <c r="N1010" t="s">
        <v>636</v>
      </c>
      <c r="O1010">
        <v>18</v>
      </c>
      <c r="P1010">
        <v>17</v>
      </c>
      <c r="Q1010" s="27">
        <v>24.66</v>
      </c>
      <c r="R1010" s="27">
        <v>0</v>
      </c>
      <c r="S1010" s="27">
        <v>24.66</v>
      </c>
    </row>
    <row r="1011" spans="1:19">
      <c r="A1011" t="s">
        <v>104</v>
      </c>
      <c r="B1011" t="s">
        <v>797</v>
      </c>
      <c r="C1011" t="s">
        <v>108</v>
      </c>
      <c r="D1011" t="s">
        <v>2029</v>
      </c>
      <c r="E1011" t="s">
        <v>2030</v>
      </c>
      <c r="F1011" t="s">
        <v>2592</v>
      </c>
      <c r="G1011" t="s">
        <v>2593</v>
      </c>
      <c r="H1011" t="s">
        <v>2033</v>
      </c>
      <c r="I1011" t="s">
        <v>2511</v>
      </c>
      <c r="J1011" t="s">
        <v>162</v>
      </c>
      <c r="K1011" s="62">
        <v>44742</v>
      </c>
      <c r="L1011" t="s">
        <v>122</v>
      </c>
      <c r="M1011" t="s">
        <v>1529</v>
      </c>
      <c r="N1011" t="s">
        <v>1530</v>
      </c>
      <c r="O1011">
        <v>0</v>
      </c>
      <c r="P1011">
        <v>12</v>
      </c>
      <c r="Q1011" s="27">
        <v>0</v>
      </c>
      <c r="R1011" s="27">
        <v>0</v>
      </c>
      <c r="S1011" s="27">
        <v>0</v>
      </c>
    </row>
    <row r="1012" spans="1:19">
      <c r="A1012" t="s">
        <v>104</v>
      </c>
      <c r="B1012" t="s">
        <v>797</v>
      </c>
      <c r="C1012" t="s">
        <v>108</v>
      </c>
      <c r="D1012" t="s">
        <v>2029</v>
      </c>
      <c r="E1012" t="s">
        <v>2030</v>
      </c>
      <c r="F1012" t="s">
        <v>2592</v>
      </c>
      <c r="G1012" t="s">
        <v>2593</v>
      </c>
      <c r="H1012" t="s">
        <v>2033</v>
      </c>
      <c r="I1012" t="s">
        <v>2511</v>
      </c>
      <c r="J1012" t="s">
        <v>162</v>
      </c>
      <c r="K1012" s="62">
        <v>44742</v>
      </c>
      <c r="L1012" t="s">
        <v>122</v>
      </c>
      <c r="M1012" t="s">
        <v>1531</v>
      </c>
      <c r="N1012" t="s">
        <v>1532</v>
      </c>
      <c r="O1012">
        <v>0</v>
      </c>
      <c r="P1012">
        <v>3</v>
      </c>
      <c r="Q1012" s="27">
        <v>0</v>
      </c>
      <c r="R1012" s="27">
        <v>0</v>
      </c>
      <c r="S1012" s="27">
        <v>0</v>
      </c>
    </row>
    <row r="1013" spans="1:19">
      <c r="A1013" t="s">
        <v>104</v>
      </c>
      <c r="B1013" t="s">
        <v>797</v>
      </c>
      <c r="C1013" t="s">
        <v>108</v>
      </c>
      <c r="D1013" t="s">
        <v>2029</v>
      </c>
      <c r="E1013" t="s">
        <v>2030</v>
      </c>
      <c r="F1013" t="s">
        <v>2592</v>
      </c>
      <c r="G1013" t="s">
        <v>2593</v>
      </c>
      <c r="H1013" t="s">
        <v>2033</v>
      </c>
      <c r="I1013" t="s">
        <v>2511</v>
      </c>
      <c r="J1013" t="s">
        <v>162</v>
      </c>
      <c r="K1013" s="62">
        <v>44742</v>
      </c>
      <c r="L1013" t="s">
        <v>122</v>
      </c>
      <c r="M1013" t="s">
        <v>1592</v>
      </c>
      <c r="N1013" t="s">
        <v>1593</v>
      </c>
      <c r="O1013">
        <v>0</v>
      </c>
      <c r="P1013">
        <v>2</v>
      </c>
      <c r="Q1013" s="27">
        <v>0</v>
      </c>
      <c r="R1013" s="27">
        <v>0</v>
      </c>
      <c r="S1013" s="27">
        <v>0</v>
      </c>
    </row>
    <row r="1014" spans="1:19">
      <c r="A1014" t="s">
        <v>104</v>
      </c>
      <c r="B1014" t="s">
        <v>797</v>
      </c>
      <c r="C1014" t="s">
        <v>108</v>
      </c>
      <c r="D1014" t="s">
        <v>2029</v>
      </c>
      <c r="E1014" t="s">
        <v>2030</v>
      </c>
      <c r="F1014" t="s">
        <v>2592</v>
      </c>
      <c r="G1014" t="s">
        <v>2593</v>
      </c>
      <c r="H1014" t="s">
        <v>2033</v>
      </c>
      <c r="I1014" t="s">
        <v>2511</v>
      </c>
      <c r="J1014" t="s">
        <v>162</v>
      </c>
      <c r="K1014" s="62">
        <v>44742</v>
      </c>
      <c r="L1014" t="s">
        <v>122</v>
      </c>
      <c r="M1014" t="s">
        <v>1594</v>
      </c>
      <c r="N1014" t="s">
        <v>1595</v>
      </c>
      <c r="O1014">
        <v>0</v>
      </c>
      <c r="P1014">
        <v>1</v>
      </c>
      <c r="Q1014" s="27">
        <v>0</v>
      </c>
      <c r="R1014" s="27">
        <v>0</v>
      </c>
      <c r="S1014" s="27">
        <v>0</v>
      </c>
    </row>
    <row r="1015" spans="1:19">
      <c r="A1015" t="s">
        <v>104</v>
      </c>
      <c r="B1015" t="s">
        <v>797</v>
      </c>
      <c r="C1015" t="s">
        <v>108</v>
      </c>
      <c r="D1015" t="s">
        <v>2029</v>
      </c>
      <c r="E1015" t="s">
        <v>2030</v>
      </c>
      <c r="F1015" t="s">
        <v>2592</v>
      </c>
      <c r="G1015" t="s">
        <v>2593</v>
      </c>
      <c r="H1015" t="s">
        <v>2033</v>
      </c>
      <c r="I1015" t="s">
        <v>2511</v>
      </c>
      <c r="J1015" t="s">
        <v>162</v>
      </c>
      <c r="K1015" s="62">
        <v>44742</v>
      </c>
      <c r="L1015" t="s">
        <v>122</v>
      </c>
      <c r="M1015" t="s">
        <v>1533</v>
      </c>
      <c r="N1015" t="s">
        <v>1534</v>
      </c>
      <c r="O1015">
        <v>0</v>
      </c>
      <c r="P1015">
        <v>1</v>
      </c>
      <c r="Q1015" s="27">
        <v>0</v>
      </c>
      <c r="R1015" s="27">
        <v>0</v>
      </c>
      <c r="S1015" s="27">
        <v>0</v>
      </c>
    </row>
    <row r="1016" spans="1:19">
      <c r="A1016" t="s">
        <v>104</v>
      </c>
      <c r="B1016" t="s">
        <v>797</v>
      </c>
      <c r="C1016" t="s">
        <v>108</v>
      </c>
      <c r="D1016" t="s">
        <v>2029</v>
      </c>
      <c r="E1016" t="s">
        <v>2030</v>
      </c>
      <c r="F1016" t="s">
        <v>2592</v>
      </c>
      <c r="G1016" t="s">
        <v>2593</v>
      </c>
      <c r="H1016" t="s">
        <v>2033</v>
      </c>
      <c r="I1016" t="s">
        <v>2511</v>
      </c>
      <c r="J1016" t="s">
        <v>162</v>
      </c>
      <c r="K1016" s="62">
        <v>44742</v>
      </c>
      <c r="L1016" t="s">
        <v>122</v>
      </c>
      <c r="M1016" t="s">
        <v>984</v>
      </c>
      <c r="N1016" t="s">
        <v>985</v>
      </c>
      <c r="O1016">
        <v>0</v>
      </c>
      <c r="P1016">
        <v>5</v>
      </c>
      <c r="Q1016" s="27">
        <v>0</v>
      </c>
      <c r="R1016" s="27">
        <v>0</v>
      </c>
      <c r="S1016" s="27">
        <v>0</v>
      </c>
    </row>
    <row r="1017" spans="1:19">
      <c r="A1017" t="s">
        <v>104</v>
      </c>
      <c r="B1017" t="s">
        <v>797</v>
      </c>
      <c r="C1017" t="s">
        <v>108</v>
      </c>
      <c r="D1017" t="s">
        <v>2029</v>
      </c>
      <c r="E1017" t="s">
        <v>2030</v>
      </c>
      <c r="F1017" t="s">
        <v>2592</v>
      </c>
      <c r="G1017" t="s">
        <v>2593</v>
      </c>
      <c r="H1017" t="s">
        <v>2033</v>
      </c>
      <c r="I1017" t="s">
        <v>2511</v>
      </c>
      <c r="J1017" t="s">
        <v>162</v>
      </c>
      <c r="K1017" s="62">
        <v>44742</v>
      </c>
      <c r="L1017" t="s">
        <v>122</v>
      </c>
      <c r="M1017" t="s">
        <v>1535</v>
      </c>
      <c r="N1017" t="s">
        <v>1536</v>
      </c>
      <c r="O1017">
        <v>0</v>
      </c>
      <c r="P1017">
        <v>2</v>
      </c>
      <c r="Q1017" s="27">
        <v>0</v>
      </c>
      <c r="R1017" s="27">
        <v>0</v>
      </c>
      <c r="S1017" s="27">
        <v>0</v>
      </c>
    </row>
    <row r="1018" spans="1:19">
      <c r="A1018" t="s">
        <v>104</v>
      </c>
      <c r="B1018" t="s">
        <v>797</v>
      </c>
      <c r="C1018" t="s">
        <v>108</v>
      </c>
      <c r="D1018" t="s">
        <v>2029</v>
      </c>
      <c r="E1018" t="s">
        <v>2030</v>
      </c>
      <c r="F1018" t="s">
        <v>2592</v>
      </c>
      <c r="G1018" t="s">
        <v>2593</v>
      </c>
      <c r="H1018" t="s">
        <v>2033</v>
      </c>
      <c r="I1018" t="s">
        <v>2511</v>
      </c>
      <c r="J1018" t="s">
        <v>162</v>
      </c>
      <c r="K1018" s="62">
        <v>44742</v>
      </c>
      <c r="L1018" t="s">
        <v>122</v>
      </c>
      <c r="M1018" t="s">
        <v>1580</v>
      </c>
      <c r="N1018" t="s">
        <v>1581</v>
      </c>
      <c r="O1018">
        <v>0</v>
      </c>
      <c r="P1018">
        <v>8</v>
      </c>
      <c r="Q1018" s="27">
        <v>0</v>
      </c>
      <c r="R1018" s="27">
        <v>0</v>
      </c>
      <c r="S1018" s="27">
        <v>0</v>
      </c>
    </row>
    <row r="1019" spans="1:19">
      <c r="A1019" t="s">
        <v>104</v>
      </c>
      <c r="B1019" t="s">
        <v>797</v>
      </c>
      <c r="C1019" t="s">
        <v>108</v>
      </c>
      <c r="D1019" t="s">
        <v>2029</v>
      </c>
      <c r="E1019" t="s">
        <v>2030</v>
      </c>
      <c r="F1019" t="s">
        <v>2592</v>
      </c>
      <c r="G1019" t="s">
        <v>2593</v>
      </c>
      <c r="H1019" t="s">
        <v>2033</v>
      </c>
      <c r="I1019" t="s">
        <v>2511</v>
      </c>
      <c r="J1019" t="s">
        <v>162</v>
      </c>
      <c r="K1019" s="62">
        <v>44742</v>
      </c>
      <c r="L1019" t="s">
        <v>122</v>
      </c>
      <c r="M1019" t="s">
        <v>1539</v>
      </c>
      <c r="N1019" t="s">
        <v>1540</v>
      </c>
      <c r="O1019">
        <v>0</v>
      </c>
      <c r="P1019">
        <v>4</v>
      </c>
      <c r="Q1019" s="27">
        <v>0</v>
      </c>
      <c r="R1019" s="27">
        <v>0</v>
      </c>
      <c r="S1019" s="27">
        <v>0</v>
      </c>
    </row>
    <row r="1020" spans="1:19">
      <c r="A1020" t="s">
        <v>104</v>
      </c>
      <c r="B1020" t="s">
        <v>797</v>
      </c>
      <c r="C1020" t="s">
        <v>108</v>
      </c>
      <c r="D1020" t="s">
        <v>2029</v>
      </c>
      <c r="E1020" t="s">
        <v>2030</v>
      </c>
      <c r="F1020" t="s">
        <v>2592</v>
      </c>
      <c r="G1020" t="s">
        <v>2593</v>
      </c>
      <c r="H1020" t="s">
        <v>2033</v>
      </c>
      <c r="I1020" t="s">
        <v>2511</v>
      </c>
      <c r="J1020" t="s">
        <v>162</v>
      </c>
      <c r="K1020" s="62">
        <v>44742</v>
      </c>
      <c r="L1020" t="s">
        <v>122</v>
      </c>
      <c r="M1020" t="s">
        <v>1541</v>
      </c>
      <c r="N1020" t="s">
        <v>1542</v>
      </c>
      <c r="O1020">
        <v>0</v>
      </c>
      <c r="P1020">
        <v>11</v>
      </c>
      <c r="Q1020" s="27">
        <v>0</v>
      </c>
      <c r="R1020" s="27">
        <v>0</v>
      </c>
      <c r="S1020" s="27">
        <v>0</v>
      </c>
    </row>
    <row r="1021" spans="1:19">
      <c r="A1021" t="s">
        <v>104</v>
      </c>
      <c r="B1021" t="s">
        <v>797</v>
      </c>
      <c r="C1021" t="s">
        <v>108</v>
      </c>
      <c r="D1021" t="s">
        <v>2029</v>
      </c>
      <c r="E1021" t="s">
        <v>2030</v>
      </c>
      <c r="F1021" t="s">
        <v>2592</v>
      </c>
      <c r="G1021" t="s">
        <v>2593</v>
      </c>
      <c r="H1021" t="s">
        <v>2033</v>
      </c>
      <c r="I1021" t="s">
        <v>2511</v>
      </c>
      <c r="J1021" t="s">
        <v>162</v>
      </c>
      <c r="K1021" s="62">
        <v>44742</v>
      </c>
      <c r="L1021" t="s">
        <v>122</v>
      </c>
      <c r="M1021" t="s">
        <v>1582</v>
      </c>
      <c r="N1021" t="s">
        <v>1583</v>
      </c>
      <c r="O1021">
        <v>0</v>
      </c>
      <c r="P1021">
        <v>2</v>
      </c>
      <c r="Q1021" s="27">
        <v>0</v>
      </c>
      <c r="R1021" s="27">
        <v>0</v>
      </c>
      <c r="S1021" s="27">
        <v>0</v>
      </c>
    </row>
    <row r="1022" spans="1:19">
      <c r="A1022" t="s">
        <v>104</v>
      </c>
      <c r="B1022" t="s">
        <v>797</v>
      </c>
      <c r="C1022" t="s">
        <v>108</v>
      </c>
      <c r="D1022" t="s">
        <v>2029</v>
      </c>
      <c r="E1022" t="s">
        <v>2030</v>
      </c>
      <c r="F1022" t="s">
        <v>2592</v>
      </c>
      <c r="G1022" t="s">
        <v>2593</v>
      </c>
      <c r="H1022" t="s">
        <v>2033</v>
      </c>
      <c r="I1022" t="s">
        <v>2511</v>
      </c>
      <c r="J1022" t="s">
        <v>162</v>
      </c>
      <c r="K1022" s="62">
        <v>44742</v>
      </c>
      <c r="L1022" t="s">
        <v>122</v>
      </c>
      <c r="M1022" t="s">
        <v>1543</v>
      </c>
      <c r="N1022" t="s">
        <v>1544</v>
      </c>
      <c r="O1022">
        <v>0</v>
      </c>
      <c r="P1022">
        <v>10</v>
      </c>
      <c r="Q1022" s="27">
        <v>0</v>
      </c>
      <c r="R1022" s="27">
        <v>0</v>
      </c>
      <c r="S1022" s="27">
        <v>0</v>
      </c>
    </row>
    <row r="1023" spans="1:19">
      <c r="A1023" t="s">
        <v>104</v>
      </c>
      <c r="B1023" t="s">
        <v>797</v>
      </c>
      <c r="C1023" t="s">
        <v>108</v>
      </c>
      <c r="D1023" t="s">
        <v>2029</v>
      </c>
      <c r="E1023" t="s">
        <v>2030</v>
      </c>
      <c r="F1023" t="s">
        <v>2592</v>
      </c>
      <c r="G1023" t="s">
        <v>2593</v>
      </c>
      <c r="H1023" t="s">
        <v>2033</v>
      </c>
      <c r="I1023" t="s">
        <v>2511</v>
      </c>
      <c r="J1023" t="s">
        <v>162</v>
      </c>
      <c r="K1023" s="62">
        <v>44742</v>
      </c>
      <c r="L1023" t="s">
        <v>122</v>
      </c>
      <c r="M1023" t="s">
        <v>1545</v>
      </c>
      <c r="N1023" t="s">
        <v>1546</v>
      </c>
      <c r="O1023">
        <v>0</v>
      </c>
      <c r="P1023">
        <v>1</v>
      </c>
      <c r="Q1023" s="27">
        <v>0</v>
      </c>
      <c r="R1023" s="27">
        <v>0</v>
      </c>
      <c r="S1023" s="27">
        <v>0</v>
      </c>
    </row>
    <row r="1024" spans="1:19">
      <c r="A1024" t="s">
        <v>104</v>
      </c>
      <c r="B1024" t="s">
        <v>797</v>
      </c>
      <c r="C1024" t="s">
        <v>108</v>
      </c>
      <c r="D1024" t="s">
        <v>2029</v>
      </c>
      <c r="E1024" t="s">
        <v>2030</v>
      </c>
      <c r="F1024" t="s">
        <v>2592</v>
      </c>
      <c r="G1024" t="s">
        <v>2593</v>
      </c>
      <c r="H1024" t="s">
        <v>2033</v>
      </c>
      <c r="I1024" t="s">
        <v>2511</v>
      </c>
      <c r="J1024" t="s">
        <v>162</v>
      </c>
      <c r="K1024" s="62">
        <v>44742</v>
      </c>
      <c r="L1024" t="s">
        <v>122</v>
      </c>
      <c r="M1024" t="s">
        <v>1622</v>
      </c>
      <c r="N1024" t="s">
        <v>1623</v>
      </c>
      <c r="O1024">
        <v>0</v>
      </c>
      <c r="P1024">
        <v>1</v>
      </c>
      <c r="Q1024" s="27">
        <v>0</v>
      </c>
      <c r="R1024" s="27">
        <v>0</v>
      </c>
      <c r="S1024" s="27">
        <v>0</v>
      </c>
    </row>
    <row r="1025" spans="1:19">
      <c r="A1025" t="s">
        <v>104</v>
      </c>
      <c r="B1025" t="s">
        <v>797</v>
      </c>
      <c r="C1025" t="s">
        <v>108</v>
      </c>
      <c r="D1025" t="s">
        <v>2029</v>
      </c>
      <c r="E1025" t="s">
        <v>2030</v>
      </c>
      <c r="F1025" t="s">
        <v>2592</v>
      </c>
      <c r="G1025" t="s">
        <v>2593</v>
      </c>
      <c r="H1025" t="s">
        <v>2033</v>
      </c>
      <c r="I1025" t="s">
        <v>2511</v>
      </c>
      <c r="J1025" t="s">
        <v>162</v>
      </c>
      <c r="K1025" s="62">
        <v>44742</v>
      </c>
      <c r="L1025" t="s">
        <v>122</v>
      </c>
      <c r="M1025" t="s">
        <v>1547</v>
      </c>
      <c r="N1025" t="s">
        <v>1548</v>
      </c>
      <c r="O1025">
        <v>0</v>
      </c>
      <c r="P1025">
        <v>3</v>
      </c>
      <c r="Q1025" s="27">
        <v>0</v>
      </c>
      <c r="R1025" s="27">
        <v>0</v>
      </c>
      <c r="S1025" s="27">
        <v>0</v>
      </c>
    </row>
    <row r="1026" spans="1:19">
      <c r="A1026" t="s">
        <v>104</v>
      </c>
      <c r="B1026" t="s">
        <v>797</v>
      </c>
      <c r="C1026" t="s">
        <v>108</v>
      </c>
      <c r="D1026" t="s">
        <v>2029</v>
      </c>
      <c r="E1026" t="s">
        <v>2030</v>
      </c>
      <c r="F1026" t="s">
        <v>2592</v>
      </c>
      <c r="G1026" t="s">
        <v>2593</v>
      </c>
      <c r="H1026" t="s">
        <v>2033</v>
      </c>
      <c r="I1026" t="s">
        <v>2511</v>
      </c>
      <c r="J1026" t="s">
        <v>162</v>
      </c>
      <c r="K1026" s="62">
        <v>44742</v>
      </c>
      <c r="L1026" t="s">
        <v>122</v>
      </c>
      <c r="M1026" t="s">
        <v>1549</v>
      </c>
      <c r="N1026" t="s">
        <v>1550</v>
      </c>
      <c r="O1026">
        <v>0</v>
      </c>
      <c r="P1026">
        <v>7</v>
      </c>
      <c r="Q1026" s="27">
        <v>0</v>
      </c>
      <c r="R1026" s="27">
        <v>0</v>
      </c>
      <c r="S1026" s="27">
        <v>0</v>
      </c>
    </row>
    <row r="1027" spans="1:19">
      <c r="A1027" t="s">
        <v>104</v>
      </c>
      <c r="B1027" t="s">
        <v>797</v>
      </c>
      <c r="C1027" t="s">
        <v>108</v>
      </c>
      <c r="D1027" t="s">
        <v>2029</v>
      </c>
      <c r="E1027" t="s">
        <v>2030</v>
      </c>
      <c r="F1027" t="s">
        <v>2592</v>
      </c>
      <c r="G1027" t="s">
        <v>2593</v>
      </c>
      <c r="H1027" t="s">
        <v>2033</v>
      </c>
      <c r="I1027" t="s">
        <v>2511</v>
      </c>
      <c r="J1027" t="s">
        <v>162</v>
      </c>
      <c r="K1027" s="62">
        <v>44742</v>
      </c>
      <c r="L1027" t="s">
        <v>122</v>
      </c>
      <c r="M1027" t="s">
        <v>1612</v>
      </c>
      <c r="N1027" t="s">
        <v>1613</v>
      </c>
      <c r="O1027">
        <v>0</v>
      </c>
      <c r="P1027">
        <v>4</v>
      </c>
      <c r="Q1027" s="27">
        <v>0</v>
      </c>
      <c r="R1027" s="27">
        <v>0</v>
      </c>
      <c r="S1027" s="27">
        <v>0</v>
      </c>
    </row>
    <row r="1028" spans="1:19">
      <c r="A1028" t="s">
        <v>104</v>
      </c>
      <c r="B1028" t="s">
        <v>797</v>
      </c>
      <c r="C1028" t="s">
        <v>108</v>
      </c>
      <c r="D1028" t="s">
        <v>2029</v>
      </c>
      <c r="E1028" t="s">
        <v>2030</v>
      </c>
      <c r="F1028" t="s">
        <v>2592</v>
      </c>
      <c r="G1028" t="s">
        <v>2593</v>
      </c>
      <c r="H1028" t="s">
        <v>2033</v>
      </c>
      <c r="I1028" t="s">
        <v>2511</v>
      </c>
      <c r="J1028" t="s">
        <v>162</v>
      </c>
      <c r="K1028" s="62">
        <v>44742</v>
      </c>
      <c r="L1028" t="s">
        <v>122</v>
      </c>
      <c r="M1028" t="s">
        <v>1584</v>
      </c>
      <c r="N1028" t="s">
        <v>1585</v>
      </c>
      <c r="O1028">
        <v>0</v>
      </c>
      <c r="P1028">
        <v>4</v>
      </c>
      <c r="Q1028" s="27">
        <v>0</v>
      </c>
      <c r="R1028" s="27">
        <v>0</v>
      </c>
      <c r="S1028" s="27">
        <v>0</v>
      </c>
    </row>
    <row r="1029" spans="1:19">
      <c r="A1029" t="s">
        <v>104</v>
      </c>
      <c r="B1029" t="s">
        <v>797</v>
      </c>
      <c r="C1029" t="s">
        <v>108</v>
      </c>
      <c r="D1029" t="s">
        <v>2029</v>
      </c>
      <c r="E1029" t="s">
        <v>2030</v>
      </c>
      <c r="F1029" t="s">
        <v>2592</v>
      </c>
      <c r="G1029" t="s">
        <v>2593</v>
      </c>
      <c r="H1029" t="s">
        <v>2033</v>
      </c>
      <c r="I1029" t="s">
        <v>2511</v>
      </c>
      <c r="J1029" t="s">
        <v>162</v>
      </c>
      <c r="K1029" s="62">
        <v>44742</v>
      </c>
      <c r="L1029" t="s">
        <v>122</v>
      </c>
      <c r="M1029" t="s">
        <v>1614</v>
      </c>
      <c r="N1029" t="s">
        <v>1615</v>
      </c>
      <c r="O1029">
        <v>0</v>
      </c>
      <c r="P1029">
        <v>6</v>
      </c>
      <c r="Q1029" s="27">
        <v>0</v>
      </c>
      <c r="R1029" s="27">
        <v>0</v>
      </c>
      <c r="S1029" s="27">
        <v>0</v>
      </c>
    </row>
    <row r="1030" spans="1:19">
      <c r="A1030" t="s">
        <v>104</v>
      </c>
      <c r="B1030" t="s">
        <v>797</v>
      </c>
      <c r="C1030" t="s">
        <v>108</v>
      </c>
      <c r="D1030" t="s">
        <v>2029</v>
      </c>
      <c r="E1030" t="s">
        <v>2030</v>
      </c>
      <c r="F1030" t="s">
        <v>2592</v>
      </c>
      <c r="G1030" t="s">
        <v>2593</v>
      </c>
      <c r="H1030" t="s">
        <v>2033</v>
      </c>
      <c r="I1030" t="s">
        <v>2511</v>
      </c>
      <c r="J1030" t="s">
        <v>162</v>
      </c>
      <c r="K1030" s="62">
        <v>44742</v>
      </c>
      <c r="L1030" t="s">
        <v>122</v>
      </c>
      <c r="M1030" t="s">
        <v>1551</v>
      </c>
      <c r="N1030" t="s">
        <v>1552</v>
      </c>
      <c r="O1030">
        <v>0</v>
      </c>
      <c r="P1030">
        <v>1</v>
      </c>
      <c r="Q1030" s="27">
        <v>0</v>
      </c>
      <c r="R1030" s="27">
        <v>0</v>
      </c>
      <c r="S1030" s="27">
        <v>0</v>
      </c>
    </row>
    <row r="1031" spans="1:19">
      <c r="A1031" t="s">
        <v>104</v>
      </c>
      <c r="B1031" t="s">
        <v>797</v>
      </c>
      <c r="C1031" t="s">
        <v>108</v>
      </c>
      <c r="D1031" t="s">
        <v>2029</v>
      </c>
      <c r="E1031" t="s">
        <v>2030</v>
      </c>
      <c r="F1031" t="s">
        <v>2592</v>
      </c>
      <c r="G1031" t="s">
        <v>2593</v>
      </c>
      <c r="H1031" t="s">
        <v>2033</v>
      </c>
      <c r="I1031" t="s">
        <v>2511</v>
      </c>
      <c r="J1031" t="s">
        <v>162</v>
      </c>
      <c r="K1031" s="62">
        <v>44742</v>
      </c>
      <c r="L1031" t="s">
        <v>122</v>
      </c>
      <c r="M1031" t="s">
        <v>1553</v>
      </c>
      <c r="N1031" t="s">
        <v>1554</v>
      </c>
      <c r="O1031">
        <v>0</v>
      </c>
      <c r="P1031">
        <v>6</v>
      </c>
      <c r="Q1031" s="27">
        <v>0</v>
      </c>
      <c r="R1031" s="27">
        <v>0</v>
      </c>
      <c r="S1031" s="27">
        <v>0</v>
      </c>
    </row>
    <row r="1032" spans="1:19">
      <c r="A1032" t="s">
        <v>104</v>
      </c>
      <c r="B1032" t="s">
        <v>797</v>
      </c>
      <c r="C1032" t="s">
        <v>108</v>
      </c>
      <c r="D1032" t="s">
        <v>2029</v>
      </c>
      <c r="E1032" t="s">
        <v>2030</v>
      </c>
      <c r="F1032" t="s">
        <v>2592</v>
      </c>
      <c r="G1032" t="s">
        <v>2593</v>
      </c>
      <c r="H1032" t="s">
        <v>2033</v>
      </c>
      <c r="I1032" t="s">
        <v>2511</v>
      </c>
      <c r="J1032" t="s">
        <v>162</v>
      </c>
      <c r="K1032" s="62">
        <v>44742</v>
      </c>
      <c r="L1032" t="s">
        <v>122</v>
      </c>
      <c r="M1032" t="s">
        <v>1555</v>
      </c>
      <c r="N1032" t="s">
        <v>1556</v>
      </c>
      <c r="O1032">
        <v>0</v>
      </c>
      <c r="P1032">
        <v>1</v>
      </c>
      <c r="Q1032" s="27">
        <v>0</v>
      </c>
      <c r="R1032" s="27">
        <v>0</v>
      </c>
      <c r="S1032" s="27">
        <v>0</v>
      </c>
    </row>
    <row r="1033" spans="1:19">
      <c r="A1033" t="s">
        <v>104</v>
      </c>
      <c r="B1033" t="s">
        <v>797</v>
      </c>
      <c r="C1033" t="s">
        <v>108</v>
      </c>
      <c r="D1033" t="s">
        <v>2029</v>
      </c>
      <c r="E1033" t="s">
        <v>2030</v>
      </c>
      <c r="F1033" t="s">
        <v>2592</v>
      </c>
      <c r="G1033" t="s">
        <v>2593</v>
      </c>
      <c r="H1033" t="s">
        <v>2033</v>
      </c>
      <c r="I1033" t="s">
        <v>2511</v>
      </c>
      <c r="J1033" t="s">
        <v>162</v>
      </c>
      <c r="K1033" s="62">
        <v>44742</v>
      </c>
      <c r="L1033" t="s">
        <v>122</v>
      </c>
      <c r="M1033" t="s">
        <v>1557</v>
      </c>
      <c r="N1033" t="s">
        <v>1558</v>
      </c>
      <c r="O1033">
        <v>0</v>
      </c>
      <c r="P1033">
        <v>3</v>
      </c>
      <c r="Q1033" s="27">
        <v>0</v>
      </c>
      <c r="R1033" s="27">
        <v>0</v>
      </c>
      <c r="S1033" s="27">
        <v>0</v>
      </c>
    </row>
    <row r="1034" spans="1:19">
      <c r="A1034" t="s">
        <v>104</v>
      </c>
      <c r="B1034" t="s">
        <v>797</v>
      </c>
      <c r="C1034" t="s">
        <v>108</v>
      </c>
      <c r="D1034" t="s">
        <v>2029</v>
      </c>
      <c r="E1034" t="s">
        <v>2030</v>
      </c>
      <c r="F1034" t="s">
        <v>2592</v>
      </c>
      <c r="G1034" t="s">
        <v>2593</v>
      </c>
      <c r="H1034" t="s">
        <v>2033</v>
      </c>
      <c r="I1034" t="s">
        <v>2511</v>
      </c>
      <c r="J1034" t="s">
        <v>162</v>
      </c>
      <c r="K1034" s="62">
        <v>44742</v>
      </c>
      <c r="L1034" t="s">
        <v>122</v>
      </c>
      <c r="M1034" t="s">
        <v>1559</v>
      </c>
      <c r="N1034" t="s">
        <v>1560</v>
      </c>
      <c r="O1034">
        <v>0</v>
      </c>
      <c r="P1034">
        <v>3</v>
      </c>
      <c r="Q1034" s="27">
        <v>0</v>
      </c>
      <c r="R1034" s="27">
        <v>0</v>
      </c>
      <c r="S1034" s="27">
        <v>0</v>
      </c>
    </row>
    <row r="1035" spans="1:19">
      <c r="A1035" t="s">
        <v>104</v>
      </c>
      <c r="B1035" t="s">
        <v>797</v>
      </c>
      <c r="C1035" t="s">
        <v>108</v>
      </c>
      <c r="D1035" t="s">
        <v>2029</v>
      </c>
      <c r="E1035" t="s">
        <v>2030</v>
      </c>
      <c r="F1035" t="s">
        <v>2592</v>
      </c>
      <c r="G1035" t="s">
        <v>2593</v>
      </c>
      <c r="H1035" t="s">
        <v>2033</v>
      </c>
      <c r="I1035" t="s">
        <v>2511</v>
      </c>
      <c r="J1035" t="s">
        <v>162</v>
      </c>
      <c r="K1035" s="62">
        <v>44742</v>
      </c>
      <c r="L1035" t="s">
        <v>122</v>
      </c>
      <c r="M1035" t="s">
        <v>424</v>
      </c>
      <c r="N1035" t="s">
        <v>425</v>
      </c>
      <c r="O1035">
        <v>0</v>
      </c>
      <c r="P1035">
        <v>11</v>
      </c>
      <c r="Q1035" s="27">
        <v>0</v>
      </c>
      <c r="R1035" s="27">
        <v>0</v>
      </c>
      <c r="S1035" s="27">
        <v>0</v>
      </c>
    </row>
    <row r="1036" spans="1:19">
      <c r="A1036" t="s">
        <v>104</v>
      </c>
      <c r="B1036" t="s">
        <v>797</v>
      </c>
      <c r="C1036" t="s">
        <v>108</v>
      </c>
      <c r="D1036" t="s">
        <v>2029</v>
      </c>
      <c r="E1036" t="s">
        <v>2030</v>
      </c>
      <c r="F1036" t="s">
        <v>2592</v>
      </c>
      <c r="G1036" t="s">
        <v>2593</v>
      </c>
      <c r="H1036" t="s">
        <v>2033</v>
      </c>
      <c r="I1036" t="s">
        <v>2511</v>
      </c>
      <c r="J1036" t="s">
        <v>162</v>
      </c>
      <c r="K1036" s="62">
        <v>44742</v>
      </c>
      <c r="L1036" t="s">
        <v>122</v>
      </c>
      <c r="M1036" t="s">
        <v>1714</v>
      </c>
      <c r="N1036" t="s">
        <v>1715</v>
      </c>
      <c r="O1036">
        <v>0</v>
      </c>
      <c r="P1036">
        <v>1</v>
      </c>
      <c r="Q1036" s="27">
        <v>0</v>
      </c>
      <c r="R1036" s="27">
        <v>0</v>
      </c>
      <c r="S1036" s="27">
        <v>0</v>
      </c>
    </row>
    <row r="1037" spans="1:19">
      <c r="A1037" t="s">
        <v>104</v>
      </c>
      <c r="B1037" t="s">
        <v>797</v>
      </c>
      <c r="C1037" t="s">
        <v>108</v>
      </c>
      <c r="D1037" t="s">
        <v>2029</v>
      </c>
      <c r="E1037" t="s">
        <v>2030</v>
      </c>
      <c r="F1037" t="s">
        <v>2592</v>
      </c>
      <c r="G1037" t="s">
        <v>2593</v>
      </c>
      <c r="H1037" t="s">
        <v>2033</v>
      </c>
      <c r="I1037" t="s">
        <v>2511</v>
      </c>
      <c r="J1037" t="s">
        <v>162</v>
      </c>
      <c r="K1037" s="62">
        <v>44742</v>
      </c>
      <c r="L1037" t="s">
        <v>122</v>
      </c>
      <c r="M1037" t="s">
        <v>1744</v>
      </c>
      <c r="N1037" t="s">
        <v>1745</v>
      </c>
      <c r="O1037">
        <v>0</v>
      </c>
      <c r="P1037">
        <v>1</v>
      </c>
      <c r="Q1037" s="27">
        <v>0</v>
      </c>
      <c r="R1037" s="27">
        <v>0</v>
      </c>
      <c r="S1037" s="27">
        <v>0</v>
      </c>
    </row>
    <row r="1038" spans="1:19">
      <c r="A1038" t="s">
        <v>104</v>
      </c>
      <c r="B1038" t="s">
        <v>797</v>
      </c>
      <c r="C1038" t="s">
        <v>108</v>
      </c>
      <c r="D1038" t="s">
        <v>2029</v>
      </c>
      <c r="E1038" t="s">
        <v>2030</v>
      </c>
      <c r="F1038" t="s">
        <v>2592</v>
      </c>
      <c r="G1038" t="s">
        <v>2593</v>
      </c>
      <c r="H1038" t="s">
        <v>2033</v>
      </c>
      <c r="I1038" t="s">
        <v>2511</v>
      </c>
      <c r="J1038" t="s">
        <v>162</v>
      </c>
      <c r="K1038" s="62">
        <v>44742</v>
      </c>
      <c r="L1038" t="s">
        <v>122</v>
      </c>
      <c r="M1038" t="s">
        <v>1567</v>
      </c>
      <c r="N1038" t="s">
        <v>1568</v>
      </c>
      <c r="O1038">
        <v>0</v>
      </c>
      <c r="P1038">
        <v>13</v>
      </c>
      <c r="Q1038" s="27">
        <v>0</v>
      </c>
      <c r="R1038" s="27">
        <v>0</v>
      </c>
      <c r="S1038" s="27">
        <v>0</v>
      </c>
    </row>
    <row r="1039" spans="1:19">
      <c r="A1039" t="s">
        <v>104</v>
      </c>
      <c r="B1039" t="s">
        <v>797</v>
      </c>
      <c r="C1039" t="s">
        <v>108</v>
      </c>
      <c r="D1039" t="s">
        <v>2029</v>
      </c>
      <c r="E1039" t="s">
        <v>2030</v>
      </c>
      <c r="F1039" t="s">
        <v>2592</v>
      </c>
      <c r="G1039" t="s">
        <v>2593</v>
      </c>
      <c r="H1039" t="s">
        <v>2033</v>
      </c>
      <c r="I1039" t="s">
        <v>2511</v>
      </c>
      <c r="J1039" t="s">
        <v>162</v>
      </c>
      <c r="K1039" s="62">
        <v>44742</v>
      </c>
      <c r="L1039" t="s">
        <v>122</v>
      </c>
      <c r="M1039" t="s">
        <v>1571</v>
      </c>
      <c r="N1039" t="s">
        <v>1572</v>
      </c>
      <c r="O1039">
        <v>0</v>
      </c>
      <c r="P1039">
        <v>4</v>
      </c>
      <c r="Q1039" s="27">
        <v>0</v>
      </c>
      <c r="R1039" s="27">
        <v>0</v>
      </c>
      <c r="S1039" s="27">
        <v>0</v>
      </c>
    </row>
    <row r="1040" spans="1:19">
      <c r="A1040" t="s">
        <v>104</v>
      </c>
      <c r="B1040" t="s">
        <v>797</v>
      </c>
      <c r="C1040" t="s">
        <v>108</v>
      </c>
      <c r="D1040" t="s">
        <v>2029</v>
      </c>
      <c r="E1040" t="s">
        <v>2030</v>
      </c>
      <c r="F1040" t="s">
        <v>2592</v>
      </c>
      <c r="G1040" t="s">
        <v>2593</v>
      </c>
      <c r="H1040" t="s">
        <v>2033</v>
      </c>
      <c r="I1040" t="s">
        <v>2511</v>
      </c>
      <c r="J1040" t="s">
        <v>162</v>
      </c>
      <c r="K1040" s="62">
        <v>44742</v>
      </c>
      <c r="L1040" t="s">
        <v>122</v>
      </c>
      <c r="M1040" t="s">
        <v>1575</v>
      </c>
      <c r="N1040" t="s">
        <v>1576</v>
      </c>
      <c r="O1040">
        <v>0</v>
      </c>
      <c r="P1040">
        <v>2</v>
      </c>
      <c r="Q1040" s="27">
        <v>0</v>
      </c>
      <c r="R1040" s="27">
        <v>0</v>
      </c>
      <c r="S1040" s="27">
        <v>0</v>
      </c>
    </row>
    <row r="1041" spans="1:19">
      <c r="A1041" t="s">
        <v>104</v>
      </c>
      <c r="B1041" t="s">
        <v>797</v>
      </c>
      <c r="C1041" t="s">
        <v>108</v>
      </c>
      <c r="D1041" t="s">
        <v>2029</v>
      </c>
      <c r="E1041" t="s">
        <v>2030</v>
      </c>
      <c r="F1041" t="s">
        <v>2592</v>
      </c>
      <c r="G1041" t="s">
        <v>2593</v>
      </c>
      <c r="H1041" t="s">
        <v>2033</v>
      </c>
      <c r="I1041" t="s">
        <v>2511</v>
      </c>
      <c r="J1041" t="s">
        <v>162</v>
      </c>
      <c r="K1041" s="62">
        <v>44742</v>
      </c>
      <c r="L1041" t="s">
        <v>122</v>
      </c>
      <c r="M1041" t="s">
        <v>1606</v>
      </c>
      <c r="N1041" t="s">
        <v>1607</v>
      </c>
      <c r="O1041">
        <v>0</v>
      </c>
      <c r="P1041">
        <v>1</v>
      </c>
      <c r="Q1041" s="27">
        <v>0</v>
      </c>
      <c r="R1041" s="27">
        <v>0</v>
      </c>
      <c r="S1041" s="27">
        <v>0</v>
      </c>
    </row>
    <row r="1042" spans="1:19">
      <c r="A1042" t="s">
        <v>104</v>
      </c>
      <c r="B1042" t="s">
        <v>797</v>
      </c>
      <c r="C1042" t="s">
        <v>108</v>
      </c>
      <c r="D1042" t="s">
        <v>2029</v>
      </c>
      <c r="E1042" t="s">
        <v>2030</v>
      </c>
      <c r="F1042" t="s">
        <v>2592</v>
      </c>
      <c r="G1042" t="s">
        <v>2593</v>
      </c>
      <c r="H1042" t="s">
        <v>2033</v>
      </c>
      <c r="I1042" t="s">
        <v>2511</v>
      </c>
      <c r="J1042" t="s">
        <v>162</v>
      </c>
      <c r="K1042" s="62">
        <v>44742</v>
      </c>
      <c r="L1042" t="s">
        <v>122</v>
      </c>
      <c r="M1042" t="s">
        <v>1644</v>
      </c>
      <c r="N1042" t="s">
        <v>1645</v>
      </c>
      <c r="O1042">
        <v>0</v>
      </c>
      <c r="P1042">
        <v>1</v>
      </c>
      <c r="Q1042" s="27">
        <v>0</v>
      </c>
      <c r="R1042" s="27">
        <v>0</v>
      </c>
      <c r="S1042" s="27">
        <v>0</v>
      </c>
    </row>
    <row r="1043" spans="1:19">
      <c r="A1043" t="s">
        <v>104</v>
      </c>
      <c r="B1043" t="s">
        <v>797</v>
      </c>
      <c r="C1043" t="s">
        <v>108</v>
      </c>
      <c r="D1043" t="s">
        <v>2029</v>
      </c>
      <c r="E1043" t="s">
        <v>2030</v>
      </c>
      <c r="F1043" t="s">
        <v>2592</v>
      </c>
      <c r="G1043" t="s">
        <v>2593</v>
      </c>
      <c r="H1043" t="s">
        <v>2033</v>
      </c>
      <c r="I1043" t="s">
        <v>2511</v>
      </c>
      <c r="J1043" t="s">
        <v>162</v>
      </c>
      <c r="K1043" s="62">
        <v>44742</v>
      </c>
      <c r="L1043" t="s">
        <v>122</v>
      </c>
      <c r="M1043" t="s">
        <v>1646</v>
      </c>
      <c r="N1043" t="s">
        <v>1647</v>
      </c>
      <c r="O1043">
        <v>0</v>
      </c>
      <c r="P1043">
        <v>1</v>
      </c>
      <c r="Q1043" s="27">
        <v>0</v>
      </c>
      <c r="R1043" s="27">
        <v>0</v>
      </c>
      <c r="S1043" s="27">
        <v>0</v>
      </c>
    </row>
    <row r="1044" spans="1:19">
      <c r="A1044" t="s">
        <v>104</v>
      </c>
      <c r="B1044" t="s">
        <v>797</v>
      </c>
      <c r="C1044" t="s">
        <v>108</v>
      </c>
      <c r="D1044" t="s">
        <v>2029</v>
      </c>
      <c r="E1044" t="s">
        <v>2030</v>
      </c>
      <c r="F1044" t="s">
        <v>2592</v>
      </c>
      <c r="G1044" t="s">
        <v>2593</v>
      </c>
      <c r="H1044" t="s">
        <v>2033</v>
      </c>
      <c r="I1044" t="s">
        <v>2511</v>
      </c>
      <c r="J1044" t="s">
        <v>162</v>
      </c>
      <c r="K1044" s="62">
        <v>44742</v>
      </c>
      <c r="L1044" t="s">
        <v>122</v>
      </c>
      <c r="M1044" t="s">
        <v>1726</v>
      </c>
      <c r="N1044" t="s">
        <v>1727</v>
      </c>
      <c r="O1044">
        <v>0</v>
      </c>
      <c r="P1044">
        <v>2</v>
      </c>
      <c r="Q1044" s="27">
        <v>0</v>
      </c>
      <c r="R1044" s="27">
        <v>0</v>
      </c>
      <c r="S1044" s="27">
        <v>0</v>
      </c>
    </row>
    <row r="1045" spans="1:19">
      <c r="A1045" t="s">
        <v>104</v>
      </c>
      <c r="B1045" t="s">
        <v>797</v>
      </c>
      <c r="C1045" t="s">
        <v>108</v>
      </c>
      <c r="D1045" t="s">
        <v>2029</v>
      </c>
      <c r="E1045" t="s">
        <v>2030</v>
      </c>
      <c r="F1045" t="s">
        <v>2592</v>
      </c>
      <c r="G1045" t="s">
        <v>2593</v>
      </c>
      <c r="H1045" t="s">
        <v>2033</v>
      </c>
      <c r="I1045" t="s">
        <v>2511</v>
      </c>
      <c r="J1045" t="s">
        <v>162</v>
      </c>
      <c r="K1045" s="62">
        <v>44742</v>
      </c>
      <c r="L1045" t="s">
        <v>122</v>
      </c>
      <c r="M1045" t="s">
        <v>1736</v>
      </c>
      <c r="N1045" t="s">
        <v>1737</v>
      </c>
      <c r="O1045">
        <v>0</v>
      </c>
      <c r="P1045">
        <v>1</v>
      </c>
      <c r="Q1045" s="27">
        <v>0</v>
      </c>
      <c r="R1045" s="27">
        <v>0</v>
      </c>
      <c r="S1045" s="27">
        <v>0</v>
      </c>
    </row>
    <row r="1046" spans="1:19">
      <c r="A1046" t="s">
        <v>104</v>
      </c>
      <c r="B1046" t="s">
        <v>797</v>
      </c>
      <c r="C1046" t="s">
        <v>108</v>
      </c>
      <c r="D1046" t="s">
        <v>2029</v>
      </c>
      <c r="E1046" t="s">
        <v>2030</v>
      </c>
      <c r="F1046" t="s">
        <v>2592</v>
      </c>
      <c r="G1046" t="s">
        <v>2593</v>
      </c>
      <c r="H1046" t="s">
        <v>2033</v>
      </c>
      <c r="I1046" t="s">
        <v>2511</v>
      </c>
      <c r="J1046" t="s">
        <v>162</v>
      </c>
      <c r="K1046" s="62">
        <v>44742</v>
      </c>
      <c r="L1046" t="s">
        <v>122</v>
      </c>
      <c r="M1046" t="s">
        <v>1525</v>
      </c>
      <c r="N1046" t="s">
        <v>1526</v>
      </c>
      <c r="O1046">
        <v>1</v>
      </c>
      <c r="P1046">
        <v>1</v>
      </c>
      <c r="Q1046" s="27">
        <v>0.49</v>
      </c>
      <c r="R1046" s="27">
        <v>0</v>
      </c>
      <c r="S1046" s="27">
        <v>0.49</v>
      </c>
    </row>
    <row r="1047" spans="1:19">
      <c r="A1047" t="s">
        <v>104</v>
      </c>
      <c r="B1047" t="s">
        <v>797</v>
      </c>
      <c r="C1047" t="s">
        <v>108</v>
      </c>
      <c r="D1047" t="s">
        <v>2029</v>
      </c>
      <c r="E1047" t="s">
        <v>2030</v>
      </c>
      <c r="F1047" t="s">
        <v>2592</v>
      </c>
      <c r="G1047" t="s">
        <v>2593</v>
      </c>
      <c r="H1047" t="s">
        <v>2033</v>
      </c>
      <c r="I1047" t="s">
        <v>2511</v>
      </c>
      <c r="J1047" t="s">
        <v>162</v>
      </c>
      <c r="K1047" s="62">
        <v>44742</v>
      </c>
      <c r="L1047" t="s">
        <v>122</v>
      </c>
      <c r="M1047" t="s">
        <v>635</v>
      </c>
      <c r="N1047" t="s">
        <v>636</v>
      </c>
      <c r="O1047">
        <v>1</v>
      </c>
      <c r="P1047">
        <v>1</v>
      </c>
      <c r="Q1047" s="27">
        <v>1.37</v>
      </c>
      <c r="R1047" s="27">
        <v>0</v>
      </c>
      <c r="S1047" s="27">
        <v>1.37</v>
      </c>
    </row>
    <row r="1048" spans="1:19">
      <c r="A1048" t="s">
        <v>104</v>
      </c>
      <c r="B1048" t="s">
        <v>797</v>
      </c>
      <c r="C1048" t="s">
        <v>108</v>
      </c>
      <c r="D1048" t="s">
        <v>2029</v>
      </c>
      <c r="E1048" t="s">
        <v>2030</v>
      </c>
      <c r="F1048" t="s">
        <v>2592</v>
      </c>
      <c r="G1048" t="s">
        <v>2593</v>
      </c>
      <c r="H1048" t="s">
        <v>2033</v>
      </c>
      <c r="I1048" t="s">
        <v>2511</v>
      </c>
      <c r="J1048" t="s">
        <v>162</v>
      </c>
      <c r="K1048" s="62">
        <v>44742</v>
      </c>
      <c r="L1048" t="s">
        <v>122</v>
      </c>
      <c r="M1048" t="s">
        <v>1529</v>
      </c>
      <c r="N1048" t="s">
        <v>1530</v>
      </c>
      <c r="O1048">
        <v>2</v>
      </c>
      <c r="P1048">
        <v>2</v>
      </c>
      <c r="Q1048" s="27">
        <v>8.76</v>
      </c>
      <c r="R1048" s="27">
        <v>0</v>
      </c>
      <c r="S1048" s="27">
        <v>8.76</v>
      </c>
    </row>
    <row r="1049" spans="1:19">
      <c r="A1049" t="s">
        <v>104</v>
      </c>
      <c r="B1049" t="s">
        <v>797</v>
      </c>
      <c r="C1049" t="s">
        <v>108</v>
      </c>
      <c r="D1049" t="s">
        <v>2029</v>
      </c>
      <c r="E1049" t="s">
        <v>2030</v>
      </c>
      <c r="F1049" t="s">
        <v>2592</v>
      </c>
      <c r="G1049" t="s">
        <v>2593</v>
      </c>
      <c r="H1049" t="s">
        <v>2033</v>
      </c>
      <c r="I1049" t="s">
        <v>2511</v>
      </c>
      <c r="J1049" t="s">
        <v>162</v>
      </c>
      <c r="K1049" s="62">
        <v>44742</v>
      </c>
      <c r="L1049" t="s">
        <v>122</v>
      </c>
      <c r="M1049" t="s">
        <v>984</v>
      </c>
      <c r="N1049" t="s">
        <v>985</v>
      </c>
      <c r="O1049">
        <v>2</v>
      </c>
      <c r="P1049">
        <v>2</v>
      </c>
      <c r="Q1049" s="27">
        <v>3.04</v>
      </c>
      <c r="R1049" s="27">
        <v>0</v>
      </c>
      <c r="S1049" s="27">
        <v>3.04</v>
      </c>
    </row>
    <row r="1050" spans="1:19">
      <c r="A1050" t="s">
        <v>104</v>
      </c>
      <c r="B1050" t="s">
        <v>797</v>
      </c>
      <c r="C1050" t="s">
        <v>108</v>
      </c>
      <c r="D1050" t="s">
        <v>2029</v>
      </c>
      <c r="E1050" t="s">
        <v>2030</v>
      </c>
      <c r="F1050" t="s">
        <v>2592</v>
      </c>
      <c r="G1050" t="s">
        <v>2593</v>
      </c>
      <c r="H1050" t="s">
        <v>2033</v>
      </c>
      <c r="I1050" t="s">
        <v>2511</v>
      </c>
      <c r="J1050" t="s">
        <v>162</v>
      </c>
      <c r="K1050" s="62">
        <v>44742</v>
      </c>
      <c r="L1050" t="s">
        <v>122</v>
      </c>
      <c r="M1050" t="s">
        <v>1535</v>
      </c>
      <c r="N1050" t="s">
        <v>1536</v>
      </c>
      <c r="O1050">
        <v>1</v>
      </c>
      <c r="P1050">
        <v>1</v>
      </c>
      <c r="Q1050" s="27">
        <v>2.06</v>
      </c>
      <c r="R1050" s="27">
        <v>0</v>
      </c>
      <c r="S1050" s="27">
        <v>2.06</v>
      </c>
    </row>
    <row r="1051" spans="1:19">
      <c r="A1051" t="s">
        <v>104</v>
      </c>
      <c r="B1051" t="s">
        <v>797</v>
      </c>
      <c r="C1051" t="s">
        <v>108</v>
      </c>
      <c r="D1051" t="s">
        <v>2029</v>
      </c>
      <c r="E1051" t="s">
        <v>2030</v>
      </c>
      <c r="F1051" t="s">
        <v>2592</v>
      </c>
      <c r="G1051" t="s">
        <v>2593</v>
      </c>
      <c r="H1051" t="s">
        <v>2033</v>
      </c>
      <c r="I1051" t="s">
        <v>2511</v>
      </c>
      <c r="J1051" t="s">
        <v>162</v>
      </c>
      <c r="K1051" s="62">
        <v>44742</v>
      </c>
      <c r="L1051" t="s">
        <v>122</v>
      </c>
      <c r="M1051" t="s">
        <v>804</v>
      </c>
      <c r="N1051" t="s">
        <v>805</v>
      </c>
      <c r="O1051">
        <v>1</v>
      </c>
      <c r="P1051">
        <v>1</v>
      </c>
      <c r="Q1051" s="27">
        <v>1.41</v>
      </c>
      <c r="R1051" s="27">
        <v>0</v>
      </c>
      <c r="S1051" s="27">
        <v>1.41</v>
      </c>
    </row>
    <row r="1052" spans="1:19">
      <c r="A1052" t="s">
        <v>104</v>
      </c>
      <c r="B1052" t="s">
        <v>797</v>
      </c>
      <c r="C1052" t="s">
        <v>108</v>
      </c>
      <c r="D1052" t="s">
        <v>2029</v>
      </c>
      <c r="E1052" t="s">
        <v>2030</v>
      </c>
      <c r="F1052" t="s">
        <v>2592</v>
      </c>
      <c r="G1052" t="s">
        <v>2593</v>
      </c>
      <c r="H1052" t="s">
        <v>2033</v>
      </c>
      <c r="I1052" t="s">
        <v>2511</v>
      </c>
      <c r="J1052" t="s">
        <v>162</v>
      </c>
      <c r="K1052" s="62">
        <v>44742</v>
      </c>
      <c r="L1052" t="s">
        <v>122</v>
      </c>
      <c r="M1052" t="s">
        <v>808</v>
      </c>
      <c r="N1052" t="s">
        <v>809</v>
      </c>
      <c r="O1052">
        <v>1</v>
      </c>
      <c r="P1052">
        <v>1</v>
      </c>
      <c r="Q1052" s="27">
        <v>5.8</v>
      </c>
      <c r="R1052" s="27">
        <v>0</v>
      </c>
      <c r="S1052" s="27">
        <v>5.8</v>
      </c>
    </row>
    <row r="1053" spans="1:19">
      <c r="A1053" t="s">
        <v>104</v>
      </c>
      <c r="B1053" t="s">
        <v>797</v>
      </c>
      <c r="C1053" t="s">
        <v>108</v>
      </c>
      <c r="D1053" t="s">
        <v>2029</v>
      </c>
      <c r="E1053" t="s">
        <v>2030</v>
      </c>
      <c r="F1053" t="s">
        <v>2592</v>
      </c>
      <c r="G1053" t="s">
        <v>2593</v>
      </c>
      <c r="H1053" t="s">
        <v>2033</v>
      </c>
      <c r="I1053" t="s">
        <v>2511</v>
      </c>
      <c r="J1053" t="s">
        <v>162</v>
      </c>
      <c r="K1053" s="62">
        <v>44742</v>
      </c>
      <c r="L1053" t="s">
        <v>122</v>
      </c>
      <c r="M1053" t="s">
        <v>810</v>
      </c>
      <c r="N1053" t="s">
        <v>811</v>
      </c>
      <c r="O1053">
        <v>1</v>
      </c>
      <c r="P1053">
        <v>1</v>
      </c>
      <c r="Q1053" s="27">
        <v>5.0200000000000005</v>
      </c>
      <c r="R1053" s="27">
        <v>0</v>
      </c>
      <c r="S1053" s="27">
        <v>5.0200000000000005</v>
      </c>
    </row>
    <row r="1054" spans="1:19">
      <c r="A1054" t="s">
        <v>104</v>
      </c>
      <c r="B1054" t="s">
        <v>797</v>
      </c>
      <c r="C1054" t="s">
        <v>108</v>
      </c>
      <c r="D1054" t="s">
        <v>2029</v>
      </c>
      <c r="E1054" t="s">
        <v>2030</v>
      </c>
      <c r="F1054" t="s">
        <v>2592</v>
      </c>
      <c r="G1054" t="s">
        <v>2593</v>
      </c>
      <c r="H1054" t="s">
        <v>2033</v>
      </c>
      <c r="I1054" t="s">
        <v>2511</v>
      </c>
      <c r="J1054" t="s">
        <v>162</v>
      </c>
      <c r="K1054" s="62">
        <v>44742</v>
      </c>
      <c r="L1054" t="s">
        <v>122</v>
      </c>
      <c r="M1054" t="s">
        <v>1580</v>
      </c>
      <c r="N1054" t="s">
        <v>1581</v>
      </c>
      <c r="O1054">
        <v>1</v>
      </c>
      <c r="P1054">
        <v>1</v>
      </c>
      <c r="Q1054" s="27">
        <v>1.97</v>
      </c>
      <c r="R1054" s="27">
        <v>0</v>
      </c>
      <c r="S1054" s="27">
        <v>1.97</v>
      </c>
    </row>
    <row r="1055" spans="1:19">
      <c r="A1055" t="s">
        <v>104</v>
      </c>
      <c r="B1055" t="s">
        <v>797</v>
      </c>
      <c r="C1055" t="s">
        <v>108</v>
      </c>
      <c r="D1055" t="s">
        <v>2029</v>
      </c>
      <c r="E1055" t="s">
        <v>2030</v>
      </c>
      <c r="F1055" t="s">
        <v>2592</v>
      </c>
      <c r="G1055" t="s">
        <v>2593</v>
      </c>
      <c r="H1055" t="s">
        <v>2033</v>
      </c>
      <c r="I1055" t="s">
        <v>2511</v>
      </c>
      <c r="J1055" t="s">
        <v>162</v>
      </c>
      <c r="K1055" s="62">
        <v>44742</v>
      </c>
      <c r="L1055" t="s">
        <v>122</v>
      </c>
      <c r="M1055" t="s">
        <v>1539</v>
      </c>
      <c r="N1055" t="s">
        <v>1540</v>
      </c>
      <c r="O1055">
        <v>1</v>
      </c>
      <c r="P1055">
        <v>1</v>
      </c>
      <c r="Q1055" s="27">
        <v>1.79</v>
      </c>
      <c r="R1055" s="27">
        <v>0</v>
      </c>
      <c r="S1055" s="27">
        <v>1.79</v>
      </c>
    </row>
    <row r="1056" spans="1:19">
      <c r="A1056" t="s">
        <v>104</v>
      </c>
      <c r="B1056" t="s">
        <v>797</v>
      </c>
      <c r="C1056" t="s">
        <v>108</v>
      </c>
      <c r="D1056" t="s">
        <v>2029</v>
      </c>
      <c r="E1056" t="s">
        <v>2030</v>
      </c>
      <c r="F1056" t="s">
        <v>2592</v>
      </c>
      <c r="G1056" t="s">
        <v>2593</v>
      </c>
      <c r="H1056" t="s">
        <v>2033</v>
      </c>
      <c r="I1056" t="s">
        <v>2511</v>
      </c>
      <c r="J1056" t="s">
        <v>162</v>
      </c>
      <c r="K1056" s="62">
        <v>44742</v>
      </c>
      <c r="L1056" t="s">
        <v>122</v>
      </c>
      <c r="M1056" t="s">
        <v>1541</v>
      </c>
      <c r="N1056" t="s">
        <v>1542</v>
      </c>
      <c r="O1056">
        <v>2</v>
      </c>
      <c r="P1056">
        <v>2</v>
      </c>
      <c r="Q1056" s="27">
        <v>2.84</v>
      </c>
      <c r="R1056" s="27">
        <v>0</v>
      </c>
      <c r="S1056" s="27">
        <v>2.84</v>
      </c>
    </row>
    <row r="1057" spans="1:19">
      <c r="A1057" t="s">
        <v>104</v>
      </c>
      <c r="B1057" t="s">
        <v>797</v>
      </c>
      <c r="C1057" t="s">
        <v>108</v>
      </c>
      <c r="D1057" t="s">
        <v>2029</v>
      </c>
      <c r="E1057" t="s">
        <v>2030</v>
      </c>
      <c r="F1057" t="s">
        <v>2592</v>
      </c>
      <c r="G1057" t="s">
        <v>2593</v>
      </c>
      <c r="H1057" t="s">
        <v>2033</v>
      </c>
      <c r="I1057" t="s">
        <v>2511</v>
      </c>
      <c r="J1057" t="s">
        <v>162</v>
      </c>
      <c r="K1057" s="62">
        <v>44742</v>
      </c>
      <c r="L1057" t="s">
        <v>122</v>
      </c>
      <c r="M1057" t="s">
        <v>1582</v>
      </c>
      <c r="N1057" t="s">
        <v>1583</v>
      </c>
      <c r="O1057">
        <v>1</v>
      </c>
      <c r="P1057">
        <v>1</v>
      </c>
      <c r="Q1057" s="27">
        <v>1.3</v>
      </c>
      <c r="R1057" s="27">
        <v>0</v>
      </c>
      <c r="S1057" s="27">
        <v>1.3</v>
      </c>
    </row>
    <row r="1058" spans="1:19">
      <c r="A1058" t="s">
        <v>104</v>
      </c>
      <c r="B1058" t="s">
        <v>797</v>
      </c>
      <c r="C1058" t="s">
        <v>108</v>
      </c>
      <c r="D1058" t="s">
        <v>2029</v>
      </c>
      <c r="E1058" t="s">
        <v>2030</v>
      </c>
      <c r="F1058" t="s">
        <v>2592</v>
      </c>
      <c r="G1058" t="s">
        <v>2593</v>
      </c>
      <c r="H1058" t="s">
        <v>2033</v>
      </c>
      <c r="I1058" t="s">
        <v>2511</v>
      </c>
      <c r="J1058" t="s">
        <v>162</v>
      </c>
      <c r="K1058" s="62">
        <v>44742</v>
      </c>
      <c r="L1058" t="s">
        <v>122</v>
      </c>
      <c r="M1058" t="s">
        <v>1543</v>
      </c>
      <c r="N1058" t="s">
        <v>1544</v>
      </c>
      <c r="O1058">
        <v>2</v>
      </c>
      <c r="P1058">
        <v>2</v>
      </c>
      <c r="Q1058" s="27">
        <v>2.6</v>
      </c>
      <c r="R1058" s="27">
        <v>0</v>
      </c>
      <c r="S1058" s="27">
        <v>2.6</v>
      </c>
    </row>
    <row r="1059" spans="1:19">
      <c r="A1059" t="s">
        <v>104</v>
      </c>
      <c r="B1059" t="s">
        <v>797</v>
      </c>
      <c r="C1059" t="s">
        <v>108</v>
      </c>
      <c r="D1059" t="s">
        <v>2029</v>
      </c>
      <c r="E1059" t="s">
        <v>2030</v>
      </c>
      <c r="F1059" t="s">
        <v>2592</v>
      </c>
      <c r="G1059" t="s">
        <v>2593</v>
      </c>
      <c r="H1059" t="s">
        <v>2033</v>
      </c>
      <c r="I1059" t="s">
        <v>2511</v>
      </c>
      <c r="J1059" t="s">
        <v>162</v>
      </c>
      <c r="K1059" s="62">
        <v>44742</v>
      </c>
      <c r="L1059" t="s">
        <v>122</v>
      </c>
      <c r="M1059" t="s">
        <v>1547</v>
      </c>
      <c r="N1059" t="s">
        <v>1548</v>
      </c>
      <c r="O1059">
        <v>1</v>
      </c>
      <c r="P1059">
        <v>1</v>
      </c>
      <c r="Q1059" s="27">
        <v>2.38</v>
      </c>
      <c r="R1059" s="27">
        <v>0</v>
      </c>
      <c r="S1059" s="27">
        <v>2.38</v>
      </c>
    </row>
    <row r="1060" spans="1:19">
      <c r="A1060" t="s">
        <v>104</v>
      </c>
      <c r="B1060" t="s">
        <v>797</v>
      </c>
      <c r="C1060" t="s">
        <v>108</v>
      </c>
      <c r="D1060" t="s">
        <v>2029</v>
      </c>
      <c r="E1060" t="s">
        <v>2030</v>
      </c>
      <c r="F1060" t="s">
        <v>2592</v>
      </c>
      <c r="G1060" t="s">
        <v>2593</v>
      </c>
      <c r="H1060" t="s">
        <v>2033</v>
      </c>
      <c r="I1060" t="s">
        <v>2511</v>
      </c>
      <c r="J1060" t="s">
        <v>162</v>
      </c>
      <c r="K1060" s="62">
        <v>44742</v>
      </c>
      <c r="L1060" t="s">
        <v>122</v>
      </c>
      <c r="M1060" t="s">
        <v>1584</v>
      </c>
      <c r="N1060" t="s">
        <v>1585</v>
      </c>
      <c r="O1060">
        <v>1</v>
      </c>
      <c r="P1060">
        <v>1</v>
      </c>
      <c r="Q1060" s="27">
        <v>1.59</v>
      </c>
      <c r="R1060" s="27">
        <v>0</v>
      </c>
      <c r="S1060" s="27">
        <v>1.59</v>
      </c>
    </row>
    <row r="1061" spans="1:19">
      <c r="A1061" t="s">
        <v>104</v>
      </c>
      <c r="B1061" t="s">
        <v>797</v>
      </c>
      <c r="C1061" t="s">
        <v>108</v>
      </c>
      <c r="D1061" t="s">
        <v>2029</v>
      </c>
      <c r="E1061" t="s">
        <v>2030</v>
      </c>
      <c r="F1061" t="s">
        <v>2592</v>
      </c>
      <c r="G1061" t="s">
        <v>2593</v>
      </c>
      <c r="H1061" t="s">
        <v>2033</v>
      </c>
      <c r="I1061" t="s">
        <v>2511</v>
      </c>
      <c r="J1061" t="s">
        <v>162</v>
      </c>
      <c r="K1061" s="62">
        <v>44742</v>
      </c>
      <c r="L1061" t="s">
        <v>122</v>
      </c>
      <c r="M1061" t="s">
        <v>1557</v>
      </c>
      <c r="N1061" t="s">
        <v>1558</v>
      </c>
      <c r="O1061">
        <v>1</v>
      </c>
      <c r="P1061">
        <v>1</v>
      </c>
      <c r="Q1061" s="27">
        <v>1.3</v>
      </c>
      <c r="R1061" s="27">
        <v>0</v>
      </c>
      <c r="S1061" s="27">
        <v>1.3</v>
      </c>
    </row>
    <row r="1062" spans="1:19">
      <c r="A1062" t="s">
        <v>104</v>
      </c>
      <c r="B1062" t="s">
        <v>797</v>
      </c>
      <c r="C1062" t="s">
        <v>108</v>
      </c>
      <c r="D1062" t="s">
        <v>2029</v>
      </c>
      <c r="E1062" t="s">
        <v>2030</v>
      </c>
      <c r="F1062" t="s">
        <v>2592</v>
      </c>
      <c r="G1062" t="s">
        <v>2593</v>
      </c>
      <c r="H1062" t="s">
        <v>2033</v>
      </c>
      <c r="I1062" t="s">
        <v>2511</v>
      </c>
      <c r="J1062" t="s">
        <v>162</v>
      </c>
      <c r="K1062" s="62">
        <v>44742</v>
      </c>
      <c r="L1062" t="s">
        <v>122</v>
      </c>
      <c r="M1062" t="s">
        <v>1559</v>
      </c>
      <c r="N1062" t="s">
        <v>1560</v>
      </c>
      <c r="O1062">
        <v>1</v>
      </c>
      <c r="P1062">
        <v>1</v>
      </c>
      <c r="Q1062" s="27">
        <v>1.3</v>
      </c>
      <c r="R1062" s="27">
        <v>0</v>
      </c>
      <c r="S1062" s="27">
        <v>1.3</v>
      </c>
    </row>
    <row r="1063" spans="1:19">
      <c r="A1063" t="s">
        <v>104</v>
      </c>
      <c r="B1063" t="s">
        <v>797</v>
      </c>
      <c r="C1063" t="s">
        <v>108</v>
      </c>
      <c r="D1063" t="s">
        <v>2029</v>
      </c>
      <c r="E1063" t="s">
        <v>2030</v>
      </c>
      <c r="F1063" t="s">
        <v>2592</v>
      </c>
      <c r="G1063" t="s">
        <v>2593</v>
      </c>
      <c r="H1063" t="s">
        <v>2033</v>
      </c>
      <c r="I1063" t="s">
        <v>2511</v>
      </c>
      <c r="J1063" t="s">
        <v>162</v>
      </c>
      <c r="K1063" s="62">
        <v>44742</v>
      </c>
      <c r="L1063" t="s">
        <v>122</v>
      </c>
      <c r="M1063" t="s">
        <v>424</v>
      </c>
      <c r="N1063" t="s">
        <v>425</v>
      </c>
      <c r="O1063">
        <v>2</v>
      </c>
      <c r="P1063">
        <v>2</v>
      </c>
      <c r="Q1063" s="27">
        <v>3.24</v>
      </c>
      <c r="R1063" s="27">
        <v>0</v>
      </c>
      <c r="S1063" s="27">
        <v>3.24</v>
      </c>
    </row>
    <row r="1064" spans="1:19">
      <c r="A1064" t="s">
        <v>104</v>
      </c>
      <c r="B1064" t="s">
        <v>797</v>
      </c>
      <c r="C1064" t="s">
        <v>108</v>
      </c>
      <c r="D1064" t="s">
        <v>2029</v>
      </c>
      <c r="E1064" t="s">
        <v>2030</v>
      </c>
      <c r="F1064" t="s">
        <v>2592</v>
      </c>
      <c r="G1064" t="s">
        <v>2593</v>
      </c>
      <c r="H1064" t="s">
        <v>2033</v>
      </c>
      <c r="I1064" t="s">
        <v>2511</v>
      </c>
      <c r="J1064" t="s">
        <v>162</v>
      </c>
      <c r="K1064" s="62">
        <v>44742</v>
      </c>
      <c r="L1064" t="s">
        <v>122</v>
      </c>
      <c r="M1064" t="s">
        <v>1567</v>
      </c>
      <c r="N1064" t="s">
        <v>1568</v>
      </c>
      <c r="O1064">
        <v>2</v>
      </c>
      <c r="P1064">
        <v>2</v>
      </c>
      <c r="Q1064" s="27">
        <v>5.32</v>
      </c>
      <c r="R1064" s="27">
        <v>0</v>
      </c>
      <c r="S1064" s="27">
        <v>5.32</v>
      </c>
    </row>
    <row r="1065" spans="1:19">
      <c r="A1065" t="s">
        <v>104</v>
      </c>
      <c r="B1065" t="s">
        <v>797</v>
      </c>
      <c r="C1065" t="s">
        <v>108</v>
      </c>
      <c r="D1065" t="s">
        <v>2029</v>
      </c>
      <c r="E1065" t="s">
        <v>2030</v>
      </c>
      <c r="F1065" t="s">
        <v>2592</v>
      </c>
      <c r="G1065" t="s">
        <v>2593</v>
      </c>
      <c r="H1065" t="s">
        <v>2033</v>
      </c>
      <c r="I1065" t="s">
        <v>2511</v>
      </c>
      <c r="J1065" t="s">
        <v>162</v>
      </c>
      <c r="K1065" s="62">
        <v>44742</v>
      </c>
      <c r="L1065" t="s">
        <v>122</v>
      </c>
      <c r="M1065" t="s">
        <v>1571</v>
      </c>
      <c r="N1065" t="s">
        <v>1572</v>
      </c>
      <c r="O1065">
        <v>1</v>
      </c>
      <c r="P1065">
        <v>1</v>
      </c>
      <c r="Q1065" s="27">
        <v>5.34</v>
      </c>
      <c r="R1065" s="27">
        <v>0</v>
      </c>
      <c r="S1065" s="27">
        <v>5.34</v>
      </c>
    </row>
    <row r="1066" spans="1:19">
      <c r="A1066" t="s">
        <v>104</v>
      </c>
      <c r="B1066" t="s">
        <v>797</v>
      </c>
      <c r="C1066" t="s">
        <v>108</v>
      </c>
      <c r="D1066" t="s">
        <v>2029</v>
      </c>
      <c r="E1066" t="s">
        <v>2030</v>
      </c>
      <c r="F1066" t="s">
        <v>2592</v>
      </c>
      <c r="G1066" t="s">
        <v>2593</v>
      </c>
      <c r="H1066" t="s">
        <v>2033</v>
      </c>
      <c r="I1066" t="s">
        <v>2511</v>
      </c>
      <c r="J1066" t="s">
        <v>162</v>
      </c>
      <c r="K1066" s="62">
        <v>44742</v>
      </c>
      <c r="L1066" t="s">
        <v>122</v>
      </c>
      <c r="M1066" t="s">
        <v>1606</v>
      </c>
      <c r="N1066" t="s">
        <v>1607</v>
      </c>
      <c r="O1066">
        <v>1</v>
      </c>
      <c r="P1066">
        <v>1</v>
      </c>
      <c r="Q1066" s="27">
        <v>2.34</v>
      </c>
      <c r="R1066" s="27">
        <v>0</v>
      </c>
      <c r="S1066" s="27">
        <v>2.34</v>
      </c>
    </row>
    <row r="1067" spans="1:19">
      <c r="A1067" t="s">
        <v>104</v>
      </c>
      <c r="B1067" t="s">
        <v>797</v>
      </c>
      <c r="C1067" t="s">
        <v>108</v>
      </c>
      <c r="D1067" t="s">
        <v>2029</v>
      </c>
      <c r="E1067" t="s">
        <v>2030</v>
      </c>
      <c r="F1067" t="s">
        <v>2592</v>
      </c>
      <c r="G1067" t="s">
        <v>2593</v>
      </c>
      <c r="H1067" t="s">
        <v>2033</v>
      </c>
      <c r="I1067" t="s">
        <v>2511</v>
      </c>
      <c r="J1067" t="s">
        <v>162</v>
      </c>
      <c r="K1067" s="62">
        <v>44742</v>
      </c>
      <c r="L1067" t="s">
        <v>122</v>
      </c>
      <c r="M1067" t="s">
        <v>1640</v>
      </c>
      <c r="N1067" t="s">
        <v>1641</v>
      </c>
      <c r="O1067">
        <v>1</v>
      </c>
      <c r="P1067">
        <v>1</v>
      </c>
      <c r="Q1067" s="27">
        <v>4.1399999999999997</v>
      </c>
      <c r="R1067" s="27">
        <v>0</v>
      </c>
      <c r="S1067" s="27">
        <v>4.1399999999999997</v>
      </c>
    </row>
    <row r="1068" spans="1:19">
      <c r="A1068" t="s">
        <v>104</v>
      </c>
      <c r="B1068" t="s">
        <v>797</v>
      </c>
      <c r="C1068" t="s">
        <v>108</v>
      </c>
      <c r="D1068" t="s">
        <v>2029</v>
      </c>
      <c r="E1068" t="s">
        <v>2030</v>
      </c>
      <c r="F1068" t="s">
        <v>2592</v>
      </c>
      <c r="G1068" t="s">
        <v>2593</v>
      </c>
      <c r="H1068" t="s">
        <v>2033</v>
      </c>
      <c r="I1068" t="s">
        <v>2511</v>
      </c>
      <c r="J1068" t="s">
        <v>162</v>
      </c>
      <c r="K1068" s="62">
        <v>44742</v>
      </c>
      <c r="L1068" t="s">
        <v>122</v>
      </c>
      <c r="M1068" t="s">
        <v>1644</v>
      </c>
      <c r="N1068" t="s">
        <v>1645</v>
      </c>
      <c r="O1068">
        <v>1</v>
      </c>
      <c r="P1068">
        <v>1</v>
      </c>
      <c r="Q1068" s="27">
        <v>3.85</v>
      </c>
      <c r="R1068" s="27">
        <v>0</v>
      </c>
      <c r="S1068" s="27">
        <v>3.85</v>
      </c>
    </row>
    <row r="1069" spans="1:19">
      <c r="A1069" t="s">
        <v>104</v>
      </c>
      <c r="B1069" t="s">
        <v>797</v>
      </c>
      <c r="C1069" t="s">
        <v>108</v>
      </c>
      <c r="D1069" t="s">
        <v>2029</v>
      </c>
      <c r="E1069" t="s">
        <v>2030</v>
      </c>
      <c r="F1069" t="s">
        <v>2592</v>
      </c>
      <c r="G1069" t="s">
        <v>2593</v>
      </c>
      <c r="H1069" t="s">
        <v>2033</v>
      </c>
      <c r="I1069" t="s">
        <v>2511</v>
      </c>
      <c r="J1069" t="s">
        <v>162</v>
      </c>
      <c r="K1069" s="62">
        <v>44742</v>
      </c>
      <c r="L1069" t="s">
        <v>122</v>
      </c>
      <c r="M1069" t="s">
        <v>1646</v>
      </c>
      <c r="N1069" t="s">
        <v>1647</v>
      </c>
      <c r="O1069">
        <v>1</v>
      </c>
      <c r="P1069">
        <v>1</v>
      </c>
      <c r="Q1069" s="27">
        <v>9.68</v>
      </c>
      <c r="R1069" s="27">
        <v>0</v>
      </c>
      <c r="S1069" s="27">
        <v>9.68</v>
      </c>
    </row>
    <row r="1070" spans="1:19">
      <c r="A1070" t="s">
        <v>104</v>
      </c>
      <c r="B1070" t="s">
        <v>797</v>
      </c>
      <c r="C1070" t="s">
        <v>108</v>
      </c>
      <c r="D1070" t="s">
        <v>2029</v>
      </c>
      <c r="E1070" t="s">
        <v>2030</v>
      </c>
      <c r="F1070" t="s">
        <v>2592</v>
      </c>
      <c r="G1070" t="s">
        <v>2593</v>
      </c>
      <c r="H1070" t="s">
        <v>2033</v>
      </c>
      <c r="I1070" t="s">
        <v>2511</v>
      </c>
      <c r="J1070" t="s">
        <v>162</v>
      </c>
      <c r="K1070" s="62">
        <v>44742</v>
      </c>
      <c r="L1070" t="s">
        <v>122</v>
      </c>
      <c r="M1070" t="s">
        <v>1650</v>
      </c>
      <c r="N1070" t="s">
        <v>1651</v>
      </c>
      <c r="O1070">
        <v>1</v>
      </c>
      <c r="P1070">
        <v>1</v>
      </c>
      <c r="Q1070" s="27">
        <v>6.61</v>
      </c>
      <c r="R1070" s="27">
        <v>0</v>
      </c>
      <c r="S1070" s="27">
        <v>6.61</v>
      </c>
    </row>
    <row r="1071" spans="1:19">
      <c r="A1071" t="s">
        <v>69</v>
      </c>
      <c r="B1071" t="s">
        <v>362</v>
      </c>
      <c r="C1071" t="s">
        <v>363</v>
      </c>
      <c r="D1071" t="s">
        <v>2029</v>
      </c>
      <c r="E1071" t="s">
        <v>2030</v>
      </c>
      <c r="F1071" t="s">
        <v>2632</v>
      </c>
      <c r="G1071" t="s">
        <v>2633</v>
      </c>
      <c r="H1071" t="s">
        <v>2033</v>
      </c>
      <c r="I1071" t="s">
        <v>2634</v>
      </c>
      <c r="J1071" t="s">
        <v>205</v>
      </c>
      <c r="K1071" s="62">
        <v>44742</v>
      </c>
      <c r="L1071" t="s">
        <v>122</v>
      </c>
      <c r="M1071" t="s">
        <v>1525</v>
      </c>
      <c r="N1071" t="s">
        <v>1526</v>
      </c>
      <c r="O1071">
        <v>0</v>
      </c>
      <c r="P1071">
        <v>1</v>
      </c>
      <c r="Q1071" s="27">
        <v>0</v>
      </c>
      <c r="R1071" s="27">
        <v>0</v>
      </c>
      <c r="S1071" s="27">
        <v>0</v>
      </c>
    </row>
    <row r="1072" spans="1:19">
      <c r="A1072" t="s">
        <v>69</v>
      </c>
      <c r="B1072" t="s">
        <v>362</v>
      </c>
      <c r="C1072" t="s">
        <v>363</v>
      </c>
      <c r="D1072" t="s">
        <v>2029</v>
      </c>
      <c r="E1072" t="s">
        <v>2030</v>
      </c>
      <c r="F1072" t="s">
        <v>2632</v>
      </c>
      <c r="G1072" t="s">
        <v>2633</v>
      </c>
      <c r="H1072" t="s">
        <v>2033</v>
      </c>
      <c r="I1072" t="s">
        <v>2634</v>
      </c>
      <c r="J1072" t="s">
        <v>205</v>
      </c>
      <c r="K1072" s="62">
        <v>44742</v>
      </c>
      <c r="L1072" t="s">
        <v>122</v>
      </c>
      <c r="M1072" t="s">
        <v>1529</v>
      </c>
      <c r="N1072" t="s">
        <v>1530</v>
      </c>
      <c r="O1072">
        <v>0</v>
      </c>
      <c r="P1072">
        <v>1</v>
      </c>
      <c r="Q1072" s="27">
        <v>0</v>
      </c>
      <c r="R1072" s="27">
        <v>0</v>
      </c>
      <c r="S1072" s="27">
        <v>0</v>
      </c>
    </row>
    <row r="1073" spans="1:19">
      <c r="A1073" t="s">
        <v>69</v>
      </c>
      <c r="B1073" t="s">
        <v>362</v>
      </c>
      <c r="C1073" t="s">
        <v>363</v>
      </c>
      <c r="D1073" t="s">
        <v>2029</v>
      </c>
      <c r="E1073" t="s">
        <v>2030</v>
      </c>
      <c r="F1073" t="s">
        <v>2632</v>
      </c>
      <c r="G1073" t="s">
        <v>2633</v>
      </c>
      <c r="H1073" t="s">
        <v>2033</v>
      </c>
      <c r="I1073" t="s">
        <v>2634</v>
      </c>
      <c r="J1073" t="s">
        <v>205</v>
      </c>
      <c r="K1073" s="62">
        <v>44742</v>
      </c>
      <c r="L1073" t="s">
        <v>122</v>
      </c>
      <c r="M1073" t="s">
        <v>984</v>
      </c>
      <c r="N1073" t="s">
        <v>985</v>
      </c>
      <c r="O1073">
        <v>0</v>
      </c>
      <c r="P1073">
        <v>1</v>
      </c>
      <c r="Q1073" s="27">
        <v>0</v>
      </c>
      <c r="R1073" s="27">
        <v>0</v>
      </c>
      <c r="S1073" s="27">
        <v>0</v>
      </c>
    </row>
    <row r="1074" spans="1:19">
      <c r="A1074" t="s">
        <v>69</v>
      </c>
      <c r="B1074" t="s">
        <v>362</v>
      </c>
      <c r="C1074" t="s">
        <v>363</v>
      </c>
      <c r="D1074" t="s">
        <v>2029</v>
      </c>
      <c r="E1074" t="s">
        <v>2030</v>
      </c>
      <c r="F1074" t="s">
        <v>2632</v>
      </c>
      <c r="G1074" t="s">
        <v>2633</v>
      </c>
      <c r="H1074" t="s">
        <v>2033</v>
      </c>
      <c r="I1074" t="s">
        <v>2634</v>
      </c>
      <c r="J1074" t="s">
        <v>205</v>
      </c>
      <c r="K1074" s="62">
        <v>44742</v>
      </c>
      <c r="L1074" t="s">
        <v>122</v>
      </c>
      <c r="M1074" t="s">
        <v>806</v>
      </c>
      <c r="N1074" t="s">
        <v>807</v>
      </c>
      <c r="O1074">
        <v>0</v>
      </c>
      <c r="P1074">
        <v>1</v>
      </c>
      <c r="Q1074" s="27">
        <v>0</v>
      </c>
      <c r="R1074" s="27">
        <v>0</v>
      </c>
      <c r="S1074" s="27">
        <v>0</v>
      </c>
    </row>
    <row r="1075" spans="1:19">
      <c r="A1075" t="s">
        <v>69</v>
      </c>
      <c r="B1075" t="s">
        <v>362</v>
      </c>
      <c r="C1075" t="s">
        <v>363</v>
      </c>
      <c r="D1075" t="s">
        <v>2029</v>
      </c>
      <c r="E1075" t="s">
        <v>2030</v>
      </c>
      <c r="F1075" t="s">
        <v>2632</v>
      </c>
      <c r="G1075" t="s">
        <v>2633</v>
      </c>
      <c r="H1075" t="s">
        <v>2033</v>
      </c>
      <c r="I1075" t="s">
        <v>2634</v>
      </c>
      <c r="J1075" t="s">
        <v>205</v>
      </c>
      <c r="K1075" s="62">
        <v>44742</v>
      </c>
      <c r="L1075" t="s">
        <v>122</v>
      </c>
      <c r="M1075" t="s">
        <v>808</v>
      </c>
      <c r="N1075" t="s">
        <v>809</v>
      </c>
      <c r="O1075">
        <v>0</v>
      </c>
      <c r="P1075">
        <v>1</v>
      </c>
      <c r="Q1075" s="27">
        <v>0</v>
      </c>
      <c r="R1075" s="27">
        <v>0</v>
      </c>
      <c r="S1075" s="27">
        <v>0</v>
      </c>
    </row>
    <row r="1076" spans="1:19">
      <c r="A1076" t="s">
        <v>69</v>
      </c>
      <c r="B1076" t="s">
        <v>362</v>
      </c>
      <c r="C1076" t="s">
        <v>363</v>
      </c>
      <c r="D1076" t="s">
        <v>2029</v>
      </c>
      <c r="E1076" t="s">
        <v>2030</v>
      </c>
      <c r="F1076" t="s">
        <v>2632</v>
      </c>
      <c r="G1076" t="s">
        <v>2633</v>
      </c>
      <c r="H1076" t="s">
        <v>2033</v>
      </c>
      <c r="I1076" t="s">
        <v>2634</v>
      </c>
      <c r="J1076" t="s">
        <v>205</v>
      </c>
      <c r="K1076" s="62">
        <v>44742</v>
      </c>
      <c r="L1076" t="s">
        <v>122</v>
      </c>
      <c r="M1076" t="s">
        <v>810</v>
      </c>
      <c r="N1076" t="s">
        <v>811</v>
      </c>
      <c r="O1076">
        <v>0</v>
      </c>
      <c r="P1076">
        <v>1</v>
      </c>
      <c r="Q1076" s="27">
        <v>0</v>
      </c>
      <c r="R1076" s="27">
        <v>0</v>
      </c>
      <c r="S1076" s="27">
        <v>0</v>
      </c>
    </row>
    <row r="1077" spans="1:19">
      <c r="A1077" t="s">
        <v>69</v>
      </c>
      <c r="B1077" t="s">
        <v>362</v>
      </c>
      <c r="C1077" t="s">
        <v>363</v>
      </c>
      <c r="D1077" t="s">
        <v>2029</v>
      </c>
      <c r="E1077" t="s">
        <v>2030</v>
      </c>
      <c r="F1077" t="s">
        <v>2632</v>
      </c>
      <c r="G1077" t="s">
        <v>2633</v>
      </c>
      <c r="H1077" t="s">
        <v>2033</v>
      </c>
      <c r="I1077" t="s">
        <v>2634</v>
      </c>
      <c r="J1077" t="s">
        <v>205</v>
      </c>
      <c r="K1077" s="62">
        <v>44742</v>
      </c>
      <c r="L1077" t="s">
        <v>122</v>
      </c>
      <c r="M1077" t="s">
        <v>1565</v>
      </c>
      <c r="N1077" t="s">
        <v>1566</v>
      </c>
      <c r="O1077">
        <v>0</v>
      </c>
      <c r="P1077">
        <v>1</v>
      </c>
      <c r="Q1077" s="27">
        <v>0</v>
      </c>
      <c r="R1077" s="27">
        <v>0</v>
      </c>
      <c r="S1077" s="27">
        <v>0</v>
      </c>
    </row>
    <row r="1078" spans="1:19">
      <c r="A1078" t="s">
        <v>80</v>
      </c>
      <c r="B1078" t="s">
        <v>455</v>
      </c>
      <c r="C1078" t="s">
        <v>456</v>
      </c>
      <c r="D1078" t="s">
        <v>2029</v>
      </c>
      <c r="E1078" t="s">
        <v>2030</v>
      </c>
      <c r="F1078" t="s">
        <v>2635</v>
      </c>
      <c r="G1078" t="s">
        <v>2636</v>
      </c>
      <c r="H1078" t="s">
        <v>2033</v>
      </c>
      <c r="I1078" t="s">
        <v>2586</v>
      </c>
      <c r="J1078" t="s">
        <v>1577</v>
      </c>
      <c r="K1078" s="62">
        <v>44742</v>
      </c>
      <c r="L1078" t="s">
        <v>122</v>
      </c>
      <c r="M1078" t="s">
        <v>1818</v>
      </c>
      <c r="N1078" t="s">
        <v>1819</v>
      </c>
      <c r="O1078">
        <v>2</v>
      </c>
      <c r="P1078">
        <v>2</v>
      </c>
      <c r="Q1078" s="27">
        <v>51.34</v>
      </c>
      <c r="R1078" s="27">
        <v>0</v>
      </c>
      <c r="S1078" s="27">
        <v>51.34</v>
      </c>
    </row>
    <row r="1079" spans="1:19">
      <c r="A1079" t="s">
        <v>104</v>
      </c>
      <c r="B1079" t="s">
        <v>774</v>
      </c>
      <c r="C1079" t="s">
        <v>775</v>
      </c>
      <c r="D1079" t="s">
        <v>2029</v>
      </c>
      <c r="E1079" t="s">
        <v>2030</v>
      </c>
      <c r="F1079" t="s">
        <v>2635</v>
      </c>
      <c r="G1079" t="s">
        <v>2636</v>
      </c>
      <c r="H1079" t="s">
        <v>2033</v>
      </c>
      <c r="I1079" t="s">
        <v>2637</v>
      </c>
      <c r="J1079" t="s">
        <v>1577</v>
      </c>
      <c r="K1079" s="62">
        <v>44742</v>
      </c>
      <c r="L1079" t="s">
        <v>122</v>
      </c>
      <c r="M1079" t="s">
        <v>1818</v>
      </c>
      <c r="N1079" t="s">
        <v>1819</v>
      </c>
      <c r="O1079">
        <v>1</v>
      </c>
      <c r="P1079">
        <v>1</v>
      </c>
      <c r="Q1079" s="27">
        <v>25.67</v>
      </c>
      <c r="R1079" s="27">
        <v>0</v>
      </c>
      <c r="S1079" s="27">
        <v>25.67</v>
      </c>
    </row>
    <row r="1080" spans="1:19">
      <c r="A1080" t="s">
        <v>69</v>
      </c>
      <c r="B1080" t="s">
        <v>137</v>
      </c>
      <c r="C1080" t="s">
        <v>70</v>
      </c>
      <c r="D1080" t="s">
        <v>2029</v>
      </c>
      <c r="E1080" t="s">
        <v>2030</v>
      </c>
      <c r="F1080" t="s">
        <v>2635</v>
      </c>
      <c r="G1080" t="s">
        <v>2636</v>
      </c>
      <c r="H1080" t="s">
        <v>2033</v>
      </c>
      <c r="I1080" t="s">
        <v>2638</v>
      </c>
      <c r="J1080" t="s">
        <v>1577</v>
      </c>
      <c r="K1080" s="62">
        <v>44742</v>
      </c>
      <c r="L1080" t="s">
        <v>122</v>
      </c>
      <c r="M1080" t="s">
        <v>1818</v>
      </c>
      <c r="N1080" t="s">
        <v>1819</v>
      </c>
      <c r="O1080">
        <v>1</v>
      </c>
      <c r="P1080">
        <v>1</v>
      </c>
      <c r="Q1080" s="27">
        <v>25.67</v>
      </c>
      <c r="R1080" s="27">
        <v>0</v>
      </c>
      <c r="S1080" s="27">
        <v>25.67</v>
      </c>
    </row>
  </sheetData>
  <autoFilter ref="A5:S5" xr:uid="{1972B683-DA8E-4279-94AD-9B2D133A526E}"/>
  <mergeCells count="1">
    <mergeCell ref="B2:L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22F65-879A-4082-A2BD-3828DAF4F08A}">
  <dimension ref="A2:U2577"/>
  <sheetViews>
    <sheetView zoomScale="90" zoomScaleNormal="90" workbookViewId="0">
      <selection activeCell="T5" sqref="T5:U5"/>
    </sheetView>
  </sheetViews>
  <sheetFormatPr defaultRowHeight="12.75"/>
  <cols>
    <col min="1" max="1" width="13.7109375" customWidth="1"/>
    <col min="2" max="2" width="14.28515625" customWidth="1"/>
    <col min="3" max="3" width="50.7109375" customWidth="1"/>
    <col min="4" max="4" width="8" customWidth="1"/>
    <col min="5" max="5" width="14.42578125" customWidth="1"/>
    <col min="6" max="6" width="12.140625" customWidth="1"/>
    <col min="7" max="7" width="15.28515625" customWidth="1"/>
    <col min="11" max="11" width="10.85546875" bestFit="1" customWidth="1"/>
    <col min="12" max="12" width="12.140625" customWidth="1"/>
    <col min="13" max="13" width="11.7109375" customWidth="1"/>
    <col min="14" max="14" width="14.28515625" customWidth="1"/>
    <col min="15" max="15" width="10.7109375" customWidth="1"/>
    <col min="17" max="17" width="12.85546875" customWidth="1"/>
    <col min="18" max="18" width="13" customWidth="1"/>
    <col min="19" max="19" width="14.42578125" customWidth="1"/>
    <col min="20" max="20" width="12.28515625" style="145" customWidth="1"/>
    <col min="21" max="21" width="9.140625" style="145"/>
  </cols>
  <sheetData>
    <row r="2" spans="1:21" ht="68.45" customHeight="1">
      <c r="B2" s="185" t="s">
        <v>2013</v>
      </c>
      <c r="C2" s="185"/>
      <c r="D2" s="185"/>
      <c r="E2" s="185"/>
      <c r="F2" s="185"/>
      <c r="G2" s="185"/>
      <c r="H2" s="185"/>
      <c r="I2" s="185"/>
      <c r="J2" s="185"/>
      <c r="K2" s="185"/>
      <c r="L2" s="185"/>
    </row>
    <row r="3" spans="1:21" ht="15.6" customHeight="1"/>
    <row r="4" spans="1:21" s="61" customFormat="1" ht="63.75">
      <c r="A4" s="60" t="s">
        <v>2014</v>
      </c>
      <c r="B4" s="60" t="s">
        <v>2015</v>
      </c>
      <c r="C4" s="60" t="s">
        <v>2016</v>
      </c>
      <c r="D4" s="60" t="s">
        <v>2017</v>
      </c>
      <c r="E4" s="60" t="s">
        <v>2018</v>
      </c>
      <c r="F4" s="60" t="s">
        <v>2019</v>
      </c>
      <c r="G4" s="60" t="s">
        <v>2020</v>
      </c>
      <c r="H4" s="60" t="s">
        <v>2021</v>
      </c>
      <c r="I4" s="60" t="s">
        <v>2022</v>
      </c>
      <c r="J4" s="60" t="s">
        <v>112</v>
      </c>
      <c r="K4" s="60" t="s">
        <v>2023</v>
      </c>
      <c r="L4" s="60" t="s">
        <v>2024</v>
      </c>
      <c r="M4" s="60" t="s">
        <v>113</v>
      </c>
      <c r="N4" s="60" t="s">
        <v>2025</v>
      </c>
      <c r="O4" s="60" t="s">
        <v>66</v>
      </c>
      <c r="P4" s="60" t="s">
        <v>2026</v>
      </c>
      <c r="Q4" s="60" t="s">
        <v>114</v>
      </c>
      <c r="R4" s="60" t="s">
        <v>115</v>
      </c>
      <c r="S4" s="60" t="s">
        <v>116</v>
      </c>
      <c r="T4" s="162" t="s">
        <v>3383</v>
      </c>
      <c r="U4" s="162" t="s">
        <v>3384</v>
      </c>
    </row>
    <row r="5" spans="1:21" s="61" customFormat="1" ht="48" customHeight="1">
      <c r="A5" s="60" t="s">
        <v>2</v>
      </c>
      <c r="B5" s="60"/>
      <c r="C5" s="60"/>
      <c r="D5" s="60"/>
      <c r="E5" s="60"/>
      <c r="F5" s="60"/>
      <c r="G5" s="60"/>
      <c r="H5" s="60"/>
      <c r="I5" s="60"/>
      <c r="J5" s="60"/>
      <c r="K5" s="60"/>
      <c r="L5" s="60"/>
      <c r="M5" s="60"/>
      <c r="N5" s="60"/>
      <c r="O5" s="60"/>
      <c r="P5" s="60"/>
      <c r="Q5" s="63">
        <f>SUM(Q6:Q2577)</f>
        <v>97529.250000000262</v>
      </c>
      <c r="R5" s="63">
        <f t="shared" ref="R5:U5" si="0">SUM(R6:R2577)</f>
        <v>12713</v>
      </c>
      <c r="S5" s="63">
        <f t="shared" si="0"/>
        <v>110242.25000000022</v>
      </c>
      <c r="T5" s="146">
        <f t="shared" si="0"/>
        <v>109913.69000000021</v>
      </c>
      <c r="U5" s="146">
        <f t="shared" si="0"/>
        <v>328.56</v>
      </c>
    </row>
    <row r="6" spans="1:21">
      <c r="A6" t="s">
        <v>80</v>
      </c>
      <c r="B6" t="s">
        <v>2027</v>
      </c>
      <c r="C6" t="s">
        <v>2028</v>
      </c>
      <c r="D6" t="s">
        <v>2029</v>
      </c>
      <c r="E6" t="s">
        <v>2030</v>
      </c>
      <c r="F6" t="s">
        <v>2031</v>
      </c>
      <c r="G6" t="s">
        <v>2032</v>
      </c>
      <c r="H6" t="s">
        <v>2033</v>
      </c>
      <c r="I6" t="s">
        <v>2034</v>
      </c>
      <c r="J6" t="s">
        <v>119</v>
      </c>
      <c r="K6" s="62">
        <v>44742</v>
      </c>
      <c r="L6" t="s">
        <v>120</v>
      </c>
      <c r="M6" t="s">
        <v>121</v>
      </c>
      <c r="N6" t="s">
        <v>121</v>
      </c>
      <c r="O6">
        <v>0</v>
      </c>
      <c r="P6">
        <v>1</v>
      </c>
      <c r="Q6" s="27">
        <v>23.240000000000002</v>
      </c>
      <c r="R6" s="27">
        <v>4</v>
      </c>
      <c r="S6" s="27">
        <v>27.240000000000002</v>
      </c>
      <c r="T6" s="147">
        <f>S6</f>
        <v>27.240000000000002</v>
      </c>
    </row>
    <row r="7" spans="1:21">
      <c r="A7" t="s">
        <v>80</v>
      </c>
      <c r="B7" t="s">
        <v>455</v>
      </c>
      <c r="C7" t="s">
        <v>456</v>
      </c>
      <c r="D7" t="s">
        <v>2029</v>
      </c>
      <c r="E7" t="s">
        <v>2030</v>
      </c>
      <c r="F7" t="s">
        <v>2035</v>
      </c>
      <c r="G7" t="s">
        <v>2036</v>
      </c>
      <c r="H7" t="s">
        <v>2033</v>
      </c>
      <c r="I7" t="s">
        <v>2037</v>
      </c>
      <c r="J7" t="s">
        <v>119</v>
      </c>
      <c r="K7" s="62">
        <v>44742</v>
      </c>
      <c r="L7" t="s">
        <v>120</v>
      </c>
      <c r="M7" t="s">
        <v>121</v>
      </c>
      <c r="N7" t="s">
        <v>121</v>
      </c>
      <c r="O7">
        <v>0</v>
      </c>
      <c r="P7">
        <v>2</v>
      </c>
      <c r="Q7" s="27">
        <v>0</v>
      </c>
      <c r="R7" s="27">
        <v>8</v>
      </c>
      <c r="S7" s="27">
        <v>8</v>
      </c>
      <c r="T7" s="147">
        <f t="shared" ref="T7:T70" si="1">S7</f>
        <v>8</v>
      </c>
    </row>
    <row r="8" spans="1:21">
      <c r="A8" t="s">
        <v>80</v>
      </c>
      <c r="B8" t="s">
        <v>455</v>
      </c>
      <c r="C8" t="s">
        <v>456</v>
      </c>
      <c r="D8" t="s">
        <v>2029</v>
      </c>
      <c r="E8" t="s">
        <v>2030</v>
      </c>
      <c r="F8" t="s">
        <v>2038</v>
      </c>
      <c r="G8" t="s">
        <v>2039</v>
      </c>
      <c r="H8" t="s">
        <v>2033</v>
      </c>
      <c r="I8" t="s">
        <v>2037</v>
      </c>
      <c r="J8" t="s">
        <v>119</v>
      </c>
      <c r="K8" s="62">
        <v>44742</v>
      </c>
      <c r="L8" t="s">
        <v>120</v>
      </c>
      <c r="M8" t="s">
        <v>121</v>
      </c>
      <c r="N8" t="s">
        <v>121</v>
      </c>
      <c r="O8">
        <v>0</v>
      </c>
      <c r="P8">
        <v>3</v>
      </c>
      <c r="Q8" s="27">
        <v>0</v>
      </c>
      <c r="R8" s="27">
        <v>16</v>
      </c>
      <c r="S8" s="27">
        <v>16</v>
      </c>
      <c r="T8" s="147">
        <f t="shared" si="1"/>
        <v>16</v>
      </c>
    </row>
    <row r="9" spans="1:21">
      <c r="A9" t="s">
        <v>80</v>
      </c>
      <c r="B9" t="s">
        <v>455</v>
      </c>
      <c r="C9" t="s">
        <v>456</v>
      </c>
      <c r="D9" t="s">
        <v>2029</v>
      </c>
      <c r="E9" t="s">
        <v>2030</v>
      </c>
      <c r="F9" t="s">
        <v>2035</v>
      </c>
      <c r="G9" t="s">
        <v>2036</v>
      </c>
      <c r="H9" t="s">
        <v>2033</v>
      </c>
      <c r="I9" t="s">
        <v>2037</v>
      </c>
      <c r="J9" t="s">
        <v>119</v>
      </c>
      <c r="K9" s="62">
        <v>44742</v>
      </c>
      <c r="L9" t="s">
        <v>120</v>
      </c>
      <c r="M9" t="s">
        <v>121</v>
      </c>
      <c r="N9" t="s">
        <v>121</v>
      </c>
      <c r="O9">
        <v>0</v>
      </c>
      <c r="P9">
        <v>2</v>
      </c>
      <c r="Q9" s="27">
        <v>13.08</v>
      </c>
      <c r="R9" s="27">
        <v>12</v>
      </c>
      <c r="S9" s="27">
        <v>25.080000000000002</v>
      </c>
      <c r="T9" s="147">
        <f t="shared" si="1"/>
        <v>25.080000000000002</v>
      </c>
    </row>
    <row r="10" spans="1:21">
      <c r="A10" t="s">
        <v>80</v>
      </c>
      <c r="B10" t="s">
        <v>455</v>
      </c>
      <c r="C10" t="s">
        <v>456</v>
      </c>
      <c r="D10" t="s">
        <v>2029</v>
      </c>
      <c r="E10" t="s">
        <v>2030</v>
      </c>
      <c r="F10" t="s">
        <v>2035</v>
      </c>
      <c r="G10" t="s">
        <v>2036</v>
      </c>
      <c r="H10" t="s">
        <v>2033</v>
      </c>
      <c r="I10" t="s">
        <v>2037</v>
      </c>
      <c r="J10" t="s">
        <v>119</v>
      </c>
      <c r="K10" s="62">
        <v>44742</v>
      </c>
      <c r="L10" t="s">
        <v>122</v>
      </c>
      <c r="M10" t="s">
        <v>582</v>
      </c>
      <c r="N10" t="s">
        <v>583</v>
      </c>
      <c r="O10">
        <v>1</v>
      </c>
      <c r="P10">
        <v>1</v>
      </c>
      <c r="Q10" s="27">
        <v>0</v>
      </c>
      <c r="R10" s="27">
        <v>4</v>
      </c>
      <c r="S10" s="27">
        <v>4</v>
      </c>
      <c r="T10" s="147">
        <f t="shared" si="1"/>
        <v>4</v>
      </c>
    </row>
    <row r="11" spans="1:21">
      <c r="A11" t="s">
        <v>80</v>
      </c>
      <c r="B11" t="s">
        <v>455</v>
      </c>
      <c r="C11" t="s">
        <v>456</v>
      </c>
      <c r="D11" t="s">
        <v>2029</v>
      </c>
      <c r="E11" t="s">
        <v>2030</v>
      </c>
      <c r="F11" t="s">
        <v>2035</v>
      </c>
      <c r="G11" t="s">
        <v>2036</v>
      </c>
      <c r="H11" t="s">
        <v>2033</v>
      </c>
      <c r="I11" t="s">
        <v>2037</v>
      </c>
      <c r="J11" t="s">
        <v>119</v>
      </c>
      <c r="K11" s="62">
        <v>44742</v>
      </c>
      <c r="L11" t="s">
        <v>122</v>
      </c>
      <c r="M11" t="s">
        <v>179</v>
      </c>
      <c r="N11" t="s">
        <v>180</v>
      </c>
      <c r="O11">
        <v>1</v>
      </c>
      <c r="P11">
        <v>1</v>
      </c>
      <c r="Q11" s="27">
        <v>13.38</v>
      </c>
      <c r="R11" s="27">
        <v>0</v>
      </c>
      <c r="S11" s="27">
        <v>13.38</v>
      </c>
      <c r="T11" s="147">
        <f t="shared" si="1"/>
        <v>13.38</v>
      </c>
    </row>
    <row r="12" spans="1:21">
      <c r="A12" t="s">
        <v>80</v>
      </c>
      <c r="B12" t="s">
        <v>455</v>
      </c>
      <c r="C12" t="s">
        <v>456</v>
      </c>
      <c r="D12" t="s">
        <v>2029</v>
      </c>
      <c r="E12" t="s">
        <v>2030</v>
      </c>
      <c r="F12" t="s">
        <v>2040</v>
      </c>
      <c r="G12" t="s">
        <v>2041</v>
      </c>
      <c r="H12" t="s">
        <v>2033</v>
      </c>
      <c r="I12" t="s">
        <v>2037</v>
      </c>
      <c r="J12" t="s">
        <v>119</v>
      </c>
      <c r="K12" s="62">
        <v>44742</v>
      </c>
      <c r="L12" t="s">
        <v>122</v>
      </c>
      <c r="M12" t="s">
        <v>156</v>
      </c>
      <c r="N12" t="s">
        <v>157</v>
      </c>
      <c r="O12">
        <v>2</v>
      </c>
      <c r="P12">
        <v>1</v>
      </c>
      <c r="Q12" s="27">
        <v>31.6</v>
      </c>
      <c r="R12" s="27">
        <v>0</v>
      </c>
      <c r="S12" s="27">
        <v>31.6</v>
      </c>
      <c r="T12" s="147">
        <f t="shared" si="1"/>
        <v>31.6</v>
      </c>
    </row>
    <row r="13" spans="1:21">
      <c r="A13" t="s">
        <v>80</v>
      </c>
      <c r="B13" t="s">
        <v>455</v>
      </c>
      <c r="C13" t="s">
        <v>456</v>
      </c>
      <c r="D13" t="s">
        <v>2029</v>
      </c>
      <c r="E13" t="s">
        <v>2030</v>
      </c>
      <c r="F13" t="s">
        <v>2040</v>
      </c>
      <c r="G13" t="s">
        <v>2041</v>
      </c>
      <c r="H13" t="s">
        <v>2033</v>
      </c>
      <c r="I13" t="s">
        <v>2037</v>
      </c>
      <c r="J13" t="s">
        <v>119</v>
      </c>
      <c r="K13" s="62">
        <v>44742</v>
      </c>
      <c r="L13" t="s">
        <v>122</v>
      </c>
      <c r="M13" t="s">
        <v>158</v>
      </c>
      <c r="N13" t="s">
        <v>159</v>
      </c>
      <c r="O13">
        <v>3</v>
      </c>
      <c r="P13">
        <v>2</v>
      </c>
      <c r="Q13" s="27">
        <v>65.790000000000006</v>
      </c>
      <c r="R13" s="27">
        <v>21</v>
      </c>
      <c r="S13" s="27">
        <v>86.79</v>
      </c>
      <c r="T13" s="147">
        <f t="shared" si="1"/>
        <v>86.79</v>
      </c>
    </row>
    <row r="14" spans="1:21">
      <c r="A14" t="s">
        <v>80</v>
      </c>
      <c r="B14" t="s">
        <v>455</v>
      </c>
      <c r="C14" t="s">
        <v>456</v>
      </c>
      <c r="D14" t="s">
        <v>2029</v>
      </c>
      <c r="E14" t="s">
        <v>2030</v>
      </c>
      <c r="F14" t="s">
        <v>2040</v>
      </c>
      <c r="G14" t="s">
        <v>2041</v>
      </c>
      <c r="H14" t="s">
        <v>2033</v>
      </c>
      <c r="I14" t="s">
        <v>2037</v>
      </c>
      <c r="J14" t="s">
        <v>119</v>
      </c>
      <c r="K14" s="62">
        <v>44742</v>
      </c>
      <c r="L14" t="s">
        <v>122</v>
      </c>
      <c r="M14" t="s">
        <v>160</v>
      </c>
      <c r="N14" t="s">
        <v>161</v>
      </c>
      <c r="O14">
        <v>2</v>
      </c>
      <c r="P14">
        <v>1</v>
      </c>
      <c r="Q14" s="27">
        <v>17.28</v>
      </c>
      <c r="R14" s="27">
        <v>0</v>
      </c>
      <c r="S14" s="27">
        <v>17.28</v>
      </c>
      <c r="T14" s="147">
        <f t="shared" si="1"/>
        <v>17.28</v>
      </c>
    </row>
    <row r="15" spans="1:21">
      <c r="A15" t="s">
        <v>80</v>
      </c>
      <c r="B15" t="s">
        <v>455</v>
      </c>
      <c r="C15" t="s">
        <v>456</v>
      </c>
      <c r="D15" t="s">
        <v>2029</v>
      </c>
      <c r="E15" t="s">
        <v>2030</v>
      </c>
      <c r="F15" t="s">
        <v>2040</v>
      </c>
      <c r="G15" t="s">
        <v>2041</v>
      </c>
      <c r="H15" t="s">
        <v>2033</v>
      </c>
      <c r="I15" t="s">
        <v>2037</v>
      </c>
      <c r="J15" t="s">
        <v>119</v>
      </c>
      <c r="K15" s="62">
        <v>44742</v>
      </c>
      <c r="L15" t="s">
        <v>122</v>
      </c>
      <c r="M15" t="s">
        <v>2042</v>
      </c>
      <c r="N15" t="s">
        <v>2043</v>
      </c>
      <c r="O15">
        <v>1</v>
      </c>
      <c r="P15">
        <v>1</v>
      </c>
      <c r="Q15" s="27">
        <v>38.230000000000004</v>
      </c>
      <c r="R15" s="27">
        <v>0</v>
      </c>
      <c r="S15" s="27">
        <v>38.230000000000004</v>
      </c>
      <c r="T15" s="147">
        <f t="shared" si="1"/>
        <v>38.230000000000004</v>
      </c>
    </row>
    <row r="16" spans="1:21">
      <c r="A16" t="s">
        <v>80</v>
      </c>
      <c r="B16" t="s">
        <v>455</v>
      </c>
      <c r="C16" t="s">
        <v>456</v>
      </c>
      <c r="D16" t="s">
        <v>2029</v>
      </c>
      <c r="E16" t="s">
        <v>2030</v>
      </c>
      <c r="F16" t="s">
        <v>2044</v>
      </c>
      <c r="G16" t="s">
        <v>2045</v>
      </c>
      <c r="H16" t="s">
        <v>2033</v>
      </c>
      <c r="I16" t="s">
        <v>2037</v>
      </c>
      <c r="J16" t="s">
        <v>119</v>
      </c>
      <c r="K16" s="62">
        <v>44742</v>
      </c>
      <c r="L16" t="s">
        <v>122</v>
      </c>
      <c r="M16" t="s">
        <v>218</v>
      </c>
      <c r="N16" t="s">
        <v>219</v>
      </c>
      <c r="O16">
        <v>1</v>
      </c>
      <c r="P16">
        <v>1</v>
      </c>
      <c r="Q16" s="27">
        <v>12.58</v>
      </c>
      <c r="R16" s="27">
        <v>3</v>
      </c>
      <c r="S16" s="27">
        <v>15.58</v>
      </c>
      <c r="T16" s="147">
        <f t="shared" si="1"/>
        <v>15.58</v>
      </c>
    </row>
    <row r="17" spans="1:20">
      <c r="A17" t="s">
        <v>80</v>
      </c>
      <c r="B17" t="s">
        <v>455</v>
      </c>
      <c r="C17" t="s">
        <v>456</v>
      </c>
      <c r="D17" t="s">
        <v>2029</v>
      </c>
      <c r="E17" t="s">
        <v>2030</v>
      </c>
      <c r="F17" t="s">
        <v>2044</v>
      </c>
      <c r="G17" t="s">
        <v>2045</v>
      </c>
      <c r="H17" t="s">
        <v>2033</v>
      </c>
      <c r="I17" t="s">
        <v>2037</v>
      </c>
      <c r="J17" t="s">
        <v>119</v>
      </c>
      <c r="K17" s="62">
        <v>44742</v>
      </c>
      <c r="L17" t="s">
        <v>122</v>
      </c>
      <c r="M17" t="s">
        <v>220</v>
      </c>
      <c r="N17" t="s">
        <v>221</v>
      </c>
      <c r="O17">
        <v>1</v>
      </c>
      <c r="P17">
        <v>1</v>
      </c>
      <c r="Q17" s="27">
        <v>20.8</v>
      </c>
      <c r="R17" s="27">
        <v>3</v>
      </c>
      <c r="S17" s="27">
        <v>23.8</v>
      </c>
      <c r="T17" s="147">
        <f t="shared" si="1"/>
        <v>23.8</v>
      </c>
    </row>
    <row r="18" spans="1:20">
      <c r="A18" t="s">
        <v>80</v>
      </c>
      <c r="B18" t="s">
        <v>455</v>
      </c>
      <c r="C18" t="s">
        <v>456</v>
      </c>
      <c r="D18" t="s">
        <v>2029</v>
      </c>
      <c r="E18" t="s">
        <v>2030</v>
      </c>
      <c r="F18" t="s">
        <v>2044</v>
      </c>
      <c r="G18" t="s">
        <v>2045</v>
      </c>
      <c r="H18" t="s">
        <v>2033</v>
      </c>
      <c r="I18" t="s">
        <v>2037</v>
      </c>
      <c r="J18" t="s">
        <v>119</v>
      </c>
      <c r="K18" s="62">
        <v>44742</v>
      </c>
      <c r="L18" t="s">
        <v>122</v>
      </c>
      <c r="M18" t="s">
        <v>138</v>
      </c>
      <c r="N18" t="s">
        <v>139</v>
      </c>
      <c r="O18">
        <v>2</v>
      </c>
      <c r="P18">
        <v>2</v>
      </c>
      <c r="Q18" s="27">
        <v>2.2000000000000002</v>
      </c>
      <c r="R18" s="27">
        <v>0</v>
      </c>
      <c r="S18" s="27">
        <v>2.2000000000000002</v>
      </c>
      <c r="T18" s="147">
        <f t="shared" si="1"/>
        <v>2.2000000000000002</v>
      </c>
    </row>
    <row r="19" spans="1:20">
      <c r="A19" t="s">
        <v>80</v>
      </c>
      <c r="B19" t="s">
        <v>455</v>
      </c>
      <c r="C19" t="s">
        <v>456</v>
      </c>
      <c r="D19" t="s">
        <v>2029</v>
      </c>
      <c r="E19" t="s">
        <v>2030</v>
      </c>
      <c r="F19" t="s">
        <v>2046</v>
      </c>
      <c r="G19" t="s">
        <v>2047</v>
      </c>
      <c r="H19" t="s">
        <v>2033</v>
      </c>
      <c r="I19" t="s">
        <v>2037</v>
      </c>
      <c r="J19" t="s">
        <v>119</v>
      </c>
      <c r="K19" s="62">
        <v>44742</v>
      </c>
      <c r="L19" t="s">
        <v>122</v>
      </c>
      <c r="M19" t="s">
        <v>396</v>
      </c>
      <c r="N19" t="s">
        <v>397</v>
      </c>
      <c r="O19">
        <v>4</v>
      </c>
      <c r="P19">
        <v>4</v>
      </c>
      <c r="Q19" s="27">
        <v>256</v>
      </c>
      <c r="R19" s="27">
        <v>16</v>
      </c>
      <c r="S19" s="27">
        <v>272</v>
      </c>
      <c r="T19" s="147">
        <f t="shared" si="1"/>
        <v>272</v>
      </c>
    </row>
    <row r="20" spans="1:20">
      <c r="A20" t="s">
        <v>80</v>
      </c>
      <c r="B20" t="s">
        <v>455</v>
      </c>
      <c r="C20" t="s">
        <v>456</v>
      </c>
      <c r="D20" t="s">
        <v>2029</v>
      </c>
      <c r="E20" t="s">
        <v>2030</v>
      </c>
      <c r="F20" t="s">
        <v>2048</v>
      </c>
      <c r="G20" t="s">
        <v>2049</v>
      </c>
      <c r="H20" t="s">
        <v>2033</v>
      </c>
      <c r="I20" t="s">
        <v>2037</v>
      </c>
      <c r="J20" t="s">
        <v>119</v>
      </c>
      <c r="K20" s="62">
        <v>44742</v>
      </c>
      <c r="L20" t="s">
        <v>122</v>
      </c>
      <c r="M20" t="s">
        <v>308</v>
      </c>
      <c r="N20" t="s">
        <v>309</v>
      </c>
      <c r="O20">
        <v>1</v>
      </c>
      <c r="P20">
        <v>1</v>
      </c>
      <c r="Q20" s="27">
        <v>25.82</v>
      </c>
      <c r="R20" s="27">
        <v>4</v>
      </c>
      <c r="S20" s="27">
        <v>29.82</v>
      </c>
      <c r="T20" s="147">
        <f t="shared" si="1"/>
        <v>29.82</v>
      </c>
    </row>
    <row r="21" spans="1:20">
      <c r="A21" t="s">
        <v>80</v>
      </c>
      <c r="B21" t="s">
        <v>455</v>
      </c>
      <c r="C21" t="s">
        <v>456</v>
      </c>
      <c r="D21" t="s">
        <v>2029</v>
      </c>
      <c r="E21" t="s">
        <v>2030</v>
      </c>
      <c r="F21" t="s">
        <v>2048</v>
      </c>
      <c r="G21" t="s">
        <v>2049</v>
      </c>
      <c r="H21" t="s">
        <v>2033</v>
      </c>
      <c r="I21" t="s">
        <v>2037</v>
      </c>
      <c r="J21" t="s">
        <v>119</v>
      </c>
      <c r="K21" s="62">
        <v>44742</v>
      </c>
      <c r="L21" t="s">
        <v>122</v>
      </c>
      <c r="M21" t="s">
        <v>669</v>
      </c>
      <c r="N21" t="s">
        <v>670</v>
      </c>
      <c r="O21">
        <v>1</v>
      </c>
      <c r="P21">
        <v>1</v>
      </c>
      <c r="Q21" s="27">
        <v>24.8</v>
      </c>
      <c r="R21" s="27">
        <v>4</v>
      </c>
      <c r="S21" s="27">
        <v>28.8</v>
      </c>
      <c r="T21" s="147">
        <f t="shared" si="1"/>
        <v>28.8</v>
      </c>
    </row>
    <row r="22" spans="1:20">
      <c r="A22" t="s">
        <v>80</v>
      </c>
      <c r="B22" t="s">
        <v>455</v>
      </c>
      <c r="C22" t="s">
        <v>456</v>
      </c>
      <c r="D22" t="s">
        <v>2029</v>
      </c>
      <c r="E22" t="s">
        <v>2030</v>
      </c>
      <c r="F22" t="s">
        <v>2048</v>
      </c>
      <c r="G22" t="s">
        <v>2049</v>
      </c>
      <c r="H22" t="s">
        <v>2033</v>
      </c>
      <c r="I22" t="s">
        <v>2037</v>
      </c>
      <c r="J22" t="s">
        <v>119</v>
      </c>
      <c r="K22" s="62">
        <v>44742</v>
      </c>
      <c r="L22" t="s">
        <v>122</v>
      </c>
      <c r="M22" t="s">
        <v>310</v>
      </c>
      <c r="N22" t="s">
        <v>311</v>
      </c>
      <c r="O22">
        <v>1</v>
      </c>
      <c r="P22">
        <v>1</v>
      </c>
      <c r="Q22" s="27">
        <v>35.51</v>
      </c>
      <c r="R22" s="27">
        <v>4</v>
      </c>
      <c r="S22" s="27">
        <v>39.51</v>
      </c>
      <c r="T22" s="147">
        <f t="shared" si="1"/>
        <v>39.51</v>
      </c>
    </row>
    <row r="23" spans="1:20">
      <c r="A23" t="s">
        <v>80</v>
      </c>
      <c r="B23" t="s">
        <v>455</v>
      </c>
      <c r="C23" t="s">
        <v>456</v>
      </c>
      <c r="D23" t="s">
        <v>2029</v>
      </c>
      <c r="E23" t="s">
        <v>2030</v>
      </c>
      <c r="F23" t="s">
        <v>2048</v>
      </c>
      <c r="G23" t="s">
        <v>2049</v>
      </c>
      <c r="H23" t="s">
        <v>2033</v>
      </c>
      <c r="I23" t="s">
        <v>2037</v>
      </c>
      <c r="J23" t="s">
        <v>119</v>
      </c>
      <c r="K23" s="62">
        <v>44742</v>
      </c>
      <c r="L23" t="s">
        <v>122</v>
      </c>
      <c r="M23" t="s">
        <v>671</v>
      </c>
      <c r="N23" t="s">
        <v>672</v>
      </c>
      <c r="O23">
        <v>1</v>
      </c>
      <c r="P23">
        <v>1</v>
      </c>
      <c r="Q23" s="27">
        <v>28.13</v>
      </c>
      <c r="R23" s="27">
        <v>4</v>
      </c>
      <c r="S23" s="27">
        <v>32.130000000000003</v>
      </c>
      <c r="T23" s="147">
        <f t="shared" si="1"/>
        <v>32.130000000000003</v>
      </c>
    </row>
    <row r="24" spans="1:20">
      <c r="A24" t="s">
        <v>80</v>
      </c>
      <c r="B24" t="s">
        <v>455</v>
      </c>
      <c r="C24" t="s">
        <v>456</v>
      </c>
      <c r="D24" t="s">
        <v>2029</v>
      </c>
      <c r="E24" t="s">
        <v>2030</v>
      </c>
      <c r="F24" t="s">
        <v>2050</v>
      </c>
      <c r="G24" t="s">
        <v>2051</v>
      </c>
      <c r="H24" t="s">
        <v>2033</v>
      </c>
      <c r="I24" t="s">
        <v>2037</v>
      </c>
      <c r="J24" t="s">
        <v>119</v>
      </c>
      <c r="K24" s="62">
        <v>44742</v>
      </c>
      <c r="L24" t="s">
        <v>120</v>
      </c>
      <c r="M24" t="s">
        <v>121</v>
      </c>
      <c r="N24" t="s">
        <v>121</v>
      </c>
      <c r="O24">
        <v>0</v>
      </c>
      <c r="P24">
        <v>3</v>
      </c>
      <c r="Q24" s="27">
        <v>45.99</v>
      </c>
      <c r="R24" s="27">
        <v>12</v>
      </c>
      <c r="S24" s="27">
        <v>57.99</v>
      </c>
      <c r="T24" s="147">
        <f t="shared" si="1"/>
        <v>57.99</v>
      </c>
    </row>
    <row r="25" spans="1:20">
      <c r="A25" t="s">
        <v>80</v>
      </c>
      <c r="B25" t="s">
        <v>455</v>
      </c>
      <c r="C25" t="s">
        <v>456</v>
      </c>
      <c r="D25" t="s">
        <v>2029</v>
      </c>
      <c r="E25" t="s">
        <v>2030</v>
      </c>
      <c r="F25" t="s">
        <v>2050</v>
      </c>
      <c r="G25" t="s">
        <v>2051</v>
      </c>
      <c r="H25" t="s">
        <v>2033</v>
      </c>
      <c r="I25" t="s">
        <v>2037</v>
      </c>
      <c r="J25" t="s">
        <v>119</v>
      </c>
      <c r="K25" s="62">
        <v>44742</v>
      </c>
      <c r="L25" t="s">
        <v>122</v>
      </c>
      <c r="M25" t="s">
        <v>507</v>
      </c>
      <c r="N25" t="s">
        <v>508</v>
      </c>
      <c r="O25">
        <v>2</v>
      </c>
      <c r="P25">
        <v>2</v>
      </c>
      <c r="Q25" s="27">
        <v>26.76</v>
      </c>
      <c r="R25" s="27">
        <v>0</v>
      </c>
      <c r="S25" s="27">
        <v>26.76</v>
      </c>
      <c r="T25" s="147">
        <f t="shared" si="1"/>
        <v>26.76</v>
      </c>
    </row>
    <row r="26" spans="1:20">
      <c r="A26" t="s">
        <v>80</v>
      </c>
      <c r="B26" t="s">
        <v>455</v>
      </c>
      <c r="C26" t="s">
        <v>456</v>
      </c>
      <c r="D26" t="s">
        <v>2029</v>
      </c>
      <c r="E26" t="s">
        <v>2030</v>
      </c>
      <c r="F26" t="s">
        <v>2038</v>
      </c>
      <c r="G26" t="s">
        <v>2039</v>
      </c>
      <c r="H26" t="s">
        <v>2033</v>
      </c>
      <c r="I26" t="s">
        <v>2037</v>
      </c>
      <c r="J26" t="s">
        <v>119</v>
      </c>
      <c r="K26" s="62">
        <v>44742</v>
      </c>
      <c r="L26" t="s">
        <v>120</v>
      </c>
      <c r="M26" t="s">
        <v>121</v>
      </c>
      <c r="N26" t="s">
        <v>121</v>
      </c>
      <c r="O26">
        <v>0</v>
      </c>
      <c r="P26">
        <v>1</v>
      </c>
      <c r="Q26" s="27">
        <v>0</v>
      </c>
      <c r="R26" s="27">
        <v>4</v>
      </c>
      <c r="S26" s="27">
        <v>4</v>
      </c>
      <c r="T26" s="147">
        <f t="shared" si="1"/>
        <v>4</v>
      </c>
    </row>
    <row r="27" spans="1:20">
      <c r="A27" t="s">
        <v>80</v>
      </c>
      <c r="B27" t="s">
        <v>455</v>
      </c>
      <c r="C27" t="s">
        <v>456</v>
      </c>
      <c r="D27" t="s">
        <v>2029</v>
      </c>
      <c r="E27" t="s">
        <v>2030</v>
      </c>
      <c r="F27" t="s">
        <v>2031</v>
      </c>
      <c r="G27" t="s">
        <v>2032</v>
      </c>
      <c r="H27" t="s">
        <v>2033</v>
      </c>
      <c r="I27" t="s">
        <v>2037</v>
      </c>
      <c r="J27" t="s">
        <v>119</v>
      </c>
      <c r="K27" s="62">
        <v>44742</v>
      </c>
      <c r="L27" t="s">
        <v>120</v>
      </c>
      <c r="M27" t="s">
        <v>121</v>
      </c>
      <c r="N27" t="s">
        <v>121</v>
      </c>
      <c r="O27">
        <v>0</v>
      </c>
      <c r="P27">
        <v>1</v>
      </c>
      <c r="Q27" s="27">
        <v>23.240000000000002</v>
      </c>
      <c r="R27" s="27">
        <v>4</v>
      </c>
      <c r="S27" s="27">
        <v>27.240000000000002</v>
      </c>
      <c r="T27" s="147">
        <f t="shared" si="1"/>
        <v>27.240000000000002</v>
      </c>
    </row>
    <row r="28" spans="1:20">
      <c r="A28" t="s">
        <v>80</v>
      </c>
      <c r="B28" t="s">
        <v>455</v>
      </c>
      <c r="C28" t="s">
        <v>456</v>
      </c>
      <c r="D28" t="s">
        <v>2029</v>
      </c>
      <c r="E28" t="s">
        <v>2030</v>
      </c>
      <c r="F28" t="s">
        <v>2035</v>
      </c>
      <c r="G28" t="s">
        <v>2036</v>
      </c>
      <c r="H28" t="s">
        <v>2033</v>
      </c>
      <c r="I28" t="s">
        <v>2037</v>
      </c>
      <c r="J28" t="s">
        <v>119</v>
      </c>
      <c r="K28" s="62">
        <v>44742</v>
      </c>
      <c r="L28" t="s">
        <v>120</v>
      </c>
      <c r="M28" t="s">
        <v>121</v>
      </c>
      <c r="N28" t="s">
        <v>121</v>
      </c>
      <c r="O28">
        <v>0</v>
      </c>
      <c r="P28">
        <v>10</v>
      </c>
      <c r="Q28" s="27">
        <v>76.960000000000008</v>
      </c>
      <c r="R28" s="27">
        <v>40</v>
      </c>
      <c r="S28" s="27">
        <v>116.96000000000001</v>
      </c>
      <c r="T28" s="147">
        <f t="shared" si="1"/>
        <v>116.96000000000001</v>
      </c>
    </row>
    <row r="29" spans="1:20">
      <c r="A29" t="s">
        <v>80</v>
      </c>
      <c r="B29" t="s">
        <v>455</v>
      </c>
      <c r="C29" t="s">
        <v>456</v>
      </c>
      <c r="D29" t="s">
        <v>2029</v>
      </c>
      <c r="E29" t="s">
        <v>2030</v>
      </c>
      <c r="F29" t="s">
        <v>2035</v>
      </c>
      <c r="G29" t="s">
        <v>2036</v>
      </c>
      <c r="H29" t="s">
        <v>2033</v>
      </c>
      <c r="I29" t="s">
        <v>2037</v>
      </c>
      <c r="J29" t="s">
        <v>119</v>
      </c>
      <c r="K29" s="62">
        <v>44742</v>
      </c>
      <c r="L29" t="s">
        <v>122</v>
      </c>
      <c r="M29" t="s">
        <v>666</v>
      </c>
      <c r="N29" t="s">
        <v>667</v>
      </c>
      <c r="O29">
        <v>1</v>
      </c>
      <c r="P29">
        <v>1</v>
      </c>
      <c r="Q29" s="27">
        <v>0</v>
      </c>
      <c r="R29" s="27">
        <v>4</v>
      </c>
      <c r="S29" s="27">
        <v>4</v>
      </c>
      <c r="T29" s="147">
        <f t="shared" si="1"/>
        <v>4</v>
      </c>
    </row>
    <row r="30" spans="1:20">
      <c r="A30" t="s">
        <v>80</v>
      </c>
      <c r="B30" t="s">
        <v>455</v>
      </c>
      <c r="C30" t="s">
        <v>456</v>
      </c>
      <c r="D30" t="s">
        <v>2029</v>
      </c>
      <c r="E30" t="s">
        <v>2030</v>
      </c>
      <c r="F30" t="s">
        <v>2035</v>
      </c>
      <c r="G30" t="s">
        <v>2036</v>
      </c>
      <c r="H30" t="s">
        <v>2033</v>
      </c>
      <c r="I30" t="s">
        <v>2037</v>
      </c>
      <c r="J30" t="s">
        <v>119</v>
      </c>
      <c r="K30" s="62">
        <v>44742</v>
      </c>
      <c r="L30" t="s">
        <v>122</v>
      </c>
      <c r="M30" t="s">
        <v>507</v>
      </c>
      <c r="N30" t="s">
        <v>508</v>
      </c>
      <c r="O30">
        <v>3</v>
      </c>
      <c r="P30">
        <v>3</v>
      </c>
      <c r="Q30" s="27">
        <v>40.14</v>
      </c>
      <c r="R30" s="27">
        <v>0</v>
      </c>
      <c r="S30" s="27">
        <v>40.14</v>
      </c>
      <c r="T30" s="147">
        <f t="shared" si="1"/>
        <v>40.14</v>
      </c>
    </row>
    <row r="31" spans="1:20">
      <c r="A31" t="s">
        <v>80</v>
      </c>
      <c r="B31" t="s">
        <v>455</v>
      </c>
      <c r="C31" t="s">
        <v>456</v>
      </c>
      <c r="D31" t="s">
        <v>2029</v>
      </c>
      <c r="E31" t="s">
        <v>2030</v>
      </c>
      <c r="F31" t="s">
        <v>2052</v>
      </c>
      <c r="G31" t="s">
        <v>2053</v>
      </c>
      <c r="H31" t="s">
        <v>2033</v>
      </c>
      <c r="I31" t="s">
        <v>2037</v>
      </c>
      <c r="J31" t="s">
        <v>119</v>
      </c>
      <c r="K31" s="62">
        <v>44742</v>
      </c>
      <c r="L31" t="s">
        <v>120</v>
      </c>
      <c r="M31" t="s">
        <v>121</v>
      </c>
      <c r="N31" t="s">
        <v>121</v>
      </c>
      <c r="O31">
        <v>0</v>
      </c>
      <c r="P31">
        <v>7</v>
      </c>
      <c r="Q31" s="27">
        <v>78.48</v>
      </c>
      <c r="R31" s="27">
        <v>32</v>
      </c>
      <c r="S31" s="27">
        <v>110.48</v>
      </c>
      <c r="T31" s="147">
        <f t="shared" si="1"/>
        <v>110.48</v>
      </c>
    </row>
    <row r="32" spans="1:20">
      <c r="A32" t="s">
        <v>80</v>
      </c>
      <c r="B32" t="s">
        <v>455</v>
      </c>
      <c r="C32" t="s">
        <v>456</v>
      </c>
      <c r="D32" t="s">
        <v>2029</v>
      </c>
      <c r="E32" t="s">
        <v>2030</v>
      </c>
      <c r="F32" t="s">
        <v>2052</v>
      </c>
      <c r="G32" t="s">
        <v>2053</v>
      </c>
      <c r="H32" t="s">
        <v>2033</v>
      </c>
      <c r="I32" t="s">
        <v>2037</v>
      </c>
      <c r="J32" t="s">
        <v>119</v>
      </c>
      <c r="K32" s="62">
        <v>44742</v>
      </c>
      <c r="L32" t="s">
        <v>122</v>
      </c>
      <c r="M32" t="s">
        <v>165</v>
      </c>
      <c r="N32" t="s">
        <v>166</v>
      </c>
      <c r="O32">
        <v>1</v>
      </c>
      <c r="P32">
        <v>1</v>
      </c>
      <c r="Q32" s="27">
        <v>8.4</v>
      </c>
      <c r="R32" s="27">
        <v>0</v>
      </c>
      <c r="S32" s="27">
        <v>8.4</v>
      </c>
      <c r="T32" s="147">
        <f t="shared" si="1"/>
        <v>8.4</v>
      </c>
    </row>
    <row r="33" spans="1:20">
      <c r="A33" t="s">
        <v>80</v>
      </c>
      <c r="B33" t="s">
        <v>455</v>
      </c>
      <c r="C33" t="s">
        <v>456</v>
      </c>
      <c r="D33" t="s">
        <v>2029</v>
      </c>
      <c r="E33" t="s">
        <v>2030</v>
      </c>
      <c r="F33" t="s">
        <v>2052</v>
      </c>
      <c r="G33" t="s">
        <v>2053</v>
      </c>
      <c r="H33" t="s">
        <v>2033</v>
      </c>
      <c r="I33" t="s">
        <v>2037</v>
      </c>
      <c r="J33" t="s">
        <v>119</v>
      </c>
      <c r="K33" s="62">
        <v>44742</v>
      </c>
      <c r="L33" t="s">
        <v>122</v>
      </c>
      <c r="M33" t="s">
        <v>2054</v>
      </c>
      <c r="N33" t="s">
        <v>2055</v>
      </c>
      <c r="O33">
        <v>1</v>
      </c>
      <c r="P33">
        <v>1</v>
      </c>
      <c r="Q33" s="27">
        <v>152.20000000000002</v>
      </c>
      <c r="R33" s="27">
        <v>0</v>
      </c>
      <c r="S33" s="27">
        <v>152.20000000000002</v>
      </c>
      <c r="T33" s="147">
        <f t="shared" si="1"/>
        <v>152.20000000000002</v>
      </c>
    </row>
    <row r="34" spans="1:20">
      <c r="A34" t="s">
        <v>80</v>
      </c>
      <c r="B34" t="s">
        <v>455</v>
      </c>
      <c r="C34" t="s">
        <v>456</v>
      </c>
      <c r="D34" t="s">
        <v>2029</v>
      </c>
      <c r="E34" t="s">
        <v>2030</v>
      </c>
      <c r="F34" t="s">
        <v>2052</v>
      </c>
      <c r="G34" t="s">
        <v>2053</v>
      </c>
      <c r="H34" t="s">
        <v>2033</v>
      </c>
      <c r="I34" t="s">
        <v>2037</v>
      </c>
      <c r="J34" t="s">
        <v>119</v>
      </c>
      <c r="K34" s="62">
        <v>44742</v>
      </c>
      <c r="L34" t="s">
        <v>122</v>
      </c>
      <c r="M34" t="s">
        <v>2056</v>
      </c>
      <c r="N34" t="s">
        <v>2057</v>
      </c>
      <c r="O34">
        <v>1</v>
      </c>
      <c r="P34">
        <v>1</v>
      </c>
      <c r="Q34" s="27">
        <v>71.87</v>
      </c>
      <c r="R34" s="27">
        <v>0</v>
      </c>
      <c r="S34" s="27">
        <v>71.87</v>
      </c>
      <c r="T34" s="147">
        <f t="shared" si="1"/>
        <v>71.87</v>
      </c>
    </row>
    <row r="35" spans="1:20">
      <c r="A35" t="s">
        <v>80</v>
      </c>
      <c r="B35" t="s">
        <v>455</v>
      </c>
      <c r="C35" t="s">
        <v>456</v>
      </c>
      <c r="D35" t="s">
        <v>2029</v>
      </c>
      <c r="E35" t="s">
        <v>2030</v>
      </c>
      <c r="F35" t="s">
        <v>2052</v>
      </c>
      <c r="G35" t="s">
        <v>2053</v>
      </c>
      <c r="H35" t="s">
        <v>2033</v>
      </c>
      <c r="I35" t="s">
        <v>2037</v>
      </c>
      <c r="J35" t="s">
        <v>119</v>
      </c>
      <c r="K35" s="62">
        <v>44742</v>
      </c>
      <c r="L35" t="s">
        <v>122</v>
      </c>
      <c r="M35" t="s">
        <v>523</v>
      </c>
      <c r="N35" t="s">
        <v>524</v>
      </c>
      <c r="O35">
        <v>4</v>
      </c>
      <c r="P35">
        <v>2</v>
      </c>
      <c r="Q35" s="27">
        <v>370.64</v>
      </c>
      <c r="R35" s="27">
        <v>16</v>
      </c>
      <c r="S35" s="27">
        <v>386.64</v>
      </c>
      <c r="T35" s="147">
        <f t="shared" si="1"/>
        <v>386.64</v>
      </c>
    </row>
    <row r="36" spans="1:20">
      <c r="A36" t="s">
        <v>80</v>
      </c>
      <c r="B36" t="s">
        <v>455</v>
      </c>
      <c r="C36" t="s">
        <v>456</v>
      </c>
      <c r="D36" t="s">
        <v>2029</v>
      </c>
      <c r="E36" t="s">
        <v>2030</v>
      </c>
      <c r="F36" t="s">
        <v>2052</v>
      </c>
      <c r="G36" t="s">
        <v>2053</v>
      </c>
      <c r="H36" t="s">
        <v>2033</v>
      </c>
      <c r="I36" t="s">
        <v>2037</v>
      </c>
      <c r="J36" t="s">
        <v>119</v>
      </c>
      <c r="K36" s="62">
        <v>44742</v>
      </c>
      <c r="L36" t="s">
        <v>122</v>
      </c>
      <c r="M36" t="s">
        <v>525</v>
      </c>
      <c r="N36" t="s">
        <v>526</v>
      </c>
      <c r="O36">
        <v>1</v>
      </c>
      <c r="P36">
        <v>1</v>
      </c>
      <c r="Q36" s="27">
        <v>235.68</v>
      </c>
      <c r="R36" s="27">
        <v>4</v>
      </c>
      <c r="S36" s="27">
        <v>239.68</v>
      </c>
      <c r="T36" s="147">
        <f t="shared" si="1"/>
        <v>239.68</v>
      </c>
    </row>
    <row r="37" spans="1:20">
      <c r="A37" t="s">
        <v>80</v>
      </c>
      <c r="B37" t="s">
        <v>455</v>
      </c>
      <c r="C37" t="s">
        <v>456</v>
      </c>
      <c r="D37" t="s">
        <v>2029</v>
      </c>
      <c r="E37" t="s">
        <v>2030</v>
      </c>
      <c r="F37" t="s">
        <v>2052</v>
      </c>
      <c r="G37" t="s">
        <v>2053</v>
      </c>
      <c r="H37" t="s">
        <v>2033</v>
      </c>
      <c r="I37" t="s">
        <v>2037</v>
      </c>
      <c r="J37" t="s">
        <v>119</v>
      </c>
      <c r="K37" s="62">
        <v>44742</v>
      </c>
      <c r="L37" t="s">
        <v>122</v>
      </c>
      <c r="M37" t="s">
        <v>179</v>
      </c>
      <c r="N37" t="s">
        <v>180</v>
      </c>
      <c r="O37">
        <v>1</v>
      </c>
      <c r="P37">
        <v>1</v>
      </c>
      <c r="Q37" s="27">
        <v>13.38</v>
      </c>
      <c r="R37" s="27">
        <v>0</v>
      </c>
      <c r="S37" s="27">
        <v>13.38</v>
      </c>
      <c r="T37" s="147">
        <f t="shared" si="1"/>
        <v>13.38</v>
      </c>
    </row>
    <row r="38" spans="1:20">
      <c r="A38" t="s">
        <v>80</v>
      </c>
      <c r="B38" t="s">
        <v>455</v>
      </c>
      <c r="C38" t="s">
        <v>456</v>
      </c>
      <c r="D38" t="s">
        <v>2029</v>
      </c>
      <c r="E38" t="s">
        <v>2030</v>
      </c>
      <c r="F38" t="s">
        <v>2058</v>
      </c>
      <c r="G38" t="s">
        <v>2059</v>
      </c>
      <c r="H38" t="s">
        <v>2033</v>
      </c>
      <c r="I38" t="s">
        <v>2037</v>
      </c>
      <c r="J38" t="s">
        <v>119</v>
      </c>
      <c r="K38" s="62">
        <v>44742</v>
      </c>
      <c r="L38" t="s">
        <v>120</v>
      </c>
      <c r="M38" t="s">
        <v>121</v>
      </c>
      <c r="N38" t="s">
        <v>121</v>
      </c>
      <c r="O38">
        <v>0</v>
      </c>
      <c r="P38">
        <v>1</v>
      </c>
      <c r="Q38" s="27">
        <v>0</v>
      </c>
      <c r="R38" s="27">
        <v>4</v>
      </c>
      <c r="S38" s="27">
        <v>4</v>
      </c>
      <c r="T38" s="147">
        <f t="shared" si="1"/>
        <v>4</v>
      </c>
    </row>
    <row r="39" spans="1:20">
      <c r="A39" t="s">
        <v>80</v>
      </c>
      <c r="B39" t="s">
        <v>455</v>
      </c>
      <c r="C39" t="s">
        <v>456</v>
      </c>
      <c r="D39" t="s">
        <v>2029</v>
      </c>
      <c r="E39" t="s">
        <v>2030</v>
      </c>
      <c r="F39" t="s">
        <v>2060</v>
      </c>
      <c r="G39" t="s">
        <v>2061</v>
      </c>
      <c r="H39" t="s">
        <v>2033</v>
      </c>
      <c r="I39" t="s">
        <v>2037</v>
      </c>
      <c r="J39" t="s">
        <v>119</v>
      </c>
      <c r="K39" s="62">
        <v>44742</v>
      </c>
      <c r="L39" t="s">
        <v>120</v>
      </c>
      <c r="M39" t="s">
        <v>121</v>
      </c>
      <c r="N39" t="s">
        <v>121</v>
      </c>
      <c r="O39">
        <v>0</v>
      </c>
      <c r="P39">
        <v>4</v>
      </c>
      <c r="Q39" s="27">
        <v>39.24</v>
      </c>
      <c r="R39" s="27">
        <v>16</v>
      </c>
      <c r="S39" s="27">
        <v>55.24</v>
      </c>
      <c r="T39" s="147">
        <f t="shared" si="1"/>
        <v>55.24</v>
      </c>
    </row>
    <row r="40" spans="1:20">
      <c r="A40" t="s">
        <v>80</v>
      </c>
      <c r="B40" t="s">
        <v>455</v>
      </c>
      <c r="C40" t="s">
        <v>456</v>
      </c>
      <c r="D40" t="s">
        <v>2029</v>
      </c>
      <c r="E40" t="s">
        <v>2030</v>
      </c>
      <c r="F40" t="s">
        <v>2060</v>
      </c>
      <c r="G40" t="s">
        <v>2061</v>
      </c>
      <c r="H40" t="s">
        <v>2033</v>
      </c>
      <c r="I40" t="s">
        <v>2037</v>
      </c>
      <c r="J40" t="s">
        <v>119</v>
      </c>
      <c r="K40" s="62">
        <v>44742</v>
      </c>
      <c r="L40" t="s">
        <v>122</v>
      </c>
      <c r="M40" t="s">
        <v>203</v>
      </c>
      <c r="N40" t="s">
        <v>204</v>
      </c>
      <c r="O40">
        <v>1</v>
      </c>
      <c r="P40">
        <v>1</v>
      </c>
      <c r="Q40" s="27">
        <v>25.67</v>
      </c>
      <c r="R40" s="27">
        <v>4</v>
      </c>
      <c r="S40" s="27">
        <v>29.67</v>
      </c>
      <c r="T40" s="147">
        <f t="shared" si="1"/>
        <v>29.67</v>
      </c>
    </row>
    <row r="41" spans="1:20">
      <c r="A41" t="s">
        <v>80</v>
      </c>
      <c r="B41" t="s">
        <v>455</v>
      </c>
      <c r="C41" t="s">
        <v>456</v>
      </c>
      <c r="D41" t="s">
        <v>2029</v>
      </c>
      <c r="E41" t="s">
        <v>2030</v>
      </c>
      <c r="F41" t="s">
        <v>2062</v>
      </c>
      <c r="G41" t="s">
        <v>2063</v>
      </c>
      <c r="H41" t="s">
        <v>2033</v>
      </c>
      <c r="I41" t="s">
        <v>2037</v>
      </c>
      <c r="J41" t="s">
        <v>119</v>
      </c>
      <c r="K41" s="62">
        <v>44742</v>
      </c>
      <c r="L41" t="s">
        <v>120</v>
      </c>
      <c r="M41" t="s">
        <v>121</v>
      </c>
      <c r="N41" t="s">
        <v>121</v>
      </c>
      <c r="O41">
        <v>0</v>
      </c>
      <c r="P41">
        <v>4</v>
      </c>
      <c r="Q41" s="27">
        <v>79.460000000000008</v>
      </c>
      <c r="R41" s="27">
        <v>16</v>
      </c>
      <c r="S41" s="27">
        <v>95.460000000000008</v>
      </c>
      <c r="T41" s="147">
        <f t="shared" si="1"/>
        <v>95.460000000000008</v>
      </c>
    </row>
    <row r="42" spans="1:20">
      <c r="A42" t="s">
        <v>80</v>
      </c>
      <c r="B42" t="s">
        <v>455</v>
      </c>
      <c r="C42" t="s">
        <v>456</v>
      </c>
      <c r="D42" t="s">
        <v>2029</v>
      </c>
      <c r="E42" t="s">
        <v>2030</v>
      </c>
      <c r="F42" t="s">
        <v>2062</v>
      </c>
      <c r="G42" t="s">
        <v>2063</v>
      </c>
      <c r="H42" t="s">
        <v>2033</v>
      </c>
      <c r="I42" t="s">
        <v>2037</v>
      </c>
      <c r="J42" t="s">
        <v>119</v>
      </c>
      <c r="K42" s="62">
        <v>44742</v>
      </c>
      <c r="L42" t="s">
        <v>122</v>
      </c>
      <c r="M42" t="s">
        <v>507</v>
      </c>
      <c r="N42" t="s">
        <v>508</v>
      </c>
      <c r="O42">
        <v>1</v>
      </c>
      <c r="P42">
        <v>1</v>
      </c>
      <c r="Q42" s="27">
        <v>13.38</v>
      </c>
      <c r="R42" s="27">
        <v>0</v>
      </c>
      <c r="S42" s="27">
        <v>13.38</v>
      </c>
      <c r="T42" s="147">
        <f t="shared" si="1"/>
        <v>13.38</v>
      </c>
    </row>
    <row r="43" spans="1:20">
      <c r="A43" t="s">
        <v>80</v>
      </c>
      <c r="B43" t="s">
        <v>455</v>
      </c>
      <c r="C43" t="s">
        <v>456</v>
      </c>
      <c r="D43" t="s">
        <v>2029</v>
      </c>
      <c r="E43" t="s">
        <v>2030</v>
      </c>
      <c r="F43" t="s">
        <v>2064</v>
      </c>
      <c r="G43" t="s">
        <v>2065</v>
      </c>
      <c r="H43" t="s">
        <v>2033</v>
      </c>
      <c r="I43" t="s">
        <v>2037</v>
      </c>
      <c r="J43" t="s">
        <v>119</v>
      </c>
      <c r="K43" s="62">
        <v>44742</v>
      </c>
      <c r="L43" t="s">
        <v>120</v>
      </c>
      <c r="M43" t="s">
        <v>121</v>
      </c>
      <c r="N43" t="s">
        <v>121</v>
      </c>
      <c r="O43">
        <v>0</v>
      </c>
      <c r="P43">
        <v>1</v>
      </c>
      <c r="Q43" s="27">
        <v>23.88</v>
      </c>
      <c r="R43" s="27">
        <v>4</v>
      </c>
      <c r="S43" s="27">
        <v>27.88</v>
      </c>
      <c r="T43" s="147">
        <f t="shared" si="1"/>
        <v>27.88</v>
      </c>
    </row>
    <row r="44" spans="1:20">
      <c r="A44" t="s">
        <v>80</v>
      </c>
      <c r="B44" t="s">
        <v>455</v>
      </c>
      <c r="C44" t="s">
        <v>456</v>
      </c>
      <c r="D44" t="s">
        <v>2029</v>
      </c>
      <c r="E44" t="s">
        <v>2030</v>
      </c>
      <c r="F44" t="s">
        <v>2064</v>
      </c>
      <c r="G44" t="s">
        <v>2065</v>
      </c>
      <c r="H44" t="s">
        <v>2033</v>
      </c>
      <c r="I44" t="s">
        <v>2037</v>
      </c>
      <c r="J44" t="s">
        <v>119</v>
      </c>
      <c r="K44" s="62">
        <v>44742</v>
      </c>
      <c r="L44" t="s">
        <v>122</v>
      </c>
      <c r="M44" t="s">
        <v>572</v>
      </c>
      <c r="N44" t="s">
        <v>573</v>
      </c>
      <c r="O44">
        <v>1</v>
      </c>
      <c r="P44">
        <v>1</v>
      </c>
      <c r="Q44" s="27">
        <v>2.67</v>
      </c>
      <c r="R44" s="27">
        <v>0</v>
      </c>
      <c r="S44" s="27">
        <v>2.67</v>
      </c>
      <c r="T44" s="147">
        <f t="shared" si="1"/>
        <v>2.67</v>
      </c>
    </row>
    <row r="45" spans="1:20">
      <c r="A45" t="s">
        <v>80</v>
      </c>
      <c r="B45" t="s">
        <v>455</v>
      </c>
      <c r="C45" t="s">
        <v>456</v>
      </c>
      <c r="D45" t="s">
        <v>2029</v>
      </c>
      <c r="E45" t="s">
        <v>2030</v>
      </c>
      <c r="F45" t="s">
        <v>2064</v>
      </c>
      <c r="G45" t="s">
        <v>2065</v>
      </c>
      <c r="H45" t="s">
        <v>2033</v>
      </c>
      <c r="I45" t="s">
        <v>2037</v>
      </c>
      <c r="J45" t="s">
        <v>119</v>
      </c>
      <c r="K45" s="62">
        <v>44742</v>
      </c>
      <c r="L45" t="s">
        <v>122</v>
      </c>
      <c r="M45" t="s">
        <v>511</v>
      </c>
      <c r="N45" t="s">
        <v>512</v>
      </c>
      <c r="O45">
        <v>1</v>
      </c>
      <c r="P45">
        <v>1</v>
      </c>
      <c r="Q45" s="27">
        <v>8.19</v>
      </c>
      <c r="R45" s="27">
        <v>0</v>
      </c>
      <c r="S45" s="27">
        <v>8.19</v>
      </c>
      <c r="T45" s="147">
        <f t="shared" si="1"/>
        <v>8.19</v>
      </c>
    </row>
    <row r="46" spans="1:20">
      <c r="A46" t="s">
        <v>80</v>
      </c>
      <c r="B46" t="s">
        <v>455</v>
      </c>
      <c r="C46" t="s">
        <v>456</v>
      </c>
      <c r="D46" t="s">
        <v>2029</v>
      </c>
      <c r="E46" t="s">
        <v>2030</v>
      </c>
      <c r="F46" t="s">
        <v>2064</v>
      </c>
      <c r="G46" t="s">
        <v>2065</v>
      </c>
      <c r="H46" t="s">
        <v>2033</v>
      </c>
      <c r="I46" t="s">
        <v>2037</v>
      </c>
      <c r="J46" t="s">
        <v>119</v>
      </c>
      <c r="K46" s="62">
        <v>44742</v>
      </c>
      <c r="L46" t="s">
        <v>122</v>
      </c>
      <c r="M46" t="s">
        <v>574</v>
      </c>
      <c r="N46" t="s">
        <v>575</v>
      </c>
      <c r="O46">
        <v>1</v>
      </c>
      <c r="P46">
        <v>1</v>
      </c>
      <c r="Q46" s="27">
        <v>5.34</v>
      </c>
      <c r="R46" s="27">
        <v>0</v>
      </c>
      <c r="S46" s="27">
        <v>5.34</v>
      </c>
      <c r="T46" s="147">
        <f t="shared" si="1"/>
        <v>5.34</v>
      </c>
    </row>
    <row r="47" spans="1:20">
      <c r="A47" t="s">
        <v>80</v>
      </c>
      <c r="B47" t="s">
        <v>455</v>
      </c>
      <c r="C47" t="s">
        <v>456</v>
      </c>
      <c r="D47" t="s">
        <v>2029</v>
      </c>
      <c r="E47" t="s">
        <v>2030</v>
      </c>
      <c r="F47" t="s">
        <v>2066</v>
      </c>
      <c r="G47" t="s">
        <v>2067</v>
      </c>
      <c r="H47" t="s">
        <v>2033</v>
      </c>
      <c r="I47" t="s">
        <v>2037</v>
      </c>
      <c r="J47" t="s">
        <v>119</v>
      </c>
      <c r="K47" s="62">
        <v>44742</v>
      </c>
      <c r="L47" t="s">
        <v>120</v>
      </c>
      <c r="M47" t="s">
        <v>121</v>
      </c>
      <c r="N47" t="s">
        <v>121</v>
      </c>
      <c r="O47">
        <v>0</v>
      </c>
      <c r="P47">
        <v>1</v>
      </c>
      <c r="Q47" s="27">
        <v>25.77</v>
      </c>
      <c r="R47" s="27">
        <v>8</v>
      </c>
      <c r="S47" s="27">
        <v>33.770000000000003</v>
      </c>
      <c r="T47" s="147">
        <f t="shared" si="1"/>
        <v>33.770000000000003</v>
      </c>
    </row>
    <row r="48" spans="1:20">
      <c r="A48" t="s">
        <v>80</v>
      </c>
      <c r="B48" t="s">
        <v>455</v>
      </c>
      <c r="C48" t="s">
        <v>456</v>
      </c>
      <c r="D48" t="s">
        <v>2029</v>
      </c>
      <c r="E48" t="s">
        <v>2030</v>
      </c>
      <c r="F48" t="s">
        <v>2066</v>
      </c>
      <c r="G48" t="s">
        <v>2067</v>
      </c>
      <c r="H48" t="s">
        <v>2033</v>
      </c>
      <c r="I48" t="s">
        <v>2037</v>
      </c>
      <c r="J48" t="s">
        <v>119</v>
      </c>
      <c r="K48" s="62">
        <v>44742</v>
      </c>
      <c r="L48" t="s">
        <v>122</v>
      </c>
      <c r="M48" t="s">
        <v>179</v>
      </c>
      <c r="N48" t="s">
        <v>180</v>
      </c>
      <c r="O48">
        <v>1</v>
      </c>
      <c r="P48">
        <v>1</v>
      </c>
      <c r="Q48" s="27">
        <v>13.38</v>
      </c>
      <c r="R48" s="27">
        <v>0</v>
      </c>
      <c r="S48" s="27">
        <v>13.38</v>
      </c>
      <c r="T48" s="147">
        <f t="shared" si="1"/>
        <v>13.38</v>
      </c>
    </row>
    <row r="49" spans="1:20">
      <c r="A49" t="s">
        <v>80</v>
      </c>
      <c r="B49" t="s">
        <v>455</v>
      </c>
      <c r="C49" t="s">
        <v>456</v>
      </c>
      <c r="D49" t="s">
        <v>2029</v>
      </c>
      <c r="E49" t="s">
        <v>2030</v>
      </c>
      <c r="F49" t="s">
        <v>2068</v>
      </c>
      <c r="G49" t="s">
        <v>2069</v>
      </c>
      <c r="H49" t="s">
        <v>2033</v>
      </c>
      <c r="I49" t="s">
        <v>2037</v>
      </c>
      <c r="J49" t="s">
        <v>119</v>
      </c>
      <c r="K49" s="62">
        <v>44742</v>
      </c>
      <c r="L49" t="s">
        <v>122</v>
      </c>
      <c r="M49" t="s">
        <v>191</v>
      </c>
      <c r="N49" t="s">
        <v>192</v>
      </c>
      <c r="O49">
        <v>5</v>
      </c>
      <c r="P49">
        <v>5</v>
      </c>
      <c r="Q49" s="27">
        <v>8.15</v>
      </c>
      <c r="R49" s="27">
        <v>10</v>
      </c>
      <c r="S49" s="27">
        <v>18.150000000000002</v>
      </c>
      <c r="T49" s="147">
        <f t="shared" si="1"/>
        <v>18.150000000000002</v>
      </c>
    </row>
    <row r="50" spans="1:20">
      <c r="A50" t="s">
        <v>80</v>
      </c>
      <c r="B50" t="s">
        <v>455</v>
      </c>
      <c r="C50" t="s">
        <v>456</v>
      </c>
      <c r="D50" t="s">
        <v>2029</v>
      </c>
      <c r="E50" t="s">
        <v>2030</v>
      </c>
      <c r="F50" t="s">
        <v>2068</v>
      </c>
      <c r="G50" t="s">
        <v>2069</v>
      </c>
      <c r="H50" t="s">
        <v>2033</v>
      </c>
      <c r="I50" t="s">
        <v>2037</v>
      </c>
      <c r="J50" t="s">
        <v>119</v>
      </c>
      <c r="K50" s="62">
        <v>44742</v>
      </c>
      <c r="L50" t="s">
        <v>122</v>
      </c>
      <c r="M50" t="s">
        <v>226</v>
      </c>
      <c r="N50" t="s">
        <v>227</v>
      </c>
      <c r="O50">
        <v>5</v>
      </c>
      <c r="P50">
        <v>5</v>
      </c>
      <c r="Q50" s="27">
        <v>26.400000000000002</v>
      </c>
      <c r="R50" s="27">
        <v>0</v>
      </c>
      <c r="S50" s="27">
        <v>26.400000000000002</v>
      </c>
      <c r="T50" s="147">
        <f t="shared" si="1"/>
        <v>26.400000000000002</v>
      </c>
    </row>
    <row r="51" spans="1:20">
      <c r="A51" t="s">
        <v>80</v>
      </c>
      <c r="B51" t="s">
        <v>455</v>
      </c>
      <c r="C51" t="s">
        <v>456</v>
      </c>
      <c r="D51" t="s">
        <v>2029</v>
      </c>
      <c r="E51" t="s">
        <v>2030</v>
      </c>
      <c r="F51" t="s">
        <v>2070</v>
      </c>
      <c r="G51" t="s">
        <v>2071</v>
      </c>
      <c r="H51" t="s">
        <v>2033</v>
      </c>
      <c r="I51" t="s">
        <v>2037</v>
      </c>
      <c r="J51" t="s">
        <v>119</v>
      </c>
      <c r="K51" s="62">
        <v>44742</v>
      </c>
      <c r="L51" t="s">
        <v>122</v>
      </c>
      <c r="M51" t="s">
        <v>278</v>
      </c>
      <c r="N51" t="s">
        <v>279</v>
      </c>
      <c r="O51">
        <v>4</v>
      </c>
      <c r="P51">
        <v>4</v>
      </c>
      <c r="Q51" s="27">
        <v>182.32</v>
      </c>
      <c r="R51" s="27">
        <v>16</v>
      </c>
      <c r="S51" s="27">
        <v>198.32</v>
      </c>
      <c r="T51" s="147">
        <f t="shared" si="1"/>
        <v>198.32</v>
      </c>
    </row>
    <row r="52" spans="1:20">
      <c r="A52" t="s">
        <v>80</v>
      </c>
      <c r="B52" t="s">
        <v>455</v>
      </c>
      <c r="C52" t="s">
        <v>456</v>
      </c>
      <c r="D52" t="s">
        <v>2029</v>
      </c>
      <c r="E52" t="s">
        <v>2030</v>
      </c>
      <c r="F52" t="s">
        <v>2072</v>
      </c>
      <c r="G52" t="s">
        <v>2073</v>
      </c>
      <c r="H52" t="s">
        <v>2033</v>
      </c>
      <c r="I52" t="s">
        <v>2037</v>
      </c>
      <c r="J52" t="s">
        <v>119</v>
      </c>
      <c r="K52" s="62">
        <v>44742</v>
      </c>
      <c r="L52" t="s">
        <v>122</v>
      </c>
      <c r="M52" t="s">
        <v>138</v>
      </c>
      <c r="N52" t="s">
        <v>139</v>
      </c>
      <c r="O52">
        <v>7</v>
      </c>
      <c r="P52">
        <v>5</v>
      </c>
      <c r="Q52" s="27">
        <v>7.7</v>
      </c>
      <c r="R52" s="27">
        <v>0</v>
      </c>
      <c r="S52" s="27">
        <v>7.7</v>
      </c>
      <c r="T52" s="147">
        <f t="shared" si="1"/>
        <v>7.7</v>
      </c>
    </row>
    <row r="53" spans="1:20">
      <c r="A53" t="s">
        <v>80</v>
      </c>
      <c r="B53" t="s">
        <v>455</v>
      </c>
      <c r="C53" t="s">
        <v>456</v>
      </c>
      <c r="D53" t="s">
        <v>2029</v>
      </c>
      <c r="E53" t="s">
        <v>2030</v>
      </c>
      <c r="F53" t="s">
        <v>2072</v>
      </c>
      <c r="G53" t="s">
        <v>2073</v>
      </c>
      <c r="H53" t="s">
        <v>2033</v>
      </c>
      <c r="I53" t="s">
        <v>2037</v>
      </c>
      <c r="J53" t="s">
        <v>119</v>
      </c>
      <c r="K53" s="62">
        <v>44742</v>
      </c>
      <c r="L53" t="s">
        <v>122</v>
      </c>
      <c r="M53" t="s">
        <v>140</v>
      </c>
      <c r="N53" t="s">
        <v>141</v>
      </c>
      <c r="O53">
        <v>3</v>
      </c>
      <c r="P53">
        <v>3</v>
      </c>
      <c r="Q53" s="27">
        <v>46.35</v>
      </c>
      <c r="R53" s="27">
        <v>42</v>
      </c>
      <c r="S53" s="27">
        <v>88.350000000000009</v>
      </c>
      <c r="T53" s="147">
        <f t="shared" si="1"/>
        <v>88.350000000000009</v>
      </c>
    </row>
    <row r="54" spans="1:20">
      <c r="A54" t="s">
        <v>80</v>
      </c>
      <c r="B54" t="s">
        <v>455</v>
      </c>
      <c r="C54" t="s">
        <v>456</v>
      </c>
      <c r="D54" t="s">
        <v>2029</v>
      </c>
      <c r="E54" t="s">
        <v>2030</v>
      </c>
      <c r="F54" t="s">
        <v>2072</v>
      </c>
      <c r="G54" t="s">
        <v>2073</v>
      </c>
      <c r="H54" t="s">
        <v>2033</v>
      </c>
      <c r="I54" t="s">
        <v>2037</v>
      </c>
      <c r="J54" t="s">
        <v>119</v>
      </c>
      <c r="K54" s="62">
        <v>44742</v>
      </c>
      <c r="L54" t="s">
        <v>122</v>
      </c>
      <c r="M54" t="s">
        <v>142</v>
      </c>
      <c r="N54" t="s">
        <v>143</v>
      </c>
      <c r="O54">
        <v>3</v>
      </c>
      <c r="P54">
        <v>3</v>
      </c>
      <c r="Q54" s="27">
        <v>93.87</v>
      </c>
      <c r="R54" s="27">
        <v>42</v>
      </c>
      <c r="S54" s="27">
        <v>135.87</v>
      </c>
      <c r="T54" s="147">
        <f t="shared" si="1"/>
        <v>135.87</v>
      </c>
    </row>
    <row r="55" spans="1:20">
      <c r="A55" t="s">
        <v>80</v>
      </c>
      <c r="B55" t="s">
        <v>455</v>
      </c>
      <c r="C55" t="s">
        <v>456</v>
      </c>
      <c r="D55" t="s">
        <v>2029</v>
      </c>
      <c r="E55" t="s">
        <v>2030</v>
      </c>
      <c r="F55" t="s">
        <v>2072</v>
      </c>
      <c r="G55" t="s">
        <v>2073</v>
      </c>
      <c r="H55" t="s">
        <v>2033</v>
      </c>
      <c r="I55" t="s">
        <v>2037</v>
      </c>
      <c r="J55" t="s">
        <v>119</v>
      </c>
      <c r="K55" s="62">
        <v>44742</v>
      </c>
      <c r="L55" t="s">
        <v>122</v>
      </c>
      <c r="M55" t="s">
        <v>144</v>
      </c>
      <c r="N55" t="s">
        <v>145</v>
      </c>
      <c r="O55">
        <v>1</v>
      </c>
      <c r="P55">
        <v>1</v>
      </c>
      <c r="Q55" s="27">
        <v>33.730000000000004</v>
      </c>
      <c r="R55" s="27">
        <v>14</v>
      </c>
      <c r="S55" s="27">
        <v>47.730000000000004</v>
      </c>
      <c r="T55" s="147">
        <f t="shared" si="1"/>
        <v>47.730000000000004</v>
      </c>
    </row>
    <row r="56" spans="1:20">
      <c r="A56" t="s">
        <v>80</v>
      </c>
      <c r="B56" t="s">
        <v>455</v>
      </c>
      <c r="C56" t="s">
        <v>456</v>
      </c>
      <c r="D56" t="s">
        <v>2029</v>
      </c>
      <c r="E56" t="s">
        <v>2030</v>
      </c>
      <c r="F56" t="s">
        <v>2072</v>
      </c>
      <c r="G56" t="s">
        <v>2073</v>
      </c>
      <c r="H56" t="s">
        <v>2033</v>
      </c>
      <c r="I56" t="s">
        <v>2037</v>
      </c>
      <c r="J56" t="s">
        <v>119</v>
      </c>
      <c r="K56" s="62">
        <v>44742</v>
      </c>
      <c r="L56" t="s">
        <v>122</v>
      </c>
      <c r="M56" t="s">
        <v>457</v>
      </c>
      <c r="N56" t="s">
        <v>458</v>
      </c>
      <c r="O56">
        <v>1</v>
      </c>
      <c r="P56">
        <v>1</v>
      </c>
      <c r="Q56" s="27">
        <v>26.35</v>
      </c>
      <c r="R56" s="27">
        <v>14</v>
      </c>
      <c r="S56" s="27">
        <v>40.35</v>
      </c>
      <c r="T56" s="147">
        <f t="shared" si="1"/>
        <v>40.35</v>
      </c>
    </row>
    <row r="57" spans="1:20">
      <c r="A57" t="s">
        <v>80</v>
      </c>
      <c r="B57" t="s">
        <v>455</v>
      </c>
      <c r="C57" t="s">
        <v>456</v>
      </c>
      <c r="D57" t="s">
        <v>2029</v>
      </c>
      <c r="E57" t="s">
        <v>2030</v>
      </c>
      <c r="F57" t="s">
        <v>2072</v>
      </c>
      <c r="G57" t="s">
        <v>2073</v>
      </c>
      <c r="H57" t="s">
        <v>2033</v>
      </c>
      <c r="I57" t="s">
        <v>2037</v>
      </c>
      <c r="J57" t="s">
        <v>119</v>
      </c>
      <c r="K57" s="62">
        <v>44742</v>
      </c>
      <c r="L57" t="s">
        <v>122</v>
      </c>
      <c r="M57" t="s">
        <v>459</v>
      </c>
      <c r="N57" t="s">
        <v>460</v>
      </c>
      <c r="O57">
        <v>1</v>
      </c>
      <c r="P57">
        <v>1</v>
      </c>
      <c r="Q57" s="27">
        <v>26.060000000000002</v>
      </c>
      <c r="R57" s="27">
        <v>0</v>
      </c>
      <c r="S57" s="27">
        <v>26.060000000000002</v>
      </c>
      <c r="T57" s="147">
        <f t="shared" si="1"/>
        <v>26.060000000000002</v>
      </c>
    </row>
    <row r="58" spans="1:20">
      <c r="A58" t="s">
        <v>80</v>
      </c>
      <c r="B58" t="s">
        <v>455</v>
      </c>
      <c r="C58" t="s">
        <v>456</v>
      </c>
      <c r="D58" t="s">
        <v>2029</v>
      </c>
      <c r="E58" t="s">
        <v>2030</v>
      </c>
      <c r="F58" t="s">
        <v>2072</v>
      </c>
      <c r="G58" t="s">
        <v>2073</v>
      </c>
      <c r="H58" t="s">
        <v>2033</v>
      </c>
      <c r="I58" t="s">
        <v>2037</v>
      </c>
      <c r="J58" t="s">
        <v>119</v>
      </c>
      <c r="K58" s="62">
        <v>44742</v>
      </c>
      <c r="L58" t="s">
        <v>122</v>
      </c>
      <c r="M58" t="s">
        <v>146</v>
      </c>
      <c r="N58" t="s">
        <v>147</v>
      </c>
      <c r="O58">
        <v>2</v>
      </c>
      <c r="P58">
        <v>2</v>
      </c>
      <c r="Q58" s="27">
        <v>30.16</v>
      </c>
      <c r="R58" s="27">
        <v>0</v>
      </c>
      <c r="S58" s="27">
        <v>30.16</v>
      </c>
      <c r="T58" s="147">
        <f t="shared" si="1"/>
        <v>30.16</v>
      </c>
    </row>
    <row r="59" spans="1:20">
      <c r="A59" t="s">
        <v>80</v>
      </c>
      <c r="B59" t="s">
        <v>455</v>
      </c>
      <c r="C59" t="s">
        <v>456</v>
      </c>
      <c r="D59" t="s">
        <v>2029</v>
      </c>
      <c r="E59" t="s">
        <v>2030</v>
      </c>
      <c r="F59" t="s">
        <v>2072</v>
      </c>
      <c r="G59" t="s">
        <v>2073</v>
      </c>
      <c r="H59" t="s">
        <v>2033</v>
      </c>
      <c r="I59" t="s">
        <v>2037</v>
      </c>
      <c r="J59" t="s">
        <v>119</v>
      </c>
      <c r="K59" s="62">
        <v>44742</v>
      </c>
      <c r="L59" t="s">
        <v>122</v>
      </c>
      <c r="M59" t="s">
        <v>852</v>
      </c>
      <c r="N59" t="s">
        <v>853</v>
      </c>
      <c r="O59">
        <v>1</v>
      </c>
      <c r="P59">
        <v>1</v>
      </c>
      <c r="Q59" s="27">
        <v>42.56</v>
      </c>
      <c r="R59" s="27">
        <v>7</v>
      </c>
      <c r="S59" s="27">
        <v>49.56</v>
      </c>
      <c r="T59" s="147">
        <f t="shared" si="1"/>
        <v>49.56</v>
      </c>
    </row>
    <row r="60" spans="1:20">
      <c r="A60" t="s">
        <v>80</v>
      </c>
      <c r="B60" t="s">
        <v>455</v>
      </c>
      <c r="C60" t="s">
        <v>456</v>
      </c>
      <c r="D60" t="s">
        <v>2029</v>
      </c>
      <c r="E60" t="s">
        <v>2030</v>
      </c>
      <c r="F60" t="s">
        <v>2072</v>
      </c>
      <c r="G60" t="s">
        <v>2073</v>
      </c>
      <c r="H60" t="s">
        <v>2033</v>
      </c>
      <c r="I60" t="s">
        <v>2037</v>
      </c>
      <c r="J60" t="s">
        <v>119</v>
      </c>
      <c r="K60" s="62">
        <v>44742</v>
      </c>
      <c r="L60" t="s">
        <v>122</v>
      </c>
      <c r="M60" t="s">
        <v>342</v>
      </c>
      <c r="N60" t="s">
        <v>343</v>
      </c>
      <c r="O60">
        <v>2</v>
      </c>
      <c r="P60">
        <v>2</v>
      </c>
      <c r="Q60" s="27">
        <v>23.8</v>
      </c>
      <c r="R60" s="27">
        <v>0</v>
      </c>
      <c r="S60" s="27">
        <v>23.8</v>
      </c>
      <c r="T60" s="147">
        <f t="shared" si="1"/>
        <v>23.8</v>
      </c>
    </row>
    <row r="61" spans="1:20">
      <c r="A61" t="s">
        <v>80</v>
      </c>
      <c r="B61" t="s">
        <v>455</v>
      </c>
      <c r="C61" t="s">
        <v>456</v>
      </c>
      <c r="D61" t="s">
        <v>2029</v>
      </c>
      <c r="E61" t="s">
        <v>2030</v>
      </c>
      <c r="F61" t="s">
        <v>2072</v>
      </c>
      <c r="G61" t="s">
        <v>2073</v>
      </c>
      <c r="H61" t="s">
        <v>2033</v>
      </c>
      <c r="I61" t="s">
        <v>2037</v>
      </c>
      <c r="J61" t="s">
        <v>119</v>
      </c>
      <c r="K61" s="62">
        <v>44742</v>
      </c>
      <c r="L61" t="s">
        <v>122</v>
      </c>
      <c r="M61" t="s">
        <v>150</v>
      </c>
      <c r="N61" t="s">
        <v>151</v>
      </c>
      <c r="O61">
        <v>3</v>
      </c>
      <c r="P61">
        <v>3</v>
      </c>
      <c r="Q61" s="27">
        <v>62.22</v>
      </c>
      <c r="R61" s="27">
        <v>0</v>
      </c>
      <c r="S61" s="27">
        <v>62.22</v>
      </c>
      <c r="T61" s="147">
        <f t="shared" si="1"/>
        <v>62.22</v>
      </c>
    </row>
    <row r="62" spans="1:20">
      <c r="A62" t="s">
        <v>80</v>
      </c>
      <c r="B62" t="s">
        <v>455</v>
      </c>
      <c r="C62" t="s">
        <v>456</v>
      </c>
      <c r="D62" t="s">
        <v>2029</v>
      </c>
      <c r="E62" t="s">
        <v>2030</v>
      </c>
      <c r="F62" t="s">
        <v>2072</v>
      </c>
      <c r="G62" t="s">
        <v>2073</v>
      </c>
      <c r="H62" t="s">
        <v>2033</v>
      </c>
      <c r="I62" t="s">
        <v>2037</v>
      </c>
      <c r="J62" t="s">
        <v>119</v>
      </c>
      <c r="K62" s="62">
        <v>44742</v>
      </c>
      <c r="L62" t="s">
        <v>122</v>
      </c>
      <c r="M62" t="s">
        <v>461</v>
      </c>
      <c r="N62" t="s">
        <v>462</v>
      </c>
      <c r="O62">
        <v>3</v>
      </c>
      <c r="P62">
        <v>2</v>
      </c>
      <c r="Q62" s="27">
        <v>138.72</v>
      </c>
      <c r="R62" s="27">
        <v>0</v>
      </c>
      <c r="S62" s="27">
        <v>138.72</v>
      </c>
      <c r="T62" s="147">
        <f t="shared" si="1"/>
        <v>138.72</v>
      </c>
    </row>
    <row r="63" spans="1:20">
      <c r="A63" t="s">
        <v>80</v>
      </c>
      <c r="B63" t="s">
        <v>455</v>
      </c>
      <c r="C63" t="s">
        <v>456</v>
      </c>
      <c r="D63" t="s">
        <v>2029</v>
      </c>
      <c r="E63" t="s">
        <v>2030</v>
      </c>
      <c r="F63" t="s">
        <v>2072</v>
      </c>
      <c r="G63" t="s">
        <v>2073</v>
      </c>
      <c r="H63" t="s">
        <v>2033</v>
      </c>
      <c r="I63" t="s">
        <v>2037</v>
      </c>
      <c r="J63" t="s">
        <v>119</v>
      </c>
      <c r="K63" s="62">
        <v>44742</v>
      </c>
      <c r="L63" t="s">
        <v>122</v>
      </c>
      <c r="M63" t="s">
        <v>152</v>
      </c>
      <c r="N63" t="s">
        <v>153</v>
      </c>
      <c r="O63">
        <v>1</v>
      </c>
      <c r="P63">
        <v>1</v>
      </c>
      <c r="Q63" s="27">
        <v>55.300000000000004</v>
      </c>
      <c r="R63" s="27">
        <v>0</v>
      </c>
      <c r="S63" s="27">
        <v>55.300000000000004</v>
      </c>
      <c r="T63" s="147">
        <f t="shared" si="1"/>
        <v>55.300000000000004</v>
      </c>
    </row>
    <row r="64" spans="1:20">
      <c r="A64" t="s">
        <v>80</v>
      </c>
      <c r="B64" t="s">
        <v>455</v>
      </c>
      <c r="C64" t="s">
        <v>456</v>
      </c>
      <c r="D64" t="s">
        <v>2029</v>
      </c>
      <c r="E64" t="s">
        <v>2030</v>
      </c>
      <c r="F64" t="s">
        <v>2072</v>
      </c>
      <c r="G64" t="s">
        <v>2073</v>
      </c>
      <c r="H64" t="s">
        <v>2033</v>
      </c>
      <c r="I64" t="s">
        <v>2037</v>
      </c>
      <c r="J64" t="s">
        <v>119</v>
      </c>
      <c r="K64" s="62">
        <v>44742</v>
      </c>
      <c r="L64" t="s">
        <v>122</v>
      </c>
      <c r="M64" t="s">
        <v>154</v>
      </c>
      <c r="N64" t="s">
        <v>155</v>
      </c>
      <c r="O64">
        <v>2</v>
      </c>
      <c r="P64">
        <v>2</v>
      </c>
      <c r="Q64" s="27">
        <v>41.480000000000004</v>
      </c>
      <c r="R64" s="27">
        <v>0</v>
      </c>
      <c r="S64" s="27">
        <v>41.480000000000004</v>
      </c>
      <c r="T64" s="147">
        <f t="shared" si="1"/>
        <v>41.480000000000004</v>
      </c>
    </row>
    <row r="65" spans="1:20">
      <c r="A65" t="s">
        <v>80</v>
      </c>
      <c r="B65" t="s">
        <v>455</v>
      </c>
      <c r="C65" t="s">
        <v>456</v>
      </c>
      <c r="D65" t="s">
        <v>2029</v>
      </c>
      <c r="E65" t="s">
        <v>2030</v>
      </c>
      <c r="F65" t="s">
        <v>2072</v>
      </c>
      <c r="G65" t="s">
        <v>2073</v>
      </c>
      <c r="H65" t="s">
        <v>2033</v>
      </c>
      <c r="I65" t="s">
        <v>2037</v>
      </c>
      <c r="J65" t="s">
        <v>119</v>
      </c>
      <c r="K65" s="62">
        <v>44742</v>
      </c>
      <c r="L65" t="s">
        <v>122</v>
      </c>
      <c r="M65" t="s">
        <v>463</v>
      </c>
      <c r="N65" t="s">
        <v>464</v>
      </c>
      <c r="O65">
        <v>1</v>
      </c>
      <c r="P65">
        <v>1</v>
      </c>
      <c r="Q65" s="27">
        <v>24.03</v>
      </c>
      <c r="R65" s="27">
        <v>7</v>
      </c>
      <c r="S65" s="27">
        <v>31.03</v>
      </c>
      <c r="T65" s="147">
        <f t="shared" si="1"/>
        <v>31.03</v>
      </c>
    </row>
    <row r="66" spans="1:20">
      <c r="A66" t="s">
        <v>80</v>
      </c>
      <c r="B66" t="s">
        <v>455</v>
      </c>
      <c r="C66" t="s">
        <v>456</v>
      </c>
      <c r="D66" t="s">
        <v>2029</v>
      </c>
      <c r="E66" t="s">
        <v>2030</v>
      </c>
      <c r="F66" t="s">
        <v>2074</v>
      </c>
      <c r="G66" t="s">
        <v>2075</v>
      </c>
      <c r="H66" t="s">
        <v>2033</v>
      </c>
      <c r="I66" t="s">
        <v>2037</v>
      </c>
      <c r="J66" t="s">
        <v>119</v>
      </c>
      <c r="K66" s="62">
        <v>44742</v>
      </c>
      <c r="L66" t="s">
        <v>122</v>
      </c>
      <c r="M66" t="s">
        <v>138</v>
      </c>
      <c r="N66" t="s">
        <v>139</v>
      </c>
      <c r="O66">
        <v>2</v>
      </c>
      <c r="P66">
        <v>2</v>
      </c>
      <c r="Q66" s="27">
        <v>2.2000000000000002</v>
      </c>
      <c r="R66" s="27">
        <v>0</v>
      </c>
      <c r="S66" s="27">
        <v>2.2000000000000002</v>
      </c>
      <c r="T66" s="147">
        <f t="shared" si="1"/>
        <v>2.2000000000000002</v>
      </c>
    </row>
    <row r="67" spans="1:20">
      <c r="A67" t="s">
        <v>80</v>
      </c>
      <c r="B67" t="s">
        <v>455</v>
      </c>
      <c r="C67" t="s">
        <v>456</v>
      </c>
      <c r="D67" t="s">
        <v>2029</v>
      </c>
      <c r="E67" t="s">
        <v>2030</v>
      </c>
      <c r="F67" t="s">
        <v>2074</v>
      </c>
      <c r="G67" t="s">
        <v>2075</v>
      </c>
      <c r="H67" t="s">
        <v>2033</v>
      </c>
      <c r="I67" t="s">
        <v>2037</v>
      </c>
      <c r="J67" t="s">
        <v>119</v>
      </c>
      <c r="K67" s="62">
        <v>44742</v>
      </c>
      <c r="L67" t="s">
        <v>122</v>
      </c>
      <c r="M67" t="s">
        <v>230</v>
      </c>
      <c r="N67" t="s">
        <v>231</v>
      </c>
      <c r="O67">
        <v>5</v>
      </c>
      <c r="P67">
        <v>5</v>
      </c>
      <c r="Q67" s="27">
        <v>44.95</v>
      </c>
      <c r="R67" s="27">
        <v>20</v>
      </c>
      <c r="S67" s="27">
        <v>64.95</v>
      </c>
      <c r="T67" s="147">
        <f t="shared" si="1"/>
        <v>64.95</v>
      </c>
    </row>
    <row r="68" spans="1:20">
      <c r="A68" t="s">
        <v>80</v>
      </c>
      <c r="B68" t="s">
        <v>455</v>
      </c>
      <c r="C68" t="s">
        <v>456</v>
      </c>
      <c r="D68" t="s">
        <v>2029</v>
      </c>
      <c r="E68" t="s">
        <v>2030</v>
      </c>
      <c r="F68" t="s">
        <v>2074</v>
      </c>
      <c r="G68" t="s">
        <v>2075</v>
      </c>
      <c r="H68" t="s">
        <v>2033</v>
      </c>
      <c r="I68" t="s">
        <v>2037</v>
      </c>
      <c r="J68" t="s">
        <v>119</v>
      </c>
      <c r="K68" s="62">
        <v>44742</v>
      </c>
      <c r="L68" t="s">
        <v>122</v>
      </c>
      <c r="M68" t="s">
        <v>232</v>
      </c>
      <c r="N68" t="s">
        <v>233</v>
      </c>
      <c r="O68">
        <v>1</v>
      </c>
      <c r="P68">
        <v>1</v>
      </c>
      <c r="Q68" s="27">
        <v>10.86</v>
      </c>
      <c r="R68" s="27">
        <v>4</v>
      </c>
      <c r="S68" s="27">
        <v>14.86</v>
      </c>
      <c r="T68" s="147">
        <f t="shared" si="1"/>
        <v>14.86</v>
      </c>
    </row>
    <row r="69" spans="1:20">
      <c r="A69" t="s">
        <v>80</v>
      </c>
      <c r="B69" t="s">
        <v>455</v>
      </c>
      <c r="C69" t="s">
        <v>456</v>
      </c>
      <c r="D69" t="s">
        <v>2029</v>
      </c>
      <c r="E69" t="s">
        <v>2030</v>
      </c>
      <c r="F69" t="s">
        <v>2074</v>
      </c>
      <c r="G69" t="s">
        <v>2075</v>
      </c>
      <c r="H69" t="s">
        <v>2033</v>
      </c>
      <c r="I69" t="s">
        <v>2037</v>
      </c>
      <c r="J69" t="s">
        <v>119</v>
      </c>
      <c r="K69" s="62">
        <v>44742</v>
      </c>
      <c r="L69" t="s">
        <v>122</v>
      </c>
      <c r="M69" t="s">
        <v>364</v>
      </c>
      <c r="N69" t="s">
        <v>365</v>
      </c>
      <c r="O69">
        <v>1</v>
      </c>
      <c r="P69">
        <v>1</v>
      </c>
      <c r="Q69" s="27">
        <v>10.86</v>
      </c>
      <c r="R69" s="27">
        <v>4</v>
      </c>
      <c r="S69" s="27">
        <v>14.86</v>
      </c>
      <c r="T69" s="147">
        <f t="shared" si="1"/>
        <v>14.86</v>
      </c>
    </row>
    <row r="70" spans="1:20">
      <c r="A70" t="s">
        <v>80</v>
      </c>
      <c r="B70" t="s">
        <v>455</v>
      </c>
      <c r="C70" t="s">
        <v>456</v>
      </c>
      <c r="D70" t="s">
        <v>2029</v>
      </c>
      <c r="E70" t="s">
        <v>2030</v>
      </c>
      <c r="F70" t="s">
        <v>2074</v>
      </c>
      <c r="G70" t="s">
        <v>2075</v>
      </c>
      <c r="H70" t="s">
        <v>2033</v>
      </c>
      <c r="I70" t="s">
        <v>2037</v>
      </c>
      <c r="J70" t="s">
        <v>119</v>
      </c>
      <c r="K70" s="62">
        <v>44742</v>
      </c>
      <c r="L70" t="s">
        <v>122</v>
      </c>
      <c r="M70" t="s">
        <v>334</v>
      </c>
      <c r="N70" t="s">
        <v>335</v>
      </c>
      <c r="O70">
        <v>1</v>
      </c>
      <c r="P70">
        <v>1</v>
      </c>
      <c r="Q70" s="27">
        <v>10.86</v>
      </c>
      <c r="R70" s="27">
        <v>4</v>
      </c>
      <c r="S70" s="27">
        <v>14.86</v>
      </c>
      <c r="T70" s="147">
        <f t="shared" si="1"/>
        <v>14.86</v>
      </c>
    </row>
    <row r="71" spans="1:20">
      <c r="A71" t="s">
        <v>80</v>
      </c>
      <c r="B71" t="s">
        <v>455</v>
      </c>
      <c r="C71" t="s">
        <v>456</v>
      </c>
      <c r="D71" t="s">
        <v>2029</v>
      </c>
      <c r="E71" t="s">
        <v>2030</v>
      </c>
      <c r="F71" t="s">
        <v>2074</v>
      </c>
      <c r="G71" t="s">
        <v>2075</v>
      </c>
      <c r="H71" t="s">
        <v>2033</v>
      </c>
      <c r="I71" t="s">
        <v>2037</v>
      </c>
      <c r="J71" t="s">
        <v>119</v>
      </c>
      <c r="K71" s="62">
        <v>44742</v>
      </c>
      <c r="L71" t="s">
        <v>122</v>
      </c>
      <c r="M71" t="s">
        <v>234</v>
      </c>
      <c r="N71" t="s">
        <v>235</v>
      </c>
      <c r="O71">
        <v>8</v>
      </c>
      <c r="P71">
        <v>7</v>
      </c>
      <c r="Q71" s="27">
        <v>41.6</v>
      </c>
      <c r="R71" s="27">
        <v>0</v>
      </c>
      <c r="S71" s="27">
        <v>41.6</v>
      </c>
      <c r="T71" s="147">
        <f t="shared" ref="T71:T134" si="2">S71</f>
        <v>41.6</v>
      </c>
    </row>
    <row r="72" spans="1:20">
      <c r="A72" t="s">
        <v>80</v>
      </c>
      <c r="B72" t="s">
        <v>455</v>
      </c>
      <c r="C72" t="s">
        <v>456</v>
      </c>
      <c r="D72" t="s">
        <v>2029</v>
      </c>
      <c r="E72" t="s">
        <v>2030</v>
      </c>
      <c r="F72" t="s">
        <v>2076</v>
      </c>
      <c r="G72" t="s">
        <v>2077</v>
      </c>
      <c r="H72" t="s">
        <v>2033</v>
      </c>
      <c r="I72" t="s">
        <v>2037</v>
      </c>
      <c r="J72" t="s">
        <v>119</v>
      </c>
      <c r="K72" s="62">
        <v>44742</v>
      </c>
      <c r="L72" t="s">
        <v>122</v>
      </c>
      <c r="M72" t="s">
        <v>465</v>
      </c>
      <c r="N72" t="s">
        <v>466</v>
      </c>
      <c r="O72">
        <v>2</v>
      </c>
      <c r="P72">
        <v>2</v>
      </c>
      <c r="Q72" s="27">
        <v>47.660000000000004</v>
      </c>
      <c r="R72" s="27">
        <v>8</v>
      </c>
      <c r="S72" s="27">
        <v>55.660000000000004</v>
      </c>
      <c r="T72" s="147">
        <f t="shared" si="2"/>
        <v>55.660000000000004</v>
      </c>
    </row>
    <row r="73" spans="1:20">
      <c r="A73" t="s">
        <v>80</v>
      </c>
      <c r="B73" t="s">
        <v>455</v>
      </c>
      <c r="C73" t="s">
        <v>456</v>
      </c>
      <c r="D73" t="s">
        <v>2029</v>
      </c>
      <c r="E73" t="s">
        <v>2030</v>
      </c>
      <c r="F73" t="s">
        <v>2076</v>
      </c>
      <c r="G73" t="s">
        <v>2077</v>
      </c>
      <c r="H73" t="s">
        <v>2033</v>
      </c>
      <c r="I73" t="s">
        <v>2037</v>
      </c>
      <c r="J73" t="s">
        <v>119</v>
      </c>
      <c r="K73" s="62">
        <v>44742</v>
      </c>
      <c r="L73" t="s">
        <v>122</v>
      </c>
      <c r="M73" t="s">
        <v>467</v>
      </c>
      <c r="N73" t="s">
        <v>468</v>
      </c>
      <c r="O73">
        <v>2</v>
      </c>
      <c r="P73">
        <v>2</v>
      </c>
      <c r="Q73" s="27">
        <v>95.58</v>
      </c>
      <c r="R73" s="27">
        <v>0</v>
      </c>
      <c r="S73" s="27">
        <v>95.58</v>
      </c>
      <c r="T73" s="147">
        <f t="shared" si="2"/>
        <v>95.58</v>
      </c>
    </row>
    <row r="74" spans="1:20">
      <c r="A74" t="s">
        <v>80</v>
      </c>
      <c r="B74" t="s">
        <v>455</v>
      </c>
      <c r="C74" t="s">
        <v>456</v>
      </c>
      <c r="D74" t="s">
        <v>2029</v>
      </c>
      <c r="E74" t="s">
        <v>2030</v>
      </c>
      <c r="F74" t="s">
        <v>2076</v>
      </c>
      <c r="G74" t="s">
        <v>2077</v>
      </c>
      <c r="H74" t="s">
        <v>2033</v>
      </c>
      <c r="I74" t="s">
        <v>2037</v>
      </c>
      <c r="J74" t="s">
        <v>119</v>
      </c>
      <c r="K74" s="62">
        <v>44742</v>
      </c>
      <c r="L74" t="s">
        <v>122</v>
      </c>
      <c r="M74" t="s">
        <v>469</v>
      </c>
      <c r="N74" t="s">
        <v>470</v>
      </c>
      <c r="O74">
        <v>2</v>
      </c>
      <c r="P74">
        <v>2</v>
      </c>
      <c r="Q74" s="27">
        <v>25.44</v>
      </c>
      <c r="R74" s="27">
        <v>0</v>
      </c>
      <c r="S74" s="27">
        <v>25.44</v>
      </c>
      <c r="T74" s="147">
        <f t="shared" si="2"/>
        <v>25.44</v>
      </c>
    </row>
    <row r="75" spans="1:20">
      <c r="A75" t="s">
        <v>80</v>
      </c>
      <c r="B75" t="s">
        <v>455</v>
      </c>
      <c r="C75" t="s">
        <v>456</v>
      </c>
      <c r="D75" t="s">
        <v>2029</v>
      </c>
      <c r="E75" t="s">
        <v>2030</v>
      </c>
      <c r="F75" t="s">
        <v>2078</v>
      </c>
      <c r="G75" t="s">
        <v>2079</v>
      </c>
      <c r="H75" t="s">
        <v>2033</v>
      </c>
      <c r="I75" t="s">
        <v>2037</v>
      </c>
      <c r="J75" t="s">
        <v>119</v>
      </c>
      <c r="K75" s="62">
        <v>44742</v>
      </c>
      <c r="L75" t="s">
        <v>122</v>
      </c>
      <c r="M75" t="s">
        <v>479</v>
      </c>
      <c r="N75" t="s">
        <v>480</v>
      </c>
      <c r="O75">
        <v>5</v>
      </c>
      <c r="P75">
        <v>5</v>
      </c>
      <c r="Q75" s="27">
        <v>23.35</v>
      </c>
      <c r="R75" s="27">
        <v>0</v>
      </c>
      <c r="S75" s="27">
        <v>23.35</v>
      </c>
      <c r="T75" s="147">
        <f t="shared" si="2"/>
        <v>23.35</v>
      </c>
    </row>
    <row r="76" spans="1:20">
      <c r="A76" t="s">
        <v>80</v>
      </c>
      <c r="B76" t="s">
        <v>455</v>
      </c>
      <c r="C76" t="s">
        <v>456</v>
      </c>
      <c r="D76" t="s">
        <v>2029</v>
      </c>
      <c r="E76" t="s">
        <v>2030</v>
      </c>
      <c r="F76" t="s">
        <v>2078</v>
      </c>
      <c r="G76" t="s">
        <v>2079</v>
      </c>
      <c r="H76" t="s">
        <v>2033</v>
      </c>
      <c r="I76" t="s">
        <v>2037</v>
      </c>
      <c r="J76" t="s">
        <v>119</v>
      </c>
      <c r="K76" s="62">
        <v>44742</v>
      </c>
      <c r="L76" t="s">
        <v>122</v>
      </c>
      <c r="M76" t="s">
        <v>125</v>
      </c>
      <c r="N76" t="s">
        <v>126</v>
      </c>
      <c r="O76">
        <v>6</v>
      </c>
      <c r="P76">
        <v>6</v>
      </c>
      <c r="Q76" s="27">
        <v>13.5</v>
      </c>
      <c r="R76" s="27">
        <v>0</v>
      </c>
      <c r="S76" s="27">
        <v>13.5</v>
      </c>
      <c r="T76" s="147">
        <f t="shared" si="2"/>
        <v>13.5</v>
      </c>
    </row>
    <row r="77" spans="1:20">
      <c r="A77" t="s">
        <v>80</v>
      </c>
      <c r="B77" t="s">
        <v>455</v>
      </c>
      <c r="C77" t="s">
        <v>456</v>
      </c>
      <c r="D77" t="s">
        <v>2029</v>
      </c>
      <c r="E77" t="s">
        <v>2030</v>
      </c>
      <c r="F77" t="s">
        <v>2078</v>
      </c>
      <c r="G77" t="s">
        <v>2079</v>
      </c>
      <c r="H77" t="s">
        <v>2033</v>
      </c>
      <c r="I77" t="s">
        <v>2037</v>
      </c>
      <c r="J77" t="s">
        <v>119</v>
      </c>
      <c r="K77" s="62">
        <v>44742</v>
      </c>
      <c r="L77" t="s">
        <v>122</v>
      </c>
      <c r="M77" t="s">
        <v>250</v>
      </c>
      <c r="N77" t="s">
        <v>251</v>
      </c>
      <c r="O77">
        <v>6</v>
      </c>
      <c r="P77">
        <v>6</v>
      </c>
      <c r="Q77" s="27">
        <v>13.5</v>
      </c>
      <c r="R77" s="27">
        <v>0</v>
      </c>
      <c r="S77" s="27">
        <v>13.5</v>
      </c>
      <c r="T77" s="147">
        <f t="shared" si="2"/>
        <v>13.5</v>
      </c>
    </row>
    <row r="78" spans="1:20">
      <c r="A78" t="s">
        <v>80</v>
      </c>
      <c r="B78" t="s">
        <v>455</v>
      </c>
      <c r="C78" t="s">
        <v>456</v>
      </c>
      <c r="D78" t="s">
        <v>2029</v>
      </c>
      <c r="E78" t="s">
        <v>2030</v>
      </c>
      <c r="F78" t="s">
        <v>2078</v>
      </c>
      <c r="G78" t="s">
        <v>2079</v>
      </c>
      <c r="H78" t="s">
        <v>2033</v>
      </c>
      <c r="I78" t="s">
        <v>2037</v>
      </c>
      <c r="J78" t="s">
        <v>119</v>
      </c>
      <c r="K78" s="62">
        <v>44742</v>
      </c>
      <c r="L78" t="s">
        <v>122</v>
      </c>
      <c r="M78" t="s">
        <v>127</v>
      </c>
      <c r="N78" t="s">
        <v>128</v>
      </c>
      <c r="O78">
        <v>6</v>
      </c>
      <c r="P78">
        <v>6</v>
      </c>
      <c r="Q78" s="27">
        <v>30.18</v>
      </c>
      <c r="R78" s="27">
        <v>0</v>
      </c>
      <c r="S78" s="27">
        <v>30.18</v>
      </c>
      <c r="T78" s="147">
        <f t="shared" si="2"/>
        <v>30.18</v>
      </c>
    </row>
    <row r="79" spans="1:20">
      <c r="A79" t="s">
        <v>80</v>
      </c>
      <c r="B79" t="s">
        <v>455</v>
      </c>
      <c r="C79" t="s">
        <v>456</v>
      </c>
      <c r="D79" t="s">
        <v>2029</v>
      </c>
      <c r="E79" t="s">
        <v>2030</v>
      </c>
      <c r="F79" t="s">
        <v>2078</v>
      </c>
      <c r="G79" t="s">
        <v>2079</v>
      </c>
      <c r="H79" t="s">
        <v>2033</v>
      </c>
      <c r="I79" t="s">
        <v>2037</v>
      </c>
      <c r="J79" t="s">
        <v>119</v>
      </c>
      <c r="K79" s="62">
        <v>44742</v>
      </c>
      <c r="L79" t="s">
        <v>122</v>
      </c>
      <c r="M79" t="s">
        <v>129</v>
      </c>
      <c r="N79" t="s">
        <v>130</v>
      </c>
      <c r="O79">
        <v>6</v>
      </c>
      <c r="P79">
        <v>6</v>
      </c>
      <c r="Q79" s="27">
        <v>17.22</v>
      </c>
      <c r="R79" s="27">
        <v>0</v>
      </c>
      <c r="S79" s="27">
        <v>17.22</v>
      </c>
      <c r="T79" s="147">
        <f t="shared" si="2"/>
        <v>17.22</v>
      </c>
    </row>
    <row r="80" spans="1:20">
      <c r="A80" t="s">
        <v>80</v>
      </c>
      <c r="B80" t="s">
        <v>455</v>
      </c>
      <c r="C80" t="s">
        <v>456</v>
      </c>
      <c r="D80" t="s">
        <v>2029</v>
      </c>
      <c r="E80" t="s">
        <v>2030</v>
      </c>
      <c r="F80" t="s">
        <v>2078</v>
      </c>
      <c r="G80" t="s">
        <v>2079</v>
      </c>
      <c r="H80" t="s">
        <v>2033</v>
      </c>
      <c r="I80" t="s">
        <v>2037</v>
      </c>
      <c r="J80" t="s">
        <v>119</v>
      </c>
      <c r="K80" s="62">
        <v>44742</v>
      </c>
      <c r="L80" t="s">
        <v>122</v>
      </c>
      <c r="M80" t="s">
        <v>133</v>
      </c>
      <c r="N80" t="s">
        <v>134</v>
      </c>
      <c r="O80">
        <v>6</v>
      </c>
      <c r="P80">
        <v>6</v>
      </c>
      <c r="Q80" s="27">
        <v>12.48</v>
      </c>
      <c r="R80" s="27">
        <v>0</v>
      </c>
      <c r="S80" s="27">
        <v>12.48</v>
      </c>
      <c r="T80" s="147">
        <f t="shared" si="2"/>
        <v>12.48</v>
      </c>
    </row>
    <row r="81" spans="1:20">
      <c r="A81" t="s">
        <v>80</v>
      </c>
      <c r="B81" t="s">
        <v>455</v>
      </c>
      <c r="C81" t="s">
        <v>456</v>
      </c>
      <c r="D81" t="s">
        <v>2029</v>
      </c>
      <c r="E81" t="s">
        <v>2030</v>
      </c>
      <c r="F81" t="s">
        <v>2078</v>
      </c>
      <c r="G81" t="s">
        <v>2079</v>
      </c>
      <c r="H81" t="s">
        <v>2033</v>
      </c>
      <c r="I81" t="s">
        <v>2037</v>
      </c>
      <c r="J81" t="s">
        <v>119</v>
      </c>
      <c r="K81" s="62">
        <v>44742</v>
      </c>
      <c r="L81" t="s">
        <v>122</v>
      </c>
      <c r="M81" t="s">
        <v>481</v>
      </c>
      <c r="N81" t="s">
        <v>482</v>
      </c>
      <c r="O81">
        <v>6</v>
      </c>
      <c r="P81">
        <v>6</v>
      </c>
      <c r="Q81" s="27">
        <v>19.32</v>
      </c>
      <c r="R81" s="27">
        <v>0</v>
      </c>
      <c r="S81" s="27">
        <v>19.32</v>
      </c>
      <c r="T81" s="147">
        <f t="shared" si="2"/>
        <v>19.32</v>
      </c>
    </row>
    <row r="82" spans="1:20">
      <c r="A82" t="s">
        <v>80</v>
      </c>
      <c r="B82" t="s">
        <v>455</v>
      </c>
      <c r="C82" t="s">
        <v>456</v>
      </c>
      <c r="D82" t="s">
        <v>2029</v>
      </c>
      <c r="E82" t="s">
        <v>2030</v>
      </c>
      <c r="F82" t="s">
        <v>2078</v>
      </c>
      <c r="G82" t="s">
        <v>2079</v>
      </c>
      <c r="H82" t="s">
        <v>2033</v>
      </c>
      <c r="I82" t="s">
        <v>2037</v>
      </c>
      <c r="J82" t="s">
        <v>119</v>
      </c>
      <c r="K82" s="62">
        <v>44742</v>
      </c>
      <c r="L82" t="s">
        <v>122</v>
      </c>
      <c r="M82" t="s">
        <v>270</v>
      </c>
      <c r="N82" t="s">
        <v>271</v>
      </c>
      <c r="O82">
        <v>6</v>
      </c>
      <c r="P82">
        <v>6</v>
      </c>
      <c r="Q82" s="27">
        <v>37.5</v>
      </c>
      <c r="R82" s="27">
        <v>24</v>
      </c>
      <c r="S82" s="27">
        <v>61.5</v>
      </c>
      <c r="T82" s="147">
        <f t="shared" si="2"/>
        <v>61.5</v>
      </c>
    </row>
    <row r="83" spans="1:20">
      <c r="A83" t="s">
        <v>80</v>
      </c>
      <c r="B83" t="s">
        <v>455</v>
      </c>
      <c r="C83" t="s">
        <v>456</v>
      </c>
      <c r="D83" t="s">
        <v>2029</v>
      </c>
      <c r="E83" t="s">
        <v>2030</v>
      </c>
      <c r="F83" t="s">
        <v>2078</v>
      </c>
      <c r="G83" t="s">
        <v>2079</v>
      </c>
      <c r="H83" t="s">
        <v>2033</v>
      </c>
      <c r="I83" t="s">
        <v>2037</v>
      </c>
      <c r="J83" t="s">
        <v>119</v>
      </c>
      <c r="K83" s="62">
        <v>44742</v>
      </c>
      <c r="L83" t="s">
        <v>122</v>
      </c>
      <c r="M83" t="s">
        <v>483</v>
      </c>
      <c r="N83" t="s">
        <v>484</v>
      </c>
      <c r="O83">
        <v>6</v>
      </c>
      <c r="P83">
        <v>6</v>
      </c>
      <c r="Q83" s="27">
        <v>1293.3600000000001</v>
      </c>
      <c r="R83" s="27">
        <v>24</v>
      </c>
      <c r="S83" s="27">
        <v>1317.3600000000001</v>
      </c>
      <c r="T83" s="147">
        <f t="shared" si="2"/>
        <v>1317.3600000000001</v>
      </c>
    </row>
    <row r="84" spans="1:20">
      <c r="A84" t="s">
        <v>80</v>
      </c>
      <c r="B84" t="s">
        <v>455</v>
      </c>
      <c r="C84" t="s">
        <v>456</v>
      </c>
      <c r="D84" t="s">
        <v>2029</v>
      </c>
      <c r="E84" t="s">
        <v>2030</v>
      </c>
      <c r="F84" t="s">
        <v>2078</v>
      </c>
      <c r="G84" t="s">
        <v>2079</v>
      </c>
      <c r="H84" t="s">
        <v>2033</v>
      </c>
      <c r="I84" t="s">
        <v>2037</v>
      </c>
      <c r="J84" t="s">
        <v>119</v>
      </c>
      <c r="K84" s="62">
        <v>44742</v>
      </c>
      <c r="L84" t="s">
        <v>122</v>
      </c>
      <c r="M84" t="s">
        <v>485</v>
      </c>
      <c r="N84" t="s">
        <v>486</v>
      </c>
      <c r="O84">
        <v>6</v>
      </c>
      <c r="P84">
        <v>6</v>
      </c>
      <c r="Q84" s="27">
        <v>398.46000000000004</v>
      </c>
      <c r="R84" s="27">
        <v>0</v>
      </c>
      <c r="S84" s="27">
        <v>398.46000000000004</v>
      </c>
      <c r="T84" s="147">
        <f t="shared" si="2"/>
        <v>398.46000000000004</v>
      </c>
    </row>
    <row r="85" spans="1:20">
      <c r="A85" t="s">
        <v>80</v>
      </c>
      <c r="B85" t="s">
        <v>455</v>
      </c>
      <c r="C85" t="s">
        <v>456</v>
      </c>
      <c r="D85" t="s">
        <v>2029</v>
      </c>
      <c r="E85" t="s">
        <v>2030</v>
      </c>
      <c r="F85" t="s">
        <v>2078</v>
      </c>
      <c r="G85" t="s">
        <v>2079</v>
      </c>
      <c r="H85" t="s">
        <v>2033</v>
      </c>
      <c r="I85" t="s">
        <v>2037</v>
      </c>
      <c r="J85" t="s">
        <v>119</v>
      </c>
      <c r="K85" s="62">
        <v>44742</v>
      </c>
      <c r="L85" t="s">
        <v>122</v>
      </c>
      <c r="M85" t="s">
        <v>487</v>
      </c>
      <c r="N85" t="s">
        <v>488</v>
      </c>
      <c r="O85">
        <v>6</v>
      </c>
      <c r="P85">
        <v>6</v>
      </c>
      <c r="Q85" s="27">
        <v>440.52</v>
      </c>
      <c r="R85" s="27">
        <v>0</v>
      </c>
      <c r="S85" s="27">
        <v>440.52</v>
      </c>
      <c r="T85" s="147">
        <f t="shared" si="2"/>
        <v>440.52</v>
      </c>
    </row>
    <row r="86" spans="1:20">
      <c r="A86" t="s">
        <v>80</v>
      </c>
      <c r="B86" t="s">
        <v>455</v>
      </c>
      <c r="C86" t="s">
        <v>456</v>
      </c>
      <c r="D86" t="s">
        <v>2029</v>
      </c>
      <c r="E86" t="s">
        <v>2030</v>
      </c>
      <c r="F86" t="s">
        <v>2078</v>
      </c>
      <c r="G86" t="s">
        <v>2079</v>
      </c>
      <c r="H86" t="s">
        <v>2033</v>
      </c>
      <c r="I86" t="s">
        <v>2037</v>
      </c>
      <c r="J86" t="s">
        <v>119</v>
      </c>
      <c r="K86" s="62">
        <v>44742</v>
      </c>
      <c r="L86" t="s">
        <v>122</v>
      </c>
      <c r="M86" t="s">
        <v>489</v>
      </c>
      <c r="N86" t="s">
        <v>490</v>
      </c>
      <c r="O86">
        <v>6</v>
      </c>
      <c r="P86">
        <v>6</v>
      </c>
      <c r="Q86" s="27">
        <v>738.96</v>
      </c>
      <c r="R86" s="27">
        <v>24</v>
      </c>
      <c r="S86" s="27">
        <v>762.96</v>
      </c>
      <c r="T86" s="147">
        <f t="shared" si="2"/>
        <v>762.96</v>
      </c>
    </row>
    <row r="87" spans="1:20">
      <c r="A87" t="s">
        <v>80</v>
      </c>
      <c r="B87" t="s">
        <v>455</v>
      </c>
      <c r="C87" t="s">
        <v>456</v>
      </c>
      <c r="D87" t="s">
        <v>2029</v>
      </c>
      <c r="E87" t="s">
        <v>2030</v>
      </c>
      <c r="F87" t="s">
        <v>2078</v>
      </c>
      <c r="G87" t="s">
        <v>2079</v>
      </c>
      <c r="H87" t="s">
        <v>2033</v>
      </c>
      <c r="I87" t="s">
        <v>2037</v>
      </c>
      <c r="J87" t="s">
        <v>119</v>
      </c>
      <c r="K87" s="62">
        <v>44742</v>
      </c>
      <c r="L87" t="s">
        <v>122</v>
      </c>
      <c r="M87" t="s">
        <v>336</v>
      </c>
      <c r="N87" t="s">
        <v>337</v>
      </c>
      <c r="O87">
        <v>6</v>
      </c>
      <c r="P87">
        <v>6</v>
      </c>
      <c r="Q87" s="27">
        <v>131.58000000000001</v>
      </c>
      <c r="R87" s="27">
        <v>42</v>
      </c>
      <c r="S87" s="27">
        <v>173.58</v>
      </c>
      <c r="T87" s="147">
        <f t="shared" si="2"/>
        <v>173.58</v>
      </c>
    </row>
    <row r="88" spans="1:20">
      <c r="A88" t="s">
        <v>80</v>
      </c>
      <c r="B88" t="s">
        <v>455</v>
      </c>
      <c r="C88" t="s">
        <v>456</v>
      </c>
      <c r="D88" t="s">
        <v>2029</v>
      </c>
      <c r="E88" t="s">
        <v>2030</v>
      </c>
      <c r="F88" t="s">
        <v>2040</v>
      </c>
      <c r="G88" t="s">
        <v>2041</v>
      </c>
      <c r="H88" t="s">
        <v>2033</v>
      </c>
      <c r="I88" t="s">
        <v>2037</v>
      </c>
      <c r="J88" t="s">
        <v>119</v>
      </c>
      <c r="K88" s="62">
        <v>44742</v>
      </c>
      <c r="L88" t="s">
        <v>122</v>
      </c>
      <c r="M88" t="s">
        <v>2080</v>
      </c>
      <c r="N88" t="s">
        <v>2081</v>
      </c>
      <c r="O88">
        <v>1</v>
      </c>
      <c r="P88">
        <v>1</v>
      </c>
      <c r="Q88" s="27">
        <v>27.96</v>
      </c>
      <c r="R88" s="27">
        <v>0</v>
      </c>
      <c r="S88" s="27">
        <v>27.96</v>
      </c>
      <c r="T88" s="147">
        <f t="shared" si="2"/>
        <v>27.96</v>
      </c>
    </row>
    <row r="89" spans="1:20">
      <c r="A89" t="s">
        <v>80</v>
      </c>
      <c r="B89" t="s">
        <v>455</v>
      </c>
      <c r="C89" t="s">
        <v>456</v>
      </c>
      <c r="D89" t="s">
        <v>2029</v>
      </c>
      <c r="E89" t="s">
        <v>2030</v>
      </c>
      <c r="F89" t="s">
        <v>2040</v>
      </c>
      <c r="G89" t="s">
        <v>2041</v>
      </c>
      <c r="H89" t="s">
        <v>2033</v>
      </c>
      <c r="I89" t="s">
        <v>2037</v>
      </c>
      <c r="J89" t="s">
        <v>119</v>
      </c>
      <c r="K89" s="62">
        <v>44742</v>
      </c>
      <c r="L89" t="s">
        <v>122</v>
      </c>
      <c r="M89" t="s">
        <v>156</v>
      </c>
      <c r="N89" t="s">
        <v>157</v>
      </c>
      <c r="O89">
        <v>3</v>
      </c>
      <c r="P89">
        <v>2</v>
      </c>
      <c r="Q89" s="27">
        <v>47.4</v>
      </c>
      <c r="R89" s="27">
        <v>0</v>
      </c>
      <c r="S89" s="27">
        <v>47.4</v>
      </c>
      <c r="T89" s="147">
        <f t="shared" si="2"/>
        <v>47.4</v>
      </c>
    </row>
    <row r="90" spans="1:20">
      <c r="A90" t="s">
        <v>80</v>
      </c>
      <c r="B90" t="s">
        <v>455</v>
      </c>
      <c r="C90" t="s">
        <v>456</v>
      </c>
      <c r="D90" t="s">
        <v>2029</v>
      </c>
      <c r="E90" t="s">
        <v>2030</v>
      </c>
      <c r="F90" t="s">
        <v>2040</v>
      </c>
      <c r="G90" t="s">
        <v>2041</v>
      </c>
      <c r="H90" t="s">
        <v>2033</v>
      </c>
      <c r="I90" t="s">
        <v>2037</v>
      </c>
      <c r="J90" t="s">
        <v>119</v>
      </c>
      <c r="K90" s="62">
        <v>44742</v>
      </c>
      <c r="L90" t="s">
        <v>122</v>
      </c>
      <c r="M90" t="s">
        <v>158</v>
      </c>
      <c r="N90" t="s">
        <v>159</v>
      </c>
      <c r="O90">
        <v>3</v>
      </c>
      <c r="P90">
        <v>2</v>
      </c>
      <c r="Q90" s="27">
        <v>65.790000000000006</v>
      </c>
      <c r="R90" s="27">
        <v>21</v>
      </c>
      <c r="S90" s="27">
        <v>86.79</v>
      </c>
      <c r="T90" s="147">
        <f t="shared" si="2"/>
        <v>86.79</v>
      </c>
    </row>
    <row r="91" spans="1:20">
      <c r="A91" t="s">
        <v>80</v>
      </c>
      <c r="B91" t="s">
        <v>455</v>
      </c>
      <c r="C91" t="s">
        <v>456</v>
      </c>
      <c r="D91" t="s">
        <v>2029</v>
      </c>
      <c r="E91" t="s">
        <v>2030</v>
      </c>
      <c r="F91" t="s">
        <v>2040</v>
      </c>
      <c r="G91" t="s">
        <v>2041</v>
      </c>
      <c r="H91" t="s">
        <v>2033</v>
      </c>
      <c r="I91" t="s">
        <v>2037</v>
      </c>
      <c r="J91" t="s">
        <v>119</v>
      </c>
      <c r="K91" s="62">
        <v>44742</v>
      </c>
      <c r="L91" t="s">
        <v>122</v>
      </c>
      <c r="M91" t="s">
        <v>160</v>
      </c>
      <c r="N91" t="s">
        <v>161</v>
      </c>
      <c r="O91">
        <v>3</v>
      </c>
      <c r="P91">
        <v>2</v>
      </c>
      <c r="Q91" s="27">
        <v>25.92</v>
      </c>
      <c r="R91" s="27">
        <v>0</v>
      </c>
      <c r="S91" s="27">
        <v>25.92</v>
      </c>
      <c r="T91" s="147">
        <f t="shared" si="2"/>
        <v>25.92</v>
      </c>
    </row>
    <row r="92" spans="1:20">
      <c r="A92" t="s">
        <v>80</v>
      </c>
      <c r="B92" t="s">
        <v>455</v>
      </c>
      <c r="C92" t="s">
        <v>456</v>
      </c>
      <c r="D92" t="s">
        <v>2029</v>
      </c>
      <c r="E92" t="s">
        <v>2030</v>
      </c>
      <c r="F92" t="s">
        <v>2082</v>
      </c>
      <c r="G92" t="s">
        <v>2083</v>
      </c>
      <c r="H92" t="s">
        <v>2033</v>
      </c>
      <c r="I92" t="s">
        <v>2037</v>
      </c>
      <c r="J92" t="s">
        <v>119</v>
      </c>
      <c r="K92" s="62">
        <v>44742</v>
      </c>
      <c r="L92" t="s">
        <v>122</v>
      </c>
      <c r="M92" t="s">
        <v>298</v>
      </c>
      <c r="N92" t="s">
        <v>299</v>
      </c>
      <c r="O92">
        <v>1</v>
      </c>
      <c r="P92">
        <v>1</v>
      </c>
      <c r="Q92" s="27">
        <v>9.39</v>
      </c>
      <c r="R92" s="27">
        <v>0</v>
      </c>
      <c r="S92" s="27">
        <v>9.39</v>
      </c>
      <c r="T92" s="147">
        <f t="shared" si="2"/>
        <v>9.39</v>
      </c>
    </row>
    <row r="93" spans="1:20">
      <c r="A93" t="s">
        <v>80</v>
      </c>
      <c r="B93" t="s">
        <v>455</v>
      </c>
      <c r="C93" t="s">
        <v>456</v>
      </c>
      <c r="D93" t="s">
        <v>2029</v>
      </c>
      <c r="E93" t="s">
        <v>2030</v>
      </c>
      <c r="F93" t="s">
        <v>2082</v>
      </c>
      <c r="G93" t="s">
        <v>2083</v>
      </c>
      <c r="H93" t="s">
        <v>2033</v>
      </c>
      <c r="I93" t="s">
        <v>2037</v>
      </c>
      <c r="J93" t="s">
        <v>119</v>
      </c>
      <c r="K93" s="62">
        <v>44742</v>
      </c>
      <c r="L93" t="s">
        <v>122</v>
      </c>
      <c r="M93" t="s">
        <v>615</v>
      </c>
      <c r="N93" t="s">
        <v>616</v>
      </c>
      <c r="O93">
        <v>1</v>
      </c>
      <c r="P93">
        <v>1</v>
      </c>
      <c r="Q93" s="27">
        <v>52.11</v>
      </c>
      <c r="R93" s="27">
        <v>4</v>
      </c>
      <c r="S93" s="27">
        <v>56.11</v>
      </c>
      <c r="T93" s="147">
        <f t="shared" si="2"/>
        <v>56.11</v>
      </c>
    </row>
    <row r="94" spans="1:20">
      <c r="A94" t="s">
        <v>80</v>
      </c>
      <c r="B94" t="s">
        <v>455</v>
      </c>
      <c r="C94" t="s">
        <v>456</v>
      </c>
      <c r="D94" t="s">
        <v>2029</v>
      </c>
      <c r="E94" t="s">
        <v>2030</v>
      </c>
      <c r="F94" t="s">
        <v>2082</v>
      </c>
      <c r="G94" t="s">
        <v>2083</v>
      </c>
      <c r="H94" t="s">
        <v>2033</v>
      </c>
      <c r="I94" t="s">
        <v>2037</v>
      </c>
      <c r="J94" t="s">
        <v>119</v>
      </c>
      <c r="K94" s="62">
        <v>44742</v>
      </c>
      <c r="L94" t="s">
        <v>122</v>
      </c>
      <c r="M94" t="s">
        <v>2084</v>
      </c>
      <c r="N94" t="s">
        <v>2085</v>
      </c>
      <c r="O94">
        <v>1</v>
      </c>
      <c r="P94">
        <v>1</v>
      </c>
      <c r="Q94" s="27">
        <v>123.43</v>
      </c>
      <c r="R94" s="27">
        <v>4</v>
      </c>
      <c r="S94" s="27">
        <v>127.43</v>
      </c>
      <c r="T94" s="147">
        <f t="shared" si="2"/>
        <v>127.43</v>
      </c>
    </row>
    <row r="95" spans="1:20">
      <c r="A95" t="s">
        <v>80</v>
      </c>
      <c r="B95" t="s">
        <v>455</v>
      </c>
      <c r="C95" t="s">
        <v>456</v>
      </c>
      <c r="D95" t="s">
        <v>2029</v>
      </c>
      <c r="E95" t="s">
        <v>2030</v>
      </c>
      <c r="F95" t="s">
        <v>2082</v>
      </c>
      <c r="G95" t="s">
        <v>2083</v>
      </c>
      <c r="H95" t="s">
        <v>2033</v>
      </c>
      <c r="I95" t="s">
        <v>2037</v>
      </c>
      <c r="J95" t="s">
        <v>119</v>
      </c>
      <c r="K95" s="62">
        <v>44742</v>
      </c>
      <c r="L95" t="s">
        <v>122</v>
      </c>
      <c r="M95" t="s">
        <v>336</v>
      </c>
      <c r="N95" t="s">
        <v>337</v>
      </c>
      <c r="O95">
        <v>1</v>
      </c>
      <c r="P95">
        <v>1</v>
      </c>
      <c r="Q95" s="27">
        <v>21.93</v>
      </c>
      <c r="R95" s="27">
        <v>7</v>
      </c>
      <c r="S95" s="27">
        <v>28.93</v>
      </c>
      <c r="T95" s="147">
        <f t="shared" si="2"/>
        <v>28.93</v>
      </c>
    </row>
    <row r="96" spans="1:20">
      <c r="A96" t="s">
        <v>80</v>
      </c>
      <c r="B96" t="s">
        <v>455</v>
      </c>
      <c r="C96" t="s">
        <v>456</v>
      </c>
      <c r="D96" t="s">
        <v>2029</v>
      </c>
      <c r="E96" t="s">
        <v>2030</v>
      </c>
      <c r="F96" t="s">
        <v>2086</v>
      </c>
      <c r="G96" t="s">
        <v>2087</v>
      </c>
      <c r="H96" t="s">
        <v>2033</v>
      </c>
      <c r="I96" t="s">
        <v>2037</v>
      </c>
      <c r="J96" t="s">
        <v>119</v>
      </c>
      <c r="K96" s="62">
        <v>44742</v>
      </c>
      <c r="L96" t="s">
        <v>120</v>
      </c>
      <c r="M96" t="s">
        <v>121</v>
      </c>
      <c r="N96" t="s">
        <v>121</v>
      </c>
      <c r="O96">
        <v>0</v>
      </c>
      <c r="P96">
        <v>11</v>
      </c>
      <c r="Q96" s="27">
        <v>52.32</v>
      </c>
      <c r="R96" s="27">
        <v>44</v>
      </c>
      <c r="S96" s="27">
        <v>96.320000000000007</v>
      </c>
      <c r="T96" s="147">
        <f t="shared" si="2"/>
        <v>96.320000000000007</v>
      </c>
    </row>
    <row r="97" spans="1:20">
      <c r="A97" t="s">
        <v>80</v>
      </c>
      <c r="B97" t="s">
        <v>455</v>
      </c>
      <c r="C97" t="s">
        <v>456</v>
      </c>
      <c r="D97" t="s">
        <v>2029</v>
      </c>
      <c r="E97" t="s">
        <v>2030</v>
      </c>
      <c r="F97" t="s">
        <v>2086</v>
      </c>
      <c r="G97" t="s">
        <v>2087</v>
      </c>
      <c r="H97" t="s">
        <v>2033</v>
      </c>
      <c r="I97" t="s">
        <v>2037</v>
      </c>
      <c r="J97" t="s">
        <v>119</v>
      </c>
      <c r="K97" s="62">
        <v>44742</v>
      </c>
      <c r="L97" t="s">
        <v>122</v>
      </c>
      <c r="M97" t="s">
        <v>268</v>
      </c>
      <c r="N97" t="s">
        <v>269</v>
      </c>
      <c r="O97">
        <v>4</v>
      </c>
      <c r="P97">
        <v>4</v>
      </c>
      <c r="Q97" s="27">
        <v>7.68</v>
      </c>
      <c r="R97" s="27">
        <v>0</v>
      </c>
      <c r="S97" s="27">
        <v>7.68</v>
      </c>
      <c r="T97" s="147">
        <f t="shared" si="2"/>
        <v>7.68</v>
      </c>
    </row>
    <row r="98" spans="1:20">
      <c r="A98" t="s">
        <v>80</v>
      </c>
      <c r="B98" t="s">
        <v>455</v>
      </c>
      <c r="C98" t="s">
        <v>456</v>
      </c>
      <c r="D98" t="s">
        <v>2029</v>
      </c>
      <c r="E98" t="s">
        <v>2030</v>
      </c>
      <c r="F98" t="s">
        <v>2086</v>
      </c>
      <c r="G98" t="s">
        <v>2087</v>
      </c>
      <c r="H98" t="s">
        <v>2033</v>
      </c>
      <c r="I98" t="s">
        <v>2037</v>
      </c>
      <c r="J98" t="s">
        <v>119</v>
      </c>
      <c r="K98" s="62">
        <v>44742</v>
      </c>
      <c r="L98" t="s">
        <v>122</v>
      </c>
      <c r="M98" t="s">
        <v>248</v>
      </c>
      <c r="N98" t="s">
        <v>249</v>
      </c>
      <c r="O98">
        <v>4</v>
      </c>
      <c r="P98">
        <v>4</v>
      </c>
      <c r="Q98" s="27">
        <v>13.16</v>
      </c>
      <c r="R98" s="27">
        <v>0</v>
      </c>
      <c r="S98" s="27">
        <v>13.16</v>
      </c>
      <c r="T98" s="147">
        <f t="shared" si="2"/>
        <v>13.16</v>
      </c>
    </row>
    <row r="99" spans="1:20">
      <c r="A99" t="s">
        <v>80</v>
      </c>
      <c r="B99" t="s">
        <v>455</v>
      </c>
      <c r="C99" t="s">
        <v>456</v>
      </c>
      <c r="D99" t="s">
        <v>2029</v>
      </c>
      <c r="E99" t="s">
        <v>2030</v>
      </c>
      <c r="F99" t="s">
        <v>2086</v>
      </c>
      <c r="G99" t="s">
        <v>2087</v>
      </c>
      <c r="H99" t="s">
        <v>2033</v>
      </c>
      <c r="I99" t="s">
        <v>2037</v>
      </c>
      <c r="J99" t="s">
        <v>119</v>
      </c>
      <c r="K99" s="62">
        <v>44742</v>
      </c>
      <c r="L99" t="s">
        <v>122</v>
      </c>
      <c r="M99" t="s">
        <v>125</v>
      </c>
      <c r="N99" t="s">
        <v>126</v>
      </c>
      <c r="O99">
        <v>6</v>
      </c>
      <c r="P99">
        <v>4</v>
      </c>
      <c r="Q99" s="27">
        <v>13.5</v>
      </c>
      <c r="R99" s="27">
        <v>0</v>
      </c>
      <c r="S99" s="27">
        <v>13.5</v>
      </c>
      <c r="T99" s="147">
        <f t="shared" si="2"/>
        <v>13.5</v>
      </c>
    </row>
    <row r="100" spans="1:20">
      <c r="A100" t="s">
        <v>80</v>
      </c>
      <c r="B100" t="s">
        <v>455</v>
      </c>
      <c r="C100" t="s">
        <v>456</v>
      </c>
      <c r="D100" t="s">
        <v>2029</v>
      </c>
      <c r="E100" t="s">
        <v>2030</v>
      </c>
      <c r="F100" t="s">
        <v>2086</v>
      </c>
      <c r="G100" t="s">
        <v>2087</v>
      </c>
      <c r="H100" t="s">
        <v>2033</v>
      </c>
      <c r="I100" t="s">
        <v>2037</v>
      </c>
      <c r="J100" t="s">
        <v>119</v>
      </c>
      <c r="K100" s="62">
        <v>44742</v>
      </c>
      <c r="L100" t="s">
        <v>122</v>
      </c>
      <c r="M100" t="s">
        <v>250</v>
      </c>
      <c r="N100" t="s">
        <v>251</v>
      </c>
      <c r="O100">
        <v>6</v>
      </c>
      <c r="P100">
        <v>4</v>
      </c>
      <c r="Q100" s="27">
        <v>13.5</v>
      </c>
      <c r="R100" s="27">
        <v>0</v>
      </c>
      <c r="S100" s="27">
        <v>13.5</v>
      </c>
      <c r="T100" s="147">
        <f t="shared" si="2"/>
        <v>13.5</v>
      </c>
    </row>
    <row r="101" spans="1:20">
      <c r="A101" t="s">
        <v>80</v>
      </c>
      <c r="B101" t="s">
        <v>455</v>
      </c>
      <c r="C101" t="s">
        <v>456</v>
      </c>
      <c r="D101" t="s">
        <v>2029</v>
      </c>
      <c r="E101" t="s">
        <v>2030</v>
      </c>
      <c r="F101" t="s">
        <v>2086</v>
      </c>
      <c r="G101" t="s">
        <v>2087</v>
      </c>
      <c r="H101" t="s">
        <v>2033</v>
      </c>
      <c r="I101" t="s">
        <v>2037</v>
      </c>
      <c r="J101" t="s">
        <v>119</v>
      </c>
      <c r="K101" s="62">
        <v>44742</v>
      </c>
      <c r="L101" t="s">
        <v>122</v>
      </c>
      <c r="M101" t="s">
        <v>127</v>
      </c>
      <c r="N101" t="s">
        <v>128</v>
      </c>
      <c r="O101">
        <v>6</v>
      </c>
      <c r="P101">
        <v>4</v>
      </c>
      <c r="Q101" s="27">
        <v>30.18</v>
      </c>
      <c r="R101" s="27">
        <v>0</v>
      </c>
      <c r="S101" s="27">
        <v>30.18</v>
      </c>
      <c r="T101" s="147">
        <f t="shared" si="2"/>
        <v>30.18</v>
      </c>
    </row>
    <row r="102" spans="1:20">
      <c r="A102" t="s">
        <v>80</v>
      </c>
      <c r="B102" t="s">
        <v>455</v>
      </c>
      <c r="C102" t="s">
        <v>456</v>
      </c>
      <c r="D102" t="s">
        <v>2029</v>
      </c>
      <c r="E102" t="s">
        <v>2030</v>
      </c>
      <c r="F102" t="s">
        <v>2086</v>
      </c>
      <c r="G102" t="s">
        <v>2087</v>
      </c>
      <c r="H102" t="s">
        <v>2033</v>
      </c>
      <c r="I102" t="s">
        <v>2037</v>
      </c>
      <c r="J102" t="s">
        <v>119</v>
      </c>
      <c r="K102" s="62">
        <v>44742</v>
      </c>
      <c r="L102" t="s">
        <v>122</v>
      </c>
      <c r="M102" t="s">
        <v>312</v>
      </c>
      <c r="N102" t="s">
        <v>313</v>
      </c>
      <c r="O102">
        <v>1</v>
      </c>
      <c r="P102">
        <v>1</v>
      </c>
      <c r="Q102" s="27">
        <v>3.99</v>
      </c>
      <c r="R102" s="27">
        <v>0</v>
      </c>
      <c r="S102" s="27">
        <v>3.99</v>
      </c>
      <c r="T102" s="147">
        <f t="shared" si="2"/>
        <v>3.99</v>
      </c>
    </row>
    <row r="103" spans="1:20">
      <c r="A103" t="s">
        <v>80</v>
      </c>
      <c r="B103" t="s">
        <v>455</v>
      </c>
      <c r="C103" t="s">
        <v>456</v>
      </c>
      <c r="D103" t="s">
        <v>2029</v>
      </c>
      <c r="E103" t="s">
        <v>2030</v>
      </c>
      <c r="F103" t="s">
        <v>2086</v>
      </c>
      <c r="G103" t="s">
        <v>2087</v>
      </c>
      <c r="H103" t="s">
        <v>2033</v>
      </c>
      <c r="I103" t="s">
        <v>2037</v>
      </c>
      <c r="J103" t="s">
        <v>119</v>
      </c>
      <c r="K103" s="62">
        <v>44742</v>
      </c>
      <c r="L103" t="s">
        <v>122</v>
      </c>
      <c r="M103" t="s">
        <v>695</v>
      </c>
      <c r="N103" t="s">
        <v>696</v>
      </c>
      <c r="O103">
        <v>1</v>
      </c>
      <c r="P103">
        <v>1</v>
      </c>
      <c r="Q103" s="27">
        <v>9.85</v>
      </c>
      <c r="R103" s="27">
        <v>0</v>
      </c>
      <c r="S103" s="27">
        <v>9.85</v>
      </c>
      <c r="T103" s="147">
        <f t="shared" si="2"/>
        <v>9.85</v>
      </c>
    </row>
    <row r="104" spans="1:20">
      <c r="A104" t="s">
        <v>80</v>
      </c>
      <c r="B104" t="s">
        <v>455</v>
      </c>
      <c r="C104" t="s">
        <v>456</v>
      </c>
      <c r="D104" t="s">
        <v>2029</v>
      </c>
      <c r="E104" t="s">
        <v>2030</v>
      </c>
      <c r="F104" t="s">
        <v>2086</v>
      </c>
      <c r="G104" t="s">
        <v>2087</v>
      </c>
      <c r="H104" t="s">
        <v>2033</v>
      </c>
      <c r="I104" t="s">
        <v>2037</v>
      </c>
      <c r="J104" t="s">
        <v>119</v>
      </c>
      <c r="K104" s="62">
        <v>44742</v>
      </c>
      <c r="L104" t="s">
        <v>122</v>
      </c>
      <c r="M104" t="s">
        <v>256</v>
      </c>
      <c r="N104" t="s">
        <v>257</v>
      </c>
      <c r="O104">
        <v>3</v>
      </c>
      <c r="P104">
        <v>3</v>
      </c>
      <c r="Q104" s="27">
        <v>16.02</v>
      </c>
      <c r="R104" s="27">
        <v>0</v>
      </c>
      <c r="S104" s="27">
        <v>16.02</v>
      </c>
      <c r="T104" s="147">
        <f t="shared" si="2"/>
        <v>16.02</v>
      </c>
    </row>
    <row r="105" spans="1:20">
      <c r="A105" t="s">
        <v>80</v>
      </c>
      <c r="B105" t="s">
        <v>455</v>
      </c>
      <c r="C105" t="s">
        <v>456</v>
      </c>
      <c r="D105" t="s">
        <v>2029</v>
      </c>
      <c r="E105" t="s">
        <v>2030</v>
      </c>
      <c r="F105" t="s">
        <v>2086</v>
      </c>
      <c r="G105" t="s">
        <v>2087</v>
      </c>
      <c r="H105" t="s">
        <v>2033</v>
      </c>
      <c r="I105" t="s">
        <v>2037</v>
      </c>
      <c r="J105" t="s">
        <v>119</v>
      </c>
      <c r="K105" s="62">
        <v>44742</v>
      </c>
      <c r="L105" t="s">
        <v>122</v>
      </c>
      <c r="M105" t="s">
        <v>129</v>
      </c>
      <c r="N105" t="s">
        <v>130</v>
      </c>
      <c r="O105">
        <v>4</v>
      </c>
      <c r="P105">
        <v>4</v>
      </c>
      <c r="Q105" s="27">
        <v>11.48</v>
      </c>
      <c r="R105" s="27">
        <v>0</v>
      </c>
      <c r="S105" s="27">
        <v>11.48</v>
      </c>
      <c r="T105" s="147">
        <f t="shared" si="2"/>
        <v>11.48</v>
      </c>
    </row>
    <row r="106" spans="1:20">
      <c r="A106" t="s">
        <v>80</v>
      </c>
      <c r="B106" t="s">
        <v>455</v>
      </c>
      <c r="C106" t="s">
        <v>456</v>
      </c>
      <c r="D106" t="s">
        <v>2029</v>
      </c>
      <c r="E106" t="s">
        <v>2030</v>
      </c>
      <c r="F106" t="s">
        <v>2086</v>
      </c>
      <c r="G106" t="s">
        <v>2087</v>
      </c>
      <c r="H106" t="s">
        <v>2033</v>
      </c>
      <c r="I106" t="s">
        <v>2037</v>
      </c>
      <c r="J106" t="s">
        <v>119</v>
      </c>
      <c r="K106" s="62">
        <v>44742</v>
      </c>
      <c r="L106" t="s">
        <v>122</v>
      </c>
      <c r="M106" t="s">
        <v>558</v>
      </c>
      <c r="N106" t="s">
        <v>559</v>
      </c>
      <c r="O106">
        <v>2</v>
      </c>
      <c r="P106">
        <v>2</v>
      </c>
      <c r="Q106" s="27">
        <v>8.9600000000000009</v>
      </c>
      <c r="R106" s="27">
        <v>0</v>
      </c>
      <c r="S106" s="27">
        <v>8.9600000000000009</v>
      </c>
      <c r="T106" s="147">
        <f t="shared" si="2"/>
        <v>8.9600000000000009</v>
      </c>
    </row>
    <row r="107" spans="1:20">
      <c r="A107" t="s">
        <v>80</v>
      </c>
      <c r="B107" t="s">
        <v>455</v>
      </c>
      <c r="C107" t="s">
        <v>456</v>
      </c>
      <c r="D107" t="s">
        <v>2029</v>
      </c>
      <c r="E107" t="s">
        <v>2030</v>
      </c>
      <c r="F107" t="s">
        <v>2086</v>
      </c>
      <c r="G107" t="s">
        <v>2087</v>
      </c>
      <c r="H107" t="s">
        <v>2033</v>
      </c>
      <c r="I107" t="s">
        <v>2037</v>
      </c>
      <c r="J107" t="s">
        <v>119</v>
      </c>
      <c r="K107" s="62">
        <v>44742</v>
      </c>
      <c r="L107" t="s">
        <v>122</v>
      </c>
      <c r="M107" t="s">
        <v>131</v>
      </c>
      <c r="N107" t="s">
        <v>132</v>
      </c>
      <c r="O107">
        <v>4</v>
      </c>
      <c r="P107">
        <v>4</v>
      </c>
      <c r="Q107" s="27">
        <v>26.92</v>
      </c>
      <c r="R107" s="27">
        <v>0</v>
      </c>
      <c r="S107" s="27">
        <v>26.92</v>
      </c>
      <c r="T107" s="147">
        <f t="shared" si="2"/>
        <v>26.92</v>
      </c>
    </row>
    <row r="108" spans="1:20">
      <c r="A108" t="s">
        <v>80</v>
      </c>
      <c r="B108" t="s">
        <v>455</v>
      </c>
      <c r="C108" t="s">
        <v>456</v>
      </c>
      <c r="D108" t="s">
        <v>2029</v>
      </c>
      <c r="E108" t="s">
        <v>2030</v>
      </c>
      <c r="F108" t="s">
        <v>2086</v>
      </c>
      <c r="G108" t="s">
        <v>2087</v>
      </c>
      <c r="H108" t="s">
        <v>2033</v>
      </c>
      <c r="I108" t="s">
        <v>2037</v>
      </c>
      <c r="J108" t="s">
        <v>119</v>
      </c>
      <c r="K108" s="62">
        <v>44742</v>
      </c>
      <c r="L108" t="s">
        <v>122</v>
      </c>
      <c r="M108" t="s">
        <v>294</v>
      </c>
      <c r="N108" t="s">
        <v>295</v>
      </c>
      <c r="O108">
        <v>4</v>
      </c>
      <c r="P108">
        <v>4</v>
      </c>
      <c r="Q108" s="27">
        <v>12.08</v>
      </c>
      <c r="R108" s="27">
        <v>0</v>
      </c>
      <c r="S108" s="27">
        <v>12.08</v>
      </c>
      <c r="T108" s="147">
        <f t="shared" si="2"/>
        <v>12.08</v>
      </c>
    </row>
    <row r="109" spans="1:20">
      <c r="A109" t="s">
        <v>80</v>
      </c>
      <c r="B109" t="s">
        <v>455</v>
      </c>
      <c r="C109" t="s">
        <v>456</v>
      </c>
      <c r="D109" t="s">
        <v>2029</v>
      </c>
      <c r="E109" t="s">
        <v>2030</v>
      </c>
      <c r="F109" t="s">
        <v>2086</v>
      </c>
      <c r="G109" t="s">
        <v>2087</v>
      </c>
      <c r="H109" t="s">
        <v>2033</v>
      </c>
      <c r="I109" t="s">
        <v>2037</v>
      </c>
      <c r="J109" t="s">
        <v>119</v>
      </c>
      <c r="K109" s="62">
        <v>44742</v>
      </c>
      <c r="L109" t="s">
        <v>122</v>
      </c>
      <c r="M109" t="s">
        <v>2088</v>
      </c>
      <c r="N109" t="s">
        <v>2089</v>
      </c>
      <c r="O109">
        <v>1</v>
      </c>
      <c r="P109">
        <v>1</v>
      </c>
      <c r="Q109" s="27">
        <v>0.94000000000000006</v>
      </c>
      <c r="R109" s="27">
        <v>0</v>
      </c>
      <c r="S109" s="27">
        <v>0.94000000000000006</v>
      </c>
      <c r="T109" s="147">
        <f t="shared" si="2"/>
        <v>0.94000000000000006</v>
      </c>
    </row>
    <row r="110" spans="1:20">
      <c r="A110" t="s">
        <v>80</v>
      </c>
      <c r="B110" t="s">
        <v>455</v>
      </c>
      <c r="C110" t="s">
        <v>456</v>
      </c>
      <c r="D110" t="s">
        <v>2029</v>
      </c>
      <c r="E110" t="s">
        <v>2030</v>
      </c>
      <c r="F110" t="s">
        <v>2086</v>
      </c>
      <c r="G110" t="s">
        <v>2087</v>
      </c>
      <c r="H110" t="s">
        <v>2033</v>
      </c>
      <c r="I110" t="s">
        <v>2037</v>
      </c>
      <c r="J110" t="s">
        <v>119</v>
      </c>
      <c r="K110" s="62">
        <v>44742</v>
      </c>
      <c r="L110" t="s">
        <v>122</v>
      </c>
      <c r="M110" t="s">
        <v>258</v>
      </c>
      <c r="N110" t="s">
        <v>259</v>
      </c>
      <c r="O110">
        <v>3</v>
      </c>
      <c r="P110">
        <v>3</v>
      </c>
      <c r="Q110" s="27">
        <v>16.350000000000001</v>
      </c>
      <c r="R110" s="27">
        <v>0</v>
      </c>
      <c r="S110" s="27">
        <v>16.350000000000001</v>
      </c>
      <c r="T110" s="147">
        <f t="shared" si="2"/>
        <v>16.350000000000001</v>
      </c>
    </row>
    <row r="111" spans="1:20">
      <c r="A111" t="s">
        <v>80</v>
      </c>
      <c r="B111" t="s">
        <v>455</v>
      </c>
      <c r="C111" t="s">
        <v>456</v>
      </c>
      <c r="D111" t="s">
        <v>2029</v>
      </c>
      <c r="E111" t="s">
        <v>2030</v>
      </c>
      <c r="F111" t="s">
        <v>2086</v>
      </c>
      <c r="G111" t="s">
        <v>2087</v>
      </c>
      <c r="H111" t="s">
        <v>2033</v>
      </c>
      <c r="I111" t="s">
        <v>2037</v>
      </c>
      <c r="J111" t="s">
        <v>119</v>
      </c>
      <c r="K111" s="62">
        <v>44742</v>
      </c>
      <c r="L111" t="s">
        <v>122</v>
      </c>
      <c r="M111" t="s">
        <v>133</v>
      </c>
      <c r="N111" t="s">
        <v>134</v>
      </c>
      <c r="O111">
        <v>3</v>
      </c>
      <c r="P111">
        <v>3</v>
      </c>
      <c r="Q111" s="27">
        <v>6.24</v>
      </c>
      <c r="R111" s="27">
        <v>0</v>
      </c>
      <c r="S111" s="27">
        <v>6.24</v>
      </c>
      <c r="T111" s="147">
        <f t="shared" si="2"/>
        <v>6.24</v>
      </c>
    </row>
    <row r="112" spans="1:20">
      <c r="A112" t="s">
        <v>80</v>
      </c>
      <c r="B112" t="s">
        <v>455</v>
      </c>
      <c r="C112" t="s">
        <v>456</v>
      </c>
      <c r="D112" t="s">
        <v>2029</v>
      </c>
      <c r="E112" t="s">
        <v>2030</v>
      </c>
      <c r="F112" t="s">
        <v>2086</v>
      </c>
      <c r="G112" t="s">
        <v>2087</v>
      </c>
      <c r="H112" t="s">
        <v>2033</v>
      </c>
      <c r="I112" t="s">
        <v>2037</v>
      </c>
      <c r="J112" t="s">
        <v>119</v>
      </c>
      <c r="K112" s="62">
        <v>44742</v>
      </c>
      <c r="L112" t="s">
        <v>122</v>
      </c>
      <c r="M112" t="s">
        <v>169</v>
      </c>
      <c r="N112" t="s">
        <v>170</v>
      </c>
      <c r="O112">
        <v>2</v>
      </c>
      <c r="P112">
        <v>1</v>
      </c>
      <c r="Q112" s="27">
        <v>17.440000000000001</v>
      </c>
      <c r="R112" s="27">
        <v>0</v>
      </c>
      <c r="S112" s="27">
        <v>17.440000000000001</v>
      </c>
      <c r="T112" s="147">
        <f t="shared" si="2"/>
        <v>17.440000000000001</v>
      </c>
    </row>
    <row r="113" spans="1:20">
      <c r="A113" t="s">
        <v>80</v>
      </c>
      <c r="B113" t="s">
        <v>455</v>
      </c>
      <c r="C113" t="s">
        <v>456</v>
      </c>
      <c r="D113" t="s">
        <v>2029</v>
      </c>
      <c r="E113" t="s">
        <v>2030</v>
      </c>
      <c r="F113" t="s">
        <v>2086</v>
      </c>
      <c r="G113" t="s">
        <v>2087</v>
      </c>
      <c r="H113" t="s">
        <v>2033</v>
      </c>
      <c r="I113" t="s">
        <v>2037</v>
      </c>
      <c r="J113" t="s">
        <v>119</v>
      </c>
      <c r="K113" s="62">
        <v>44742</v>
      </c>
      <c r="L113" t="s">
        <v>122</v>
      </c>
      <c r="M113" t="s">
        <v>272</v>
      </c>
      <c r="N113" t="s">
        <v>273</v>
      </c>
      <c r="O113">
        <v>3</v>
      </c>
      <c r="P113">
        <v>2</v>
      </c>
      <c r="Q113" s="27">
        <v>0</v>
      </c>
      <c r="R113" s="27">
        <v>12</v>
      </c>
      <c r="S113" s="27">
        <v>12</v>
      </c>
      <c r="T113" s="147">
        <f t="shared" si="2"/>
        <v>12</v>
      </c>
    </row>
    <row r="114" spans="1:20">
      <c r="A114" t="s">
        <v>80</v>
      </c>
      <c r="B114" t="s">
        <v>455</v>
      </c>
      <c r="C114" t="s">
        <v>456</v>
      </c>
      <c r="D114" t="s">
        <v>2029</v>
      </c>
      <c r="E114" t="s">
        <v>2030</v>
      </c>
      <c r="F114" t="s">
        <v>2086</v>
      </c>
      <c r="G114" t="s">
        <v>2087</v>
      </c>
      <c r="H114" t="s">
        <v>2033</v>
      </c>
      <c r="I114" t="s">
        <v>2037</v>
      </c>
      <c r="J114" t="s">
        <v>119</v>
      </c>
      <c r="K114" s="62">
        <v>44742</v>
      </c>
      <c r="L114" t="s">
        <v>122</v>
      </c>
      <c r="M114" t="s">
        <v>576</v>
      </c>
      <c r="N114" t="s">
        <v>577</v>
      </c>
      <c r="O114">
        <v>2</v>
      </c>
      <c r="P114">
        <v>1</v>
      </c>
      <c r="Q114" s="27">
        <v>20.66</v>
      </c>
      <c r="R114" s="27">
        <v>0</v>
      </c>
      <c r="S114" s="27">
        <v>20.66</v>
      </c>
      <c r="T114" s="147">
        <f t="shared" si="2"/>
        <v>20.66</v>
      </c>
    </row>
    <row r="115" spans="1:20">
      <c r="A115" t="s">
        <v>80</v>
      </c>
      <c r="B115" t="s">
        <v>455</v>
      </c>
      <c r="C115" t="s">
        <v>456</v>
      </c>
      <c r="D115" t="s">
        <v>2029</v>
      </c>
      <c r="E115" t="s">
        <v>2030</v>
      </c>
      <c r="F115" t="s">
        <v>2090</v>
      </c>
      <c r="G115" t="s">
        <v>2091</v>
      </c>
      <c r="H115" t="s">
        <v>2033</v>
      </c>
      <c r="I115" t="s">
        <v>2037</v>
      </c>
      <c r="J115" t="s">
        <v>119</v>
      </c>
      <c r="K115" s="62">
        <v>44742</v>
      </c>
      <c r="L115" t="s">
        <v>120</v>
      </c>
      <c r="M115" t="s">
        <v>121</v>
      </c>
      <c r="N115" t="s">
        <v>121</v>
      </c>
      <c r="O115">
        <v>0</v>
      </c>
      <c r="P115">
        <v>1</v>
      </c>
      <c r="Q115" s="27">
        <v>13.08</v>
      </c>
      <c r="R115" s="27">
        <v>8</v>
      </c>
      <c r="S115" s="27">
        <v>21.080000000000002</v>
      </c>
      <c r="T115" s="147">
        <f t="shared" si="2"/>
        <v>21.080000000000002</v>
      </c>
    </row>
    <row r="116" spans="1:20">
      <c r="A116" t="s">
        <v>80</v>
      </c>
      <c r="B116" t="s">
        <v>455</v>
      </c>
      <c r="C116" t="s">
        <v>456</v>
      </c>
      <c r="D116" t="s">
        <v>2029</v>
      </c>
      <c r="E116" t="s">
        <v>2030</v>
      </c>
      <c r="F116" t="s">
        <v>2090</v>
      </c>
      <c r="G116" t="s">
        <v>2091</v>
      </c>
      <c r="H116" t="s">
        <v>2033</v>
      </c>
      <c r="I116" t="s">
        <v>2037</v>
      </c>
      <c r="J116" t="s">
        <v>119</v>
      </c>
      <c r="K116" s="62">
        <v>44742</v>
      </c>
      <c r="L116" t="s">
        <v>122</v>
      </c>
      <c r="M116" t="s">
        <v>165</v>
      </c>
      <c r="N116" t="s">
        <v>166</v>
      </c>
      <c r="O116">
        <v>2</v>
      </c>
      <c r="P116">
        <v>1</v>
      </c>
      <c r="Q116" s="27">
        <v>16.8</v>
      </c>
      <c r="R116" s="27">
        <v>0</v>
      </c>
      <c r="S116" s="27">
        <v>16.8</v>
      </c>
      <c r="T116" s="147">
        <f t="shared" si="2"/>
        <v>16.8</v>
      </c>
    </row>
    <row r="117" spans="1:20">
      <c r="A117" t="s">
        <v>80</v>
      </c>
      <c r="B117" t="s">
        <v>455</v>
      </c>
      <c r="C117" t="s">
        <v>456</v>
      </c>
      <c r="D117" t="s">
        <v>2029</v>
      </c>
      <c r="E117" t="s">
        <v>2030</v>
      </c>
      <c r="F117" t="s">
        <v>2090</v>
      </c>
      <c r="G117" t="s">
        <v>2091</v>
      </c>
      <c r="H117" t="s">
        <v>2033</v>
      </c>
      <c r="I117" t="s">
        <v>2037</v>
      </c>
      <c r="J117" t="s">
        <v>119</v>
      </c>
      <c r="K117" s="62">
        <v>44742</v>
      </c>
      <c r="L117" t="s">
        <v>122</v>
      </c>
      <c r="M117" t="s">
        <v>519</v>
      </c>
      <c r="N117" t="s">
        <v>520</v>
      </c>
      <c r="O117">
        <v>2</v>
      </c>
      <c r="P117">
        <v>1</v>
      </c>
      <c r="Q117" s="27">
        <v>28.84</v>
      </c>
      <c r="R117" s="27">
        <v>0</v>
      </c>
      <c r="S117" s="27">
        <v>28.84</v>
      </c>
      <c r="T117" s="147">
        <f t="shared" si="2"/>
        <v>28.84</v>
      </c>
    </row>
    <row r="118" spans="1:20">
      <c r="A118" t="s">
        <v>80</v>
      </c>
      <c r="B118" t="s">
        <v>455</v>
      </c>
      <c r="C118" t="s">
        <v>456</v>
      </c>
      <c r="D118" t="s">
        <v>2029</v>
      </c>
      <c r="E118" t="s">
        <v>2030</v>
      </c>
      <c r="F118" t="s">
        <v>2090</v>
      </c>
      <c r="G118" t="s">
        <v>2091</v>
      </c>
      <c r="H118" t="s">
        <v>2033</v>
      </c>
      <c r="I118" t="s">
        <v>2037</v>
      </c>
      <c r="J118" t="s">
        <v>119</v>
      </c>
      <c r="K118" s="62">
        <v>44742</v>
      </c>
      <c r="L118" t="s">
        <v>122</v>
      </c>
      <c r="M118" t="s">
        <v>171</v>
      </c>
      <c r="N118" t="s">
        <v>172</v>
      </c>
      <c r="O118">
        <v>1</v>
      </c>
      <c r="P118">
        <v>1</v>
      </c>
      <c r="Q118" s="27">
        <v>6.42</v>
      </c>
      <c r="R118" s="27">
        <v>0</v>
      </c>
      <c r="S118" s="27">
        <v>6.42</v>
      </c>
      <c r="T118" s="147">
        <f t="shared" si="2"/>
        <v>6.42</v>
      </c>
    </row>
    <row r="119" spans="1:20">
      <c r="A119" t="s">
        <v>80</v>
      </c>
      <c r="B119" t="s">
        <v>455</v>
      </c>
      <c r="C119" t="s">
        <v>456</v>
      </c>
      <c r="D119" t="s">
        <v>2029</v>
      </c>
      <c r="E119" t="s">
        <v>2030</v>
      </c>
      <c r="F119" t="s">
        <v>2090</v>
      </c>
      <c r="G119" t="s">
        <v>2091</v>
      </c>
      <c r="H119" t="s">
        <v>2033</v>
      </c>
      <c r="I119" t="s">
        <v>2037</v>
      </c>
      <c r="J119" t="s">
        <v>119</v>
      </c>
      <c r="K119" s="62">
        <v>44742</v>
      </c>
      <c r="L119" t="s">
        <v>122</v>
      </c>
      <c r="M119" t="s">
        <v>175</v>
      </c>
      <c r="N119" t="s">
        <v>176</v>
      </c>
      <c r="O119">
        <v>1</v>
      </c>
      <c r="P119">
        <v>1</v>
      </c>
      <c r="Q119" s="27">
        <v>14.4</v>
      </c>
      <c r="R119" s="27">
        <v>0</v>
      </c>
      <c r="S119" s="27">
        <v>14.4</v>
      </c>
      <c r="T119" s="147">
        <f t="shared" si="2"/>
        <v>14.4</v>
      </c>
    </row>
    <row r="120" spans="1:20">
      <c r="A120" t="s">
        <v>80</v>
      </c>
      <c r="B120" t="s">
        <v>455</v>
      </c>
      <c r="C120" t="s">
        <v>456</v>
      </c>
      <c r="D120" t="s">
        <v>2029</v>
      </c>
      <c r="E120" t="s">
        <v>2030</v>
      </c>
      <c r="F120" t="s">
        <v>2090</v>
      </c>
      <c r="G120" t="s">
        <v>2091</v>
      </c>
      <c r="H120" t="s">
        <v>2033</v>
      </c>
      <c r="I120" t="s">
        <v>2037</v>
      </c>
      <c r="J120" t="s">
        <v>119</v>
      </c>
      <c r="K120" s="62">
        <v>44742</v>
      </c>
      <c r="L120" t="s">
        <v>122</v>
      </c>
      <c r="M120" t="s">
        <v>177</v>
      </c>
      <c r="N120" t="s">
        <v>178</v>
      </c>
      <c r="O120">
        <v>1</v>
      </c>
      <c r="P120">
        <v>1</v>
      </c>
      <c r="Q120" s="27">
        <v>14.26</v>
      </c>
      <c r="R120" s="27">
        <v>0</v>
      </c>
      <c r="S120" s="27">
        <v>14.26</v>
      </c>
      <c r="T120" s="147">
        <f t="shared" si="2"/>
        <v>14.26</v>
      </c>
    </row>
    <row r="121" spans="1:20">
      <c r="A121" t="s">
        <v>80</v>
      </c>
      <c r="B121" t="s">
        <v>455</v>
      </c>
      <c r="C121" t="s">
        <v>456</v>
      </c>
      <c r="D121" t="s">
        <v>2029</v>
      </c>
      <c r="E121" t="s">
        <v>2030</v>
      </c>
      <c r="F121" t="s">
        <v>2090</v>
      </c>
      <c r="G121" t="s">
        <v>2091</v>
      </c>
      <c r="H121" t="s">
        <v>2033</v>
      </c>
      <c r="I121" t="s">
        <v>2037</v>
      </c>
      <c r="J121" t="s">
        <v>119</v>
      </c>
      <c r="K121" s="62">
        <v>44742</v>
      </c>
      <c r="L121" t="s">
        <v>122</v>
      </c>
      <c r="M121" t="s">
        <v>179</v>
      </c>
      <c r="N121" t="s">
        <v>180</v>
      </c>
      <c r="O121">
        <v>1</v>
      </c>
      <c r="P121">
        <v>1</v>
      </c>
      <c r="Q121" s="27">
        <v>13.38</v>
      </c>
      <c r="R121" s="27">
        <v>0</v>
      </c>
      <c r="S121" s="27">
        <v>13.38</v>
      </c>
      <c r="T121" s="147">
        <f t="shared" si="2"/>
        <v>13.38</v>
      </c>
    </row>
    <row r="122" spans="1:20">
      <c r="A122" t="s">
        <v>80</v>
      </c>
      <c r="B122" t="s">
        <v>455</v>
      </c>
      <c r="C122" t="s">
        <v>456</v>
      </c>
      <c r="D122" t="s">
        <v>2029</v>
      </c>
      <c r="E122" t="s">
        <v>2030</v>
      </c>
      <c r="F122" t="s">
        <v>2092</v>
      </c>
      <c r="G122" t="s">
        <v>2093</v>
      </c>
      <c r="H122" t="s">
        <v>2033</v>
      </c>
      <c r="I122" t="s">
        <v>2037</v>
      </c>
      <c r="J122" t="s">
        <v>119</v>
      </c>
      <c r="K122" s="62">
        <v>44742</v>
      </c>
      <c r="L122" t="s">
        <v>120</v>
      </c>
      <c r="M122" t="s">
        <v>121</v>
      </c>
      <c r="N122" t="s">
        <v>121</v>
      </c>
      <c r="O122">
        <v>0</v>
      </c>
      <c r="P122">
        <v>1</v>
      </c>
      <c r="Q122" s="27">
        <v>15.33</v>
      </c>
      <c r="R122" s="27">
        <v>4</v>
      </c>
      <c r="S122" s="27">
        <v>19.330000000000002</v>
      </c>
      <c r="T122" s="147">
        <f t="shared" si="2"/>
        <v>19.330000000000002</v>
      </c>
    </row>
    <row r="123" spans="1:20">
      <c r="A123" t="s">
        <v>80</v>
      </c>
      <c r="B123" t="s">
        <v>455</v>
      </c>
      <c r="C123" t="s">
        <v>456</v>
      </c>
      <c r="D123" t="s">
        <v>2029</v>
      </c>
      <c r="E123" t="s">
        <v>2030</v>
      </c>
      <c r="F123" t="s">
        <v>2094</v>
      </c>
      <c r="G123" t="s">
        <v>2095</v>
      </c>
      <c r="H123" t="s">
        <v>2033</v>
      </c>
      <c r="I123" t="s">
        <v>2037</v>
      </c>
      <c r="J123" t="s">
        <v>119</v>
      </c>
      <c r="K123" s="62">
        <v>44742</v>
      </c>
      <c r="L123" t="s">
        <v>120</v>
      </c>
      <c r="M123" t="s">
        <v>121</v>
      </c>
      <c r="N123" t="s">
        <v>121</v>
      </c>
      <c r="O123">
        <v>0</v>
      </c>
      <c r="P123">
        <v>6</v>
      </c>
      <c r="Q123" s="27">
        <v>0</v>
      </c>
      <c r="R123" s="27">
        <v>24</v>
      </c>
      <c r="S123" s="27">
        <v>24</v>
      </c>
      <c r="T123" s="147">
        <f t="shared" si="2"/>
        <v>24</v>
      </c>
    </row>
    <row r="124" spans="1:20">
      <c r="A124" t="s">
        <v>80</v>
      </c>
      <c r="B124" t="s">
        <v>455</v>
      </c>
      <c r="C124" t="s">
        <v>456</v>
      </c>
      <c r="D124" t="s">
        <v>2029</v>
      </c>
      <c r="E124" t="s">
        <v>2030</v>
      </c>
      <c r="F124" t="s">
        <v>2094</v>
      </c>
      <c r="G124" t="s">
        <v>2095</v>
      </c>
      <c r="H124" t="s">
        <v>2033</v>
      </c>
      <c r="I124" t="s">
        <v>2037</v>
      </c>
      <c r="J124" t="s">
        <v>119</v>
      </c>
      <c r="K124" s="62">
        <v>44742</v>
      </c>
      <c r="L124" t="s">
        <v>122</v>
      </c>
      <c r="M124" t="s">
        <v>507</v>
      </c>
      <c r="N124" t="s">
        <v>508</v>
      </c>
      <c r="O124">
        <v>1</v>
      </c>
      <c r="P124">
        <v>1</v>
      </c>
      <c r="Q124" s="27">
        <v>13.38</v>
      </c>
      <c r="R124" s="27">
        <v>0</v>
      </c>
      <c r="S124" s="27">
        <v>13.38</v>
      </c>
      <c r="T124" s="147">
        <f t="shared" si="2"/>
        <v>13.38</v>
      </c>
    </row>
    <row r="125" spans="1:20">
      <c r="A125" t="s">
        <v>80</v>
      </c>
      <c r="B125" t="s">
        <v>455</v>
      </c>
      <c r="C125" t="s">
        <v>456</v>
      </c>
      <c r="D125" t="s">
        <v>2029</v>
      </c>
      <c r="E125" t="s">
        <v>2030</v>
      </c>
      <c r="F125" t="s">
        <v>2096</v>
      </c>
      <c r="G125" t="s">
        <v>2097</v>
      </c>
      <c r="H125" t="s">
        <v>2033</v>
      </c>
      <c r="I125" t="s">
        <v>2037</v>
      </c>
      <c r="J125" t="s">
        <v>119</v>
      </c>
      <c r="K125" s="62">
        <v>44742</v>
      </c>
      <c r="L125" t="s">
        <v>120</v>
      </c>
      <c r="M125" t="s">
        <v>121</v>
      </c>
      <c r="N125" t="s">
        <v>121</v>
      </c>
      <c r="O125">
        <v>0</v>
      </c>
      <c r="P125">
        <v>11</v>
      </c>
      <c r="Q125" s="27">
        <v>272.14</v>
      </c>
      <c r="R125" s="27">
        <v>60</v>
      </c>
      <c r="S125" s="27">
        <v>332.14</v>
      </c>
      <c r="T125" s="147">
        <f t="shared" si="2"/>
        <v>332.14</v>
      </c>
    </row>
    <row r="126" spans="1:20">
      <c r="A126" t="s">
        <v>80</v>
      </c>
      <c r="B126" t="s">
        <v>455</v>
      </c>
      <c r="C126" t="s">
        <v>456</v>
      </c>
      <c r="D126" t="s">
        <v>2029</v>
      </c>
      <c r="E126" t="s">
        <v>2030</v>
      </c>
      <c r="F126" t="s">
        <v>2096</v>
      </c>
      <c r="G126" t="s">
        <v>2097</v>
      </c>
      <c r="H126" t="s">
        <v>2033</v>
      </c>
      <c r="I126" t="s">
        <v>2037</v>
      </c>
      <c r="J126" t="s">
        <v>119</v>
      </c>
      <c r="K126" s="62">
        <v>44742</v>
      </c>
      <c r="L126" t="s">
        <v>122</v>
      </c>
      <c r="M126" t="s">
        <v>179</v>
      </c>
      <c r="N126" t="s">
        <v>180</v>
      </c>
      <c r="O126">
        <v>4</v>
      </c>
      <c r="P126">
        <v>4</v>
      </c>
      <c r="Q126" s="27">
        <v>53.52</v>
      </c>
      <c r="R126" s="27">
        <v>0</v>
      </c>
      <c r="S126" s="27">
        <v>53.52</v>
      </c>
      <c r="T126" s="147">
        <f t="shared" si="2"/>
        <v>53.52</v>
      </c>
    </row>
    <row r="127" spans="1:20">
      <c r="A127" t="s">
        <v>80</v>
      </c>
      <c r="B127" t="s">
        <v>455</v>
      </c>
      <c r="C127" t="s">
        <v>456</v>
      </c>
      <c r="D127" t="s">
        <v>2098</v>
      </c>
      <c r="E127" t="s">
        <v>2030</v>
      </c>
      <c r="F127" t="s">
        <v>2044</v>
      </c>
      <c r="G127" t="s">
        <v>2045</v>
      </c>
      <c r="H127" t="s">
        <v>2033</v>
      </c>
      <c r="I127" t="s">
        <v>2037</v>
      </c>
      <c r="J127" t="s">
        <v>119</v>
      </c>
      <c r="K127" s="62">
        <v>44742</v>
      </c>
      <c r="L127" t="s">
        <v>122</v>
      </c>
      <c r="M127" t="s">
        <v>218</v>
      </c>
      <c r="N127" t="s">
        <v>219</v>
      </c>
      <c r="O127">
        <v>1</v>
      </c>
      <c r="P127">
        <v>1</v>
      </c>
      <c r="Q127" s="27">
        <v>12.58</v>
      </c>
      <c r="R127" s="27">
        <v>0</v>
      </c>
      <c r="S127" s="27">
        <v>12.58</v>
      </c>
      <c r="T127" s="147">
        <f t="shared" si="2"/>
        <v>12.58</v>
      </c>
    </row>
    <row r="128" spans="1:20">
      <c r="A128" t="s">
        <v>80</v>
      </c>
      <c r="B128" t="s">
        <v>455</v>
      </c>
      <c r="C128" t="s">
        <v>456</v>
      </c>
      <c r="D128" t="s">
        <v>2098</v>
      </c>
      <c r="E128" t="s">
        <v>2030</v>
      </c>
      <c r="F128" t="s">
        <v>2044</v>
      </c>
      <c r="G128" t="s">
        <v>2045</v>
      </c>
      <c r="H128" t="s">
        <v>2033</v>
      </c>
      <c r="I128" t="s">
        <v>2037</v>
      </c>
      <c r="J128" t="s">
        <v>119</v>
      </c>
      <c r="K128" s="62">
        <v>44742</v>
      </c>
      <c r="L128" t="s">
        <v>122</v>
      </c>
      <c r="M128" t="s">
        <v>138</v>
      </c>
      <c r="N128" t="s">
        <v>139</v>
      </c>
      <c r="O128">
        <v>1</v>
      </c>
      <c r="P128">
        <v>1</v>
      </c>
      <c r="Q128" s="27">
        <v>1.1000000000000001</v>
      </c>
      <c r="R128" s="27">
        <v>0</v>
      </c>
      <c r="S128" s="27">
        <v>1.1000000000000001</v>
      </c>
      <c r="T128" s="147">
        <f t="shared" si="2"/>
        <v>1.1000000000000001</v>
      </c>
    </row>
    <row r="129" spans="1:20">
      <c r="A129" t="s">
        <v>80</v>
      </c>
      <c r="B129" t="s">
        <v>455</v>
      </c>
      <c r="C129" t="s">
        <v>456</v>
      </c>
      <c r="D129" t="s">
        <v>2098</v>
      </c>
      <c r="E129" t="s">
        <v>2030</v>
      </c>
      <c r="F129" t="s">
        <v>2062</v>
      </c>
      <c r="G129" t="s">
        <v>2063</v>
      </c>
      <c r="H129" t="s">
        <v>2033</v>
      </c>
      <c r="I129" t="s">
        <v>2037</v>
      </c>
      <c r="J129" t="s">
        <v>119</v>
      </c>
      <c r="K129" s="62">
        <v>44742</v>
      </c>
      <c r="L129" t="s">
        <v>120</v>
      </c>
      <c r="M129" t="s">
        <v>121</v>
      </c>
      <c r="N129" t="s">
        <v>121</v>
      </c>
      <c r="O129">
        <v>0</v>
      </c>
      <c r="P129">
        <v>1</v>
      </c>
      <c r="Q129" s="27">
        <v>15.33</v>
      </c>
      <c r="R129" s="27">
        <v>0</v>
      </c>
      <c r="S129" s="27">
        <v>15.33</v>
      </c>
      <c r="T129" s="147">
        <f t="shared" si="2"/>
        <v>15.33</v>
      </c>
    </row>
    <row r="130" spans="1:20">
      <c r="A130" t="s">
        <v>80</v>
      </c>
      <c r="B130" t="s">
        <v>455</v>
      </c>
      <c r="C130" t="s">
        <v>456</v>
      </c>
      <c r="D130" t="s">
        <v>2098</v>
      </c>
      <c r="E130" t="s">
        <v>2030</v>
      </c>
      <c r="F130" t="s">
        <v>2062</v>
      </c>
      <c r="G130" t="s">
        <v>2063</v>
      </c>
      <c r="H130" t="s">
        <v>2033</v>
      </c>
      <c r="I130" t="s">
        <v>2037</v>
      </c>
      <c r="J130" t="s">
        <v>119</v>
      </c>
      <c r="K130" s="62">
        <v>44742</v>
      </c>
      <c r="L130" t="s">
        <v>122</v>
      </c>
      <c r="M130" t="s">
        <v>507</v>
      </c>
      <c r="N130" t="s">
        <v>508</v>
      </c>
      <c r="O130">
        <v>1</v>
      </c>
      <c r="P130">
        <v>1</v>
      </c>
      <c r="Q130" s="27">
        <v>13.38</v>
      </c>
      <c r="R130" s="27">
        <v>0</v>
      </c>
      <c r="S130" s="27">
        <v>13.38</v>
      </c>
      <c r="T130" s="147">
        <f t="shared" si="2"/>
        <v>13.38</v>
      </c>
    </row>
    <row r="131" spans="1:20">
      <c r="A131" t="s">
        <v>80</v>
      </c>
      <c r="B131" t="s">
        <v>455</v>
      </c>
      <c r="C131" t="s">
        <v>456</v>
      </c>
      <c r="D131" t="s">
        <v>2098</v>
      </c>
      <c r="E131" t="s">
        <v>2030</v>
      </c>
      <c r="F131" t="s">
        <v>2044</v>
      </c>
      <c r="G131" t="s">
        <v>2045</v>
      </c>
      <c r="H131" t="s">
        <v>2033</v>
      </c>
      <c r="I131" t="s">
        <v>2037</v>
      </c>
      <c r="J131" t="s">
        <v>119</v>
      </c>
      <c r="K131" s="62">
        <v>44742</v>
      </c>
      <c r="L131" t="s">
        <v>122</v>
      </c>
      <c r="M131" t="s">
        <v>228</v>
      </c>
      <c r="N131" t="s">
        <v>229</v>
      </c>
      <c r="O131">
        <v>1</v>
      </c>
      <c r="P131">
        <v>1</v>
      </c>
      <c r="Q131" s="27">
        <v>7.28</v>
      </c>
      <c r="R131" s="27">
        <v>0</v>
      </c>
      <c r="S131" s="27">
        <v>7.28</v>
      </c>
      <c r="T131" s="147">
        <f t="shared" si="2"/>
        <v>7.28</v>
      </c>
    </row>
    <row r="132" spans="1:20">
      <c r="A132" t="s">
        <v>80</v>
      </c>
      <c r="B132" t="s">
        <v>455</v>
      </c>
      <c r="C132" t="s">
        <v>456</v>
      </c>
      <c r="D132" t="s">
        <v>2098</v>
      </c>
      <c r="E132" t="s">
        <v>2030</v>
      </c>
      <c r="F132" t="s">
        <v>2044</v>
      </c>
      <c r="G132" t="s">
        <v>2045</v>
      </c>
      <c r="H132" t="s">
        <v>2033</v>
      </c>
      <c r="I132" t="s">
        <v>2037</v>
      </c>
      <c r="J132" t="s">
        <v>119</v>
      </c>
      <c r="K132" s="62">
        <v>44742</v>
      </c>
      <c r="L132" t="s">
        <v>122</v>
      </c>
      <c r="M132" t="s">
        <v>138</v>
      </c>
      <c r="N132" t="s">
        <v>139</v>
      </c>
      <c r="O132">
        <v>1</v>
      </c>
      <c r="P132">
        <v>1</v>
      </c>
      <c r="Q132" s="27">
        <v>1.1000000000000001</v>
      </c>
      <c r="R132" s="27">
        <v>0</v>
      </c>
      <c r="S132" s="27">
        <v>1.1000000000000001</v>
      </c>
      <c r="T132" s="147">
        <f t="shared" si="2"/>
        <v>1.1000000000000001</v>
      </c>
    </row>
    <row r="133" spans="1:20">
      <c r="A133" t="s">
        <v>80</v>
      </c>
      <c r="B133" t="s">
        <v>455</v>
      </c>
      <c r="C133" t="s">
        <v>456</v>
      </c>
      <c r="D133" t="s">
        <v>2098</v>
      </c>
      <c r="E133" t="s">
        <v>2030</v>
      </c>
      <c r="F133" t="s">
        <v>2062</v>
      </c>
      <c r="G133" t="s">
        <v>2063</v>
      </c>
      <c r="H133" t="s">
        <v>2033</v>
      </c>
      <c r="I133" t="s">
        <v>2037</v>
      </c>
      <c r="J133" t="s">
        <v>119</v>
      </c>
      <c r="K133" s="62">
        <v>44742</v>
      </c>
      <c r="L133" t="s">
        <v>120</v>
      </c>
      <c r="M133" t="s">
        <v>121</v>
      </c>
      <c r="N133" t="s">
        <v>121</v>
      </c>
      <c r="O133">
        <v>0</v>
      </c>
      <c r="P133">
        <v>1</v>
      </c>
      <c r="Q133" s="27">
        <v>15.33</v>
      </c>
      <c r="R133" s="27">
        <v>0</v>
      </c>
      <c r="S133" s="27">
        <v>15.33</v>
      </c>
      <c r="T133" s="147">
        <f t="shared" si="2"/>
        <v>15.33</v>
      </c>
    </row>
    <row r="134" spans="1:20">
      <c r="A134" t="s">
        <v>80</v>
      </c>
      <c r="B134" t="s">
        <v>455</v>
      </c>
      <c r="C134" t="s">
        <v>456</v>
      </c>
      <c r="D134" t="s">
        <v>2098</v>
      </c>
      <c r="E134" t="s">
        <v>2030</v>
      </c>
      <c r="F134" t="s">
        <v>2062</v>
      </c>
      <c r="G134" t="s">
        <v>2063</v>
      </c>
      <c r="H134" t="s">
        <v>2033</v>
      </c>
      <c r="I134" t="s">
        <v>2037</v>
      </c>
      <c r="J134" t="s">
        <v>119</v>
      </c>
      <c r="K134" s="62">
        <v>44742</v>
      </c>
      <c r="L134" t="s">
        <v>122</v>
      </c>
      <c r="M134" t="s">
        <v>156</v>
      </c>
      <c r="N134" t="s">
        <v>157</v>
      </c>
      <c r="O134">
        <v>1</v>
      </c>
      <c r="P134">
        <v>1</v>
      </c>
      <c r="Q134" s="27">
        <v>15.8</v>
      </c>
      <c r="R134" s="27">
        <v>0</v>
      </c>
      <c r="S134" s="27">
        <v>15.8</v>
      </c>
      <c r="T134" s="147">
        <f t="shared" si="2"/>
        <v>15.8</v>
      </c>
    </row>
    <row r="135" spans="1:20">
      <c r="A135" t="s">
        <v>80</v>
      </c>
      <c r="B135" t="s">
        <v>455</v>
      </c>
      <c r="C135" t="s">
        <v>456</v>
      </c>
      <c r="D135" t="s">
        <v>2098</v>
      </c>
      <c r="E135" t="s">
        <v>2030</v>
      </c>
      <c r="F135" t="s">
        <v>2062</v>
      </c>
      <c r="G135" t="s">
        <v>2063</v>
      </c>
      <c r="H135" t="s">
        <v>2033</v>
      </c>
      <c r="I135" t="s">
        <v>2037</v>
      </c>
      <c r="J135" t="s">
        <v>119</v>
      </c>
      <c r="K135" s="62">
        <v>44742</v>
      </c>
      <c r="L135" t="s">
        <v>122</v>
      </c>
      <c r="M135" t="s">
        <v>179</v>
      </c>
      <c r="N135" t="s">
        <v>180</v>
      </c>
      <c r="O135">
        <v>1</v>
      </c>
      <c r="P135">
        <v>1</v>
      </c>
      <c r="Q135" s="27">
        <v>13.38</v>
      </c>
      <c r="R135" s="27">
        <v>0</v>
      </c>
      <c r="S135" s="27">
        <v>13.38</v>
      </c>
      <c r="T135" s="147">
        <f t="shared" ref="T135:T198" si="3">S135</f>
        <v>13.38</v>
      </c>
    </row>
    <row r="136" spans="1:20">
      <c r="A136" t="s">
        <v>80</v>
      </c>
      <c r="B136" t="s">
        <v>455</v>
      </c>
      <c r="C136" t="s">
        <v>456</v>
      </c>
      <c r="D136" t="s">
        <v>2098</v>
      </c>
      <c r="E136" t="s">
        <v>2030</v>
      </c>
      <c r="F136" t="s">
        <v>2062</v>
      </c>
      <c r="G136" t="s">
        <v>2063</v>
      </c>
      <c r="H136" t="s">
        <v>2033</v>
      </c>
      <c r="I136" t="s">
        <v>2037</v>
      </c>
      <c r="J136" t="s">
        <v>119</v>
      </c>
      <c r="K136" s="62">
        <v>44742</v>
      </c>
      <c r="L136" t="s">
        <v>122</v>
      </c>
      <c r="M136" t="s">
        <v>160</v>
      </c>
      <c r="N136" t="s">
        <v>161</v>
      </c>
      <c r="O136">
        <v>1</v>
      </c>
      <c r="P136">
        <v>1</v>
      </c>
      <c r="Q136" s="27">
        <v>8.64</v>
      </c>
      <c r="R136" s="27">
        <v>0</v>
      </c>
      <c r="S136" s="27">
        <v>8.64</v>
      </c>
      <c r="T136" s="147">
        <f t="shared" si="3"/>
        <v>8.64</v>
      </c>
    </row>
    <row r="137" spans="1:20">
      <c r="A137" t="s">
        <v>80</v>
      </c>
      <c r="B137" t="s">
        <v>455</v>
      </c>
      <c r="C137" t="s">
        <v>456</v>
      </c>
      <c r="D137" t="s">
        <v>2098</v>
      </c>
      <c r="E137" t="s">
        <v>2030</v>
      </c>
      <c r="F137" t="s">
        <v>2072</v>
      </c>
      <c r="G137" t="s">
        <v>2073</v>
      </c>
      <c r="H137" t="s">
        <v>2033</v>
      </c>
      <c r="I137" t="s">
        <v>2037</v>
      </c>
      <c r="J137" t="s">
        <v>119</v>
      </c>
      <c r="K137" s="62">
        <v>44742</v>
      </c>
      <c r="L137" t="s">
        <v>122</v>
      </c>
      <c r="M137" t="s">
        <v>138</v>
      </c>
      <c r="N137" t="s">
        <v>139</v>
      </c>
      <c r="O137">
        <v>2</v>
      </c>
      <c r="P137">
        <v>2</v>
      </c>
      <c r="Q137" s="27">
        <v>2.2000000000000002</v>
      </c>
      <c r="R137" s="27">
        <v>0</v>
      </c>
      <c r="S137" s="27">
        <v>2.2000000000000002</v>
      </c>
      <c r="T137" s="147">
        <f t="shared" si="3"/>
        <v>2.2000000000000002</v>
      </c>
    </row>
    <row r="138" spans="1:20">
      <c r="A138" t="s">
        <v>80</v>
      </c>
      <c r="B138" t="s">
        <v>455</v>
      </c>
      <c r="C138" t="s">
        <v>456</v>
      </c>
      <c r="D138" t="s">
        <v>2098</v>
      </c>
      <c r="E138" t="s">
        <v>2030</v>
      </c>
      <c r="F138" t="s">
        <v>2072</v>
      </c>
      <c r="G138" t="s">
        <v>2073</v>
      </c>
      <c r="H138" t="s">
        <v>2033</v>
      </c>
      <c r="I138" t="s">
        <v>2037</v>
      </c>
      <c r="J138" t="s">
        <v>119</v>
      </c>
      <c r="K138" s="62">
        <v>44742</v>
      </c>
      <c r="L138" t="s">
        <v>122</v>
      </c>
      <c r="M138" t="s">
        <v>140</v>
      </c>
      <c r="N138" t="s">
        <v>141</v>
      </c>
      <c r="O138">
        <v>1</v>
      </c>
      <c r="P138">
        <v>1</v>
      </c>
      <c r="Q138" s="27">
        <v>15.450000000000001</v>
      </c>
      <c r="R138" s="27">
        <v>0</v>
      </c>
      <c r="S138" s="27">
        <v>15.450000000000001</v>
      </c>
      <c r="T138" s="147">
        <f t="shared" si="3"/>
        <v>15.450000000000001</v>
      </c>
    </row>
    <row r="139" spans="1:20">
      <c r="A139" t="s">
        <v>80</v>
      </c>
      <c r="B139" t="s">
        <v>455</v>
      </c>
      <c r="C139" t="s">
        <v>456</v>
      </c>
      <c r="D139" t="s">
        <v>2098</v>
      </c>
      <c r="E139" t="s">
        <v>2030</v>
      </c>
      <c r="F139" t="s">
        <v>2072</v>
      </c>
      <c r="G139" t="s">
        <v>2073</v>
      </c>
      <c r="H139" t="s">
        <v>2033</v>
      </c>
      <c r="I139" t="s">
        <v>2037</v>
      </c>
      <c r="J139" t="s">
        <v>119</v>
      </c>
      <c r="K139" s="62">
        <v>44742</v>
      </c>
      <c r="L139" t="s">
        <v>122</v>
      </c>
      <c r="M139" t="s">
        <v>457</v>
      </c>
      <c r="N139" t="s">
        <v>458</v>
      </c>
      <c r="O139">
        <v>1</v>
      </c>
      <c r="P139">
        <v>1</v>
      </c>
      <c r="Q139" s="27">
        <v>26.35</v>
      </c>
      <c r="R139" s="27">
        <v>0</v>
      </c>
      <c r="S139" s="27">
        <v>26.35</v>
      </c>
      <c r="T139" s="147">
        <f t="shared" si="3"/>
        <v>26.35</v>
      </c>
    </row>
    <row r="140" spans="1:20">
      <c r="A140" t="s">
        <v>80</v>
      </c>
      <c r="B140" t="s">
        <v>455</v>
      </c>
      <c r="C140" t="s">
        <v>456</v>
      </c>
      <c r="D140" t="s">
        <v>2098</v>
      </c>
      <c r="E140" t="s">
        <v>2030</v>
      </c>
      <c r="F140" t="s">
        <v>2072</v>
      </c>
      <c r="G140" t="s">
        <v>2073</v>
      </c>
      <c r="H140" t="s">
        <v>2033</v>
      </c>
      <c r="I140" t="s">
        <v>2037</v>
      </c>
      <c r="J140" t="s">
        <v>119</v>
      </c>
      <c r="K140" s="62">
        <v>44742</v>
      </c>
      <c r="L140" t="s">
        <v>122</v>
      </c>
      <c r="M140" t="s">
        <v>459</v>
      </c>
      <c r="N140" t="s">
        <v>460</v>
      </c>
      <c r="O140">
        <v>3</v>
      </c>
      <c r="P140">
        <v>1</v>
      </c>
      <c r="Q140" s="27">
        <v>78.180000000000007</v>
      </c>
      <c r="R140" s="27">
        <v>0</v>
      </c>
      <c r="S140" s="27">
        <v>78.180000000000007</v>
      </c>
      <c r="T140" s="147">
        <f t="shared" si="3"/>
        <v>78.180000000000007</v>
      </c>
    </row>
    <row r="141" spans="1:20">
      <c r="A141" t="s">
        <v>80</v>
      </c>
      <c r="B141" t="s">
        <v>455</v>
      </c>
      <c r="C141" t="s">
        <v>456</v>
      </c>
      <c r="D141" t="s">
        <v>2098</v>
      </c>
      <c r="E141" t="s">
        <v>2030</v>
      </c>
      <c r="F141" t="s">
        <v>2072</v>
      </c>
      <c r="G141" t="s">
        <v>2073</v>
      </c>
      <c r="H141" t="s">
        <v>2033</v>
      </c>
      <c r="I141" t="s">
        <v>2037</v>
      </c>
      <c r="J141" t="s">
        <v>119</v>
      </c>
      <c r="K141" s="62">
        <v>44742</v>
      </c>
      <c r="L141" t="s">
        <v>122</v>
      </c>
      <c r="M141" t="s">
        <v>150</v>
      </c>
      <c r="N141" t="s">
        <v>151</v>
      </c>
      <c r="O141">
        <v>2</v>
      </c>
      <c r="P141">
        <v>2</v>
      </c>
      <c r="Q141" s="27">
        <v>41.480000000000004</v>
      </c>
      <c r="R141" s="27">
        <v>0</v>
      </c>
      <c r="S141" s="27">
        <v>41.480000000000004</v>
      </c>
      <c r="T141" s="147">
        <f t="shared" si="3"/>
        <v>41.480000000000004</v>
      </c>
    </row>
    <row r="142" spans="1:20">
      <c r="A142" t="s">
        <v>80</v>
      </c>
      <c r="B142" t="s">
        <v>455</v>
      </c>
      <c r="C142" t="s">
        <v>456</v>
      </c>
      <c r="D142" t="s">
        <v>2098</v>
      </c>
      <c r="E142" t="s">
        <v>2030</v>
      </c>
      <c r="F142" t="s">
        <v>2074</v>
      </c>
      <c r="G142" t="s">
        <v>2075</v>
      </c>
      <c r="H142" t="s">
        <v>2033</v>
      </c>
      <c r="I142" t="s">
        <v>2037</v>
      </c>
      <c r="J142" t="s">
        <v>119</v>
      </c>
      <c r="K142" s="62">
        <v>44742</v>
      </c>
      <c r="L142" t="s">
        <v>122</v>
      </c>
      <c r="M142" t="s">
        <v>138</v>
      </c>
      <c r="N142" t="s">
        <v>139</v>
      </c>
      <c r="O142">
        <v>1</v>
      </c>
      <c r="P142">
        <v>1</v>
      </c>
      <c r="Q142" s="27">
        <v>1.1000000000000001</v>
      </c>
      <c r="R142" s="27">
        <v>0</v>
      </c>
      <c r="S142" s="27">
        <v>1.1000000000000001</v>
      </c>
      <c r="T142" s="147">
        <f t="shared" si="3"/>
        <v>1.1000000000000001</v>
      </c>
    </row>
    <row r="143" spans="1:20">
      <c r="A143" t="s">
        <v>80</v>
      </c>
      <c r="B143" t="s">
        <v>455</v>
      </c>
      <c r="C143" t="s">
        <v>456</v>
      </c>
      <c r="D143" t="s">
        <v>2098</v>
      </c>
      <c r="E143" t="s">
        <v>2030</v>
      </c>
      <c r="F143" t="s">
        <v>2074</v>
      </c>
      <c r="G143" t="s">
        <v>2075</v>
      </c>
      <c r="H143" t="s">
        <v>2033</v>
      </c>
      <c r="I143" t="s">
        <v>2037</v>
      </c>
      <c r="J143" t="s">
        <v>119</v>
      </c>
      <c r="K143" s="62">
        <v>44742</v>
      </c>
      <c r="L143" t="s">
        <v>122</v>
      </c>
      <c r="M143" t="s">
        <v>230</v>
      </c>
      <c r="N143" t="s">
        <v>231</v>
      </c>
      <c r="O143">
        <v>1</v>
      </c>
      <c r="P143">
        <v>1</v>
      </c>
      <c r="Q143" s="27">
        <v>8.99</v>
      </c>
      <c r="R143" s="27">
        <v>0</v>
      </c>
      <c r="S143" s="27">
        <v>8.99</v>
      </c>
      <c r="T143" s="147">
        <f t="shared" si="3"/>
        <v>8.99</v>
      </c>
    </row>
    <row r="144" spans="1:20">
      <c r="A144" t="s">
        <v>80</v>
      </c>
      <c r="B144" t="s">
        <v>455</v>
      </c>
      <c r="C144" t="s">
        <v>456</v>
      </c>
      <c r="D144" t="s">
        <v>2098</v>
      </c>
      <c r="E144" t="s">
        <v>2030</v>
      </c>
      <c r="F144" t="s">
        <v>2074</v>
      </c>
      <c r="G144" t="s">
        <v>2075</v>
      </c>
      <c r="H144" t="s">
        <v>2033</v>
      </c>
      <c r="I144" t="s">
        <v>2037</v>
      </c>
      <c r="J144" t="s">
        <v>119</v>
      </c>
      <c r="K144" s="62">
        <v>44742</v>
      </c>
      <c r="L144" t="s">
        <v>122</v>
      </c>
      <c r="M144" t="s">
        <v>334</v>
      </c>
      <c r="N144" t="s">
        <v>335</v>
      </c>
      <c r="O144">
        <v>1</v>
      </c>
      <c r="P144">
        <v>1</v>
      </c>
      <c r="Q144" s="27">
        <v>10.86</v>
      </c>
      <c r="R144" s="27">
        <v>0</v>
      </c>
      <c r="S144" s="27">
        <v>10.86</v>
      </c>
      <c r="T144" s="147">
        <f t="shared" si="3"/>
        <v>10.86</v>
      </c>
    </row>
    <row r="145" spans="1:20">
      <c r="A145" t="s">
        <v>80</v>
      </c>
      <c r="B145" t="s">
        <v>455</v>
      </c>
      <c r="C145" t="s">
        <v>456</v>
      </c>
      <c r="D145" t="s">
        <v>2098</v>
      </c>
      <c r="E145" t="s">
        <v>2030</v>
      </c>
      <c r="F145" t="s">
        <v>2074</v>
      </c>
      <c r="G145" t="s">
        <v>2075</v>
      </c>
      <c r="H145" t="s">
        <v>2033</v>
      </c>
      <c r="I145" t="s">
        <v>2037</v>
      </c>
      <c r="J145" t="s">
        <v>119</v>
      </c>
      <c r="K145" s="62">
        <v>44742</v>
      </c>
      <c r="L145" t="s">
        <v>122</v>
      </c>
      <c r="M145" t="s">
        <v>234</v>
      </c>
      <c r="N145" t="s">
        <v>235</v>
      </c>
      <c r="O145">
        <v>2</v>
      </c>
      <c r="P145">
        <v>2</v>
      </c>
      <c r="Q145" s="27">
        <v>10.4</v>
      </c>
      <c r="R145" s="27">
        <v>0</v>
      </c>
      <c r="S145" s="27">
        <v>10.4</v>
      </c>
      <c r="T145" s="147">
        <f t="shared" si="3"/>
        <v>10.4</v>
      </c>
    </row>
    <row r="146" spans="1:20">
      <c r="A146" t="s">
        <v>80</v>
      </c>
      <c r="B146" t="s">
        <v>455</v>
      </c>
      <c r="C146" t="s">
        <v>456</v>
      </c>
      <c r="D146" t="s">
        <v>2098</v>
      </c>
      <c r="E146" t="s">
        <v>2030</v>
      </c>
      <c r="F146" t="s">
        <v>2090</v>
      </c>
      <c r="G146" t="s">
        <v>2091</v>
      </c>
      <c r="H146" t="s">
        <v>2033</v>
      </c>
      <c r="I146" t="s">
        <v>2037</v>
      </c>
      <c r="J146" t="s">
        <v>119</v>
      </c>
      <c r="K146" s="62">
        <v>44742</v>
      </c>
      <c r="L146" t="s">
        <v>120</v>
      </c>
      <c r="M146" t="s">
        <v>121</v>
      </c>
      <c r="N146" t="s">
        <v>121</v>
      </c>
      <c r="O146">
        <v>0</v>
      </c>
      <c r="P146">
        <v>1</v>
      </c>
      <c r="Q146" s="27">
        <v>13.08</v>
      </c>
      <c r="R146" s="27">
        <v>0</v>
      </c>
      <c r="S146" s="27">
        <v>13.08</v>
      </c>
      <c r="T146" s="147">
        <f t="shared" si="3"/>
        <v>13.08</v>
      </c>
    </row>
    <row r="147" spans="1:20">
      <c r="A147" t="s">
        <v>80</v>
      </c>
      <c r="B147" t="s">
        <v>455</v>
      </c>
      <c r="C147" t="s">
        <v>456</v>
      </c>
      <c r="D147" t="s">
        <v>2098</v>
      </c>
      <c r="E147" t="s">
        <v>2030</v>
      </c>
      <c r="F147" t="s">
        <v>2092</v>
      </c>
      <c r="G147" t="s">
        <v>2093</v>
      </c>
      <c r="H147" t="s">
        <v>2033</v>
      </c>
      <c r="I147" t="s">
        <v>2037</v>
      </c>
      <c r="J147" t="s">
        <v>119</v>
      </c>
      <c r="K147" s="62">
        <v>44742</v>
      </c>
      <c r="L147" t="s">
        <v>120</v>
      </c>
      <c r="M147" t="s">
        <v>121</v>
      </c>
      <c r="N147" t="s">
        <v>121</v>
      </c>
      <c r="O147">
        <v>0</v>
      </c>
      <c r="P147">
        <v>1</v>
      </c>
      <c r="Q147" s="27">
        <v>15.33</v>
      </c>
      <c r="R147" s="27">
        <v>0</v>
      </c>
      <c r="S147" s="27">
        <v>15.33</v>
      </c>
      <c r="T147" s="147">
        <f t="shared" si="3"/>
        <v>15.33</v>
      </c>
    </row>
    <row r="148" spans="1:20">
      <c r="A148" t="s">
        <v>80</v>
      </c>
      <c r="B148" t="s">
        <v>455</v>
      </c>
      <c r="C148" t="s">
        <v>456</v>
      </c>
      <c r="D148" t="s">
        <v>2098</v>
      </c>
      <c r="E148" t="s">
        <v>2030</v>
      </c>
      <c r="F148" t="s">
        <v>2092</v>
      </c>
      <c r="G148" t="s">
        <v>2093</v>
      </c>
      <c r="H148" t="s">
        <v>2033</v>
      </c>
      <c r="I148" t="s">
        <v>2037</v>
      </c>
      <c r="J148" t="s">
        <v>119</v>
      </c>
      <c r="K148" s="62">
        <v>44742</v>
      </c>
      <c r="L148" t="s">
        <v>122</v>
      </c>
      <c r="M148" t="s">
        <v>222</v>
      </c>
      <c r="N148" t="s">
        <v>223</v>
      </c>
      <c r="O148">
        <v>15</v>
      </c>
      <c r="P148">
        <v>1</v>
      </c>
      <c r="Q148" s="27">
        <v>25.35</v>
      </c>
      <c r="R148" s="27">
        <v>0</v>
      </c>
      <c r="S148" s="27">
        <v>25.35</v>
      </c>
      <c r="T148" s="147">
        <f t="shared" si="3"/>
        <v>25.35</v>
      </c>
    </row>
    <row r="149" spans="1:20">
      <c r="A149" t="s">
        <v>80</v>
      </c>
      <c r="B149" t="s">
        <v>2099</v>
      </c>
      <c r="C149" t="s">
        <v>2100</v>
      </c>
      <c r="D149" t="s">
        <v>2098</v>
      </c>
      <c r="E149" t="s">
        <v>2030</v>
      </c>
      <c r="F149" t="s">
        <v>2031</v>
      </c>
      <c r="G149" t="s">
        <v>2032</v>
      </c>
      <c r="H149" t="s">
        <v>2033</v>
      </c>
      <c r="I149" t="s">
        <v>2101</v>
      </c>
      <c r="J149" t="s">
        <v>119</v>
      </c>
      <c r="K149" s="62">
        <v>44742</v>
      </c>
      <c r="L149" t="s">
        <v>120</v>
      </c>
      <c r="M149" t="s">
        <v>121</v>
      </c>
      <c r="N149" t="s">
        <v>121</v>
      </c>
      <c r="O149">
        <v>0</v>
      </c>
      <c r="P149">
        <v>1</v>
      </c>
      <c r="Q149" s="27">
        <v>23.240000000000002</v>
      </c>
      <c r="R149" s="27">
        <v>0</v>
      </c>
      <c r="S149" s="27">
        <v>23.240000000000002</v>
      </c>
      <c r="T149" s="147">
        <f t="shared" si="3"/>
        <v>23.240000000000002</v>
      </c>
    </row>
    <row r="150" spans="1:20">
      <c r="A150" t="s">
        <v>80</v>
      </c>
      <c r="B150" t="s">
        <v>543</v>
      </c>
      <c r="C150" t="s">
        <v>83</v>
      </c>
      <c r="D150" t="s">
        <v>2098</v>
      </c>
      <c r="E150" t="s">
        <v>2030</v>
      </c>
      <c r="F150" t="s">
        <v>2060</v>
      </c>
      <c r="G150" t="s">
        <v>2061</v>
      </c>
      <c r="H150" t="s">
        <v>2033</v>
      </c>
      <c r="I150" t="s">
        <v>2102</v>
      </c>
      <c r="J150" t="s">
        <v>119</v>
      </c>
      <c r="K150" s="62">
        <v>44742</v>
      </c>
      <c r="L150" t="s">
        <v>120</v>
      </c>
      <c r="M150" t="s">
        <v>121</v>
      </c>
      <c r="N150" t="s">
        <v>121</v>
      </c>
      <c r="O150">
        <v>0</v>
      </c>
      <c r="P150">
        <v>3</v>
      </c>
      <c r="Q150" s="27">
        <v>39.24</v>
      </c>
      <c r="R150" s="27">
        <v>0</v>
      </c>
      <c r="S150" s="27">
        <v>39.24</v>
      </c>
      <c r="T150" s="147">
        <f t="shared" si="3"/>
        <v>39.24</v>
      </c>
    </row>
    <row r="151" spans="1:20">
      <c r="A151" t="s">
        <v>80</v>
      </c>
      <c r="B151" t="s">
        <v>543</v>
      </c>
      <c r="C151" t="s">
        <v>83</v>
      </c>
      <c r="D151" t="s">
        <v>2098</v>
      </c>
      <c r="E151" t="s">
        <v>2030</v>
      </c>
      <c r="F151" t="s">
        <v>2060</v>
      </c>
      <c r="G151" t="s">
        <v>2061</v>
      </c>
      <c r="H151" t="s">
        <v>2033</v>
      </c>
      <c r="I151" t="s">
        <v>2102</v>
      </c>
      <c r="J151" t="s">
        <v>119</v>
      </c>
      <c r="K151" s="62">
        <v>44742</v>
      </c>
      <c r="L151" t="s">
        <v>122</v>
      </c>
      <c r="M151" t="s">
        <v>199</v>
      </c>
      <c r="N151" t="s">
        <v>200</v>
      </c>
      <c r="O151">
        <v>3</v>
      </c>
      <c r="P151">
        <v>3</v>
      </c>
      <c r="Q151" s="27">
        <v>6.2700000000000005</v>
      </c>
      <c r="R151" s="27">
        <v>0</v>
      </c>
      <c r="S151" s="27">
        <v>6.2700000000000005</v>
      </c>
      <c r="T151" s="147">
        <f t="shared" si="3"/>
        <v>6.2700000000000005</v>
      </c>
    </row>
    <row r="152" spans="1:20">
      <c r="A152" t="s">
        <v>80</v>
      </c>
      <c r="B152" t="s">
        <v>543</v>
      </c>
      <c r="C152" t="s">
        <v>83</v>
      </c>
      <c r="D152" t="s">
        <v>2098</v>
      </c>
      <c r="E152" t="s">
        <v>2030</v>
      </c>
      <c r="F152" t="s">
        <v>2068</v>
      </c>
      <c r="G152" t="s">
        <v>2069</v>
      </c>
      <c r="H152" t="s">
        <v>2033</v>
      </c>
      <c r="I152" t="s">
        <v>2102</v>
      </c>
      <c r="J152" t="s">
        <v>119</v>
      </c>
      <c r="K152" s="62">
        <v>44742</v>
      </c>
      <c r="L152" t="s">
        <v>122</v>
      </c>
      <c r="M152" t="s">
        <v>191</v>
      </c>
      <c r="N152" t="s">
        <v>192</v>
      </c>
      <c r="O152">
        <v>1</v>
      </c>
      <c r="P152">
        <v>1</v>
      </c>
      <c r="Q152" s="27">
        <v>1.6300000000000001</v>
      </c>
      <c r="R152" s="27">
        <v>0</v>
      </c>
      <c r="S152" s="27">
        <v>1.6300000000000001</v>
      </c>
      <c r="T152" s="147">
        <f t="shared" si="3"/>
        <v>1.6300000000000001</v>
      </c>
    </row>
    <row r="153" spans="1:20">
      <c r="A153" t="s">
        <v>80</v>
      </c>
      <c r="B153" t="s">
        <v>543</v>
      </c>
      <c r="C153" t="s">
        <v>83</v>
      </c>
      <c r="D153" t="s">
        <v>2098</v>
      </c>
      <c r="E153" t="s">
        <v>2030</v>
      </c>
      <c r="F153" t="s">
        <v>2068</v>
      </c>
      <c r="G153" t="s">
        <v>2069</v>
      </c>
      <c r="H153" t="s">
        <v>2033</v>
      </c>
      <c r="I153" t="s">
        <v>2102</v>
      </c>
      <c r="J153" t="s">
        <v>119</v>
      </c>
      <c r="K153" s="62">
        <v>44742</v>
      </c>
      <c r="L153" t="s">
        <v>122</v>
      </c>
      <c r="M153" t="s">
        <v>226</v>
      </c>
      <c r="N153" t="s">
        <v>227</v>
      </c>
      <c r="O153">
        <v>1</v>
      </c>
      <c r="P153">
        <v>1</v>
      </c>
      <c r="Q153" s="27">
        <v>5.28</v>
      </c>
      <c r="R153" s="27">
        <v>0</v>
      </c>
      <c r="S153" s="27">
        <v>5.28</v>
      </c>
      <c r="T153" s="147">
        <f t="shared" si="3"/>
        <v>5.28</v>
      </c>
    </row>
    <row r="154" spans="1:20">
      <c r="A154" t="s">
        <v>80</v>
      </c>
      <c r="B154" t="s">
        <v>543</v>
      </c>
      <c r="C154" t="s">
        <v>83</v>
      </c>
      <c r="D154" t="s">
        <v>2098</v>
      </c>
      <c r="E154" t="s">
        <v>2030</v>
      </c>
      <c r="F154" t="s">
        <v>2074</v>
      </c>
      <c r="G154" t="s">
        <v>2075</v>
      </c>
      <c r="H154" t="s">
        <v>2033</v>
      </c>
      <c r="I154" t="s">
        <v>2102</v>
      </c>
      <c r="J154" t="s">
        <v>119</v>
      </c>
      <c r="K154" s="62">
        <v>44742</v>
      </c>
      <c r="L154" t="s">
        <v>122</v>
      </c>
      <c r="M154" t="s">
        <v>230</v>
      </c>
      <c r="N154" t="s">
        <v>231</v>
      </c>
      <c r="O154">
        <v>1</v>
      </c>
      <c r="P154">
        <v>1</v>
      </c>
      <c r="Q154" s="27">
        <v>8.99</v>
      </c>
      <c r="R154" s="27">
        <v>4</v>
      </c>
      <c r="S154" s="27">
        <v>12.99</v>
      </c>
      <c r="T154" s="147">
        <f t="shared" si="3"/>
        <v>12.99</v>
      </c>
    </row>
    <row r="155" spans="1:20">
      <c r="A155" t="s">
        <v>80</v>
      </c>
      <c r="B155" t="s">
        <v>543</v>
      </c>
      <c r="C155" t="s">
        <v>83</v>
      </c>
      <c r="D155" t="s">
        <v>2098</v>
      </c>
      <c r="E155" t="s">
        <v>2030</v>
      </c>
      <c r="F155" t="s">
        <v>2074</v>
      </c>
      <c r="G155" t="s">
        <v>2075</v>
      </c>
      <c r="H155" t="s">
        <v>2033</v>
      </c>
      <c r="I155" t="s">
        <v>2102</v>
      </c>
      <c r="J155" t="s">
        <v>119</v>
      </c>
      <c r="K155" s="62">
        <v>44742</v>
      </c>
      <c r="L155" t="s">
        <v>122</v>
      </c>
      <c r="M155" t="s">
        <v>234</v>
      </c>
      <c r="N155" t="s">
        <v>235</v>
      </c>
      <c r="O155">
        <v>1</v>
      </c>
      <c r="P155">
        <v>1</v>
      </c>
      <c r="Q155" s="27">
        <v>5.2</v>
      </c>
      <c r="R155" s="27">
        <v>0</v>
      </c>
      <c r="S155" s="27">
        <v>5.2</v>
      </c>
      <c r="T155" s="147">
        <f t="shared" si="3"/>
        <v>5.2</v>
      </c>
    </row>
    <row r="156" spans="1:20">
      <c r="A156" t="s">
        <v>80</v>
      </c>
      <c r="B156" t="s">
        <v>562</v>
      </c>
      <c r="C156" t="s">
        <v>563</v>
      </c>
      <c r="D156" t="s">
        <v>2098</v>
      </c>
      <c r="E156" t="s">
        <v>2030</v>
      </c>
      <c r="F156" t="s">
        <v>2044</v>
      </c>
      <c r="G156" t="s">
        <v>2045</v>
      </c>
      <c r="H156" t="s">
        <v>2033</v>
      </c>
      <c r="I156" t="s">
        <v>2103</v>
      </c>
      <c r="J156" t="s">
        <v>119</v>
      </c>
      <c r="K156" s="62">
        <v>44742</v>
      </c>
      <c r="L156" t="s">
        <v>122</v>
      </c>
      <c r="M156" t="s">
        <v>218</v>
      </c>
      <c r="N156" t="s">
        <v>219</v>
      </c>
      <c r="O156">
        <v>3</v>
      </c>
      <c r="P156">
        <v>3</v>
      </c>
      <c r="Q156" s="27">
        <v>37.74</v>
      </c>
      <c r="R156" s="27">
        <v>0</v>
      </c>
      <c r="S156" s="27">
        <v>37.74</v>
      </c>
      <c r="T156" s="147">
        <f t="shared" si="3"/>
        <v>37.74</v>
      </c>
    </row>
    <row r="157" spans="1:20">
      <c r="A157" t="s">
        <v>80</v>
      </c>
      <c r="B157" t="s">
        <v>562</v>
      </c>
      <c r="C157" t="s">
        <v>563</v>
      </c>
      <c r="D157" t="s">
        <v>2098</v>
      </c>
      <c r="E157" t="s">
        <v>2030</v>
      </c>
      <c r="F157" t="s">
        <v>2044</v>
      </c>
      <c r="G157" t="s">
        <v>2045</v>
      </c>
      <c r="H157" t="s">
        <v>2033</v>
      </c>
      <c r="I157" t="s">
        <v>2103</v>
      </c>
      <c r="J157" t="s">
        <v>119</v>
      </c>
      <c r="K157" s="62">
        <v>44742</v>
      </c>
      <c r="L157" t="s">
        <v>122</v>
      </c>
      <c r="M157" t="s">
        <v>138</v>
      </c>
      <c r="N157" t="s">
        <v>139</v>
      </c>
      <c r="O157">
        <v>3</v>
      </c>
      <c r="P157">
        <v>3</v>
      </c>
      <c r="Q157" s="27">
        <v>3.3000000000000003</v>
      </c>
      <c r="R157" s="27">
        <v>0</v>
      </c>
      <c r="S157" s="27">
        <v>3.3000000000000003</v>
      </c>
      <c r="T157" s="147">
        <f t="shared" si="3"/>
        <v>3.3000000000000003</v>
      </c>
    </row>
    <row r="158" spans="1:20">
      <c r="A158" t="s">
        <v>80</v>
      </c>
      <c r="B158" t="s">
        <v>564</v>
      </c>
      <c r="C158" t="s">
        <v>565</v>
      </c>
      <c r="D158" t="s">
        <v>2029</v>
      </c>
      <c r="E158" t="s">
        <v>2030</v>
      </c>
      <c r="F158" t="s">
        <v>2096</v>
      </c>
      <c r="G158" t="s">
        <v>2097</v>
      </c>
      <c r="H158" t="s">
        <v>2033</v>
      </c>
      <c r="I158" t="s">
        <v>2104</v>
      </c>
      <c r="J158" t="s">
        <v>119</v>
      </c>
      <c r="K158" s="62">
        <v>44742</v>
      </c>
      <c r="L158" t="s">
        <v>120</v>
      </c>
      <c r="M158" t="s">
        <v>121</v>
      </c>
      <c r="N158" t="s">
        <v>121</v>
      </c>
      <c r="O158">
        <v>0</v>
      </c>
      <c r="P158">
        <v>-1</v>
      </c>
      <c r="Q158" s="27">
        <v>-24.740000000000002</v>
      </c>
      <c r="R158" s="27">
        <v>-4</v>
      </c>
      <c r="S158" s="27">
        <v>-28.740000000000002</v>
      </c>
      <c r="T158" s="147">
        <f t="shared" si="3"/>
        <v>-28.740000000000002</v>
      </c>
    </row>
    <row r="159" spans="1:20">
      <c r="A159" t="s">
        <v>80</v>
      </c>
      <c r="B159" t="s">
        <v>564</v>
      </c>
      <c r="C159" t="s">
        <v>565</v>
      </c>
      <c r="D159" t="s">
        <v>2029</v>
      </c>
      <c r="E159" t="s">
        <v>2030</v>
      </c>
      <c r="F159" t="s">
        <v>2035</v>
      </c>
      <c r="G159" t="s">
        <v>2036</v>
      </c>
      <c r="H159" t="s">
        <v>2033</v>
      </c>
      <c r="I159" t="s">
        <v>2104</v>
      </c>
      <c r="J159" t="s">
        <v>119</v>
      </c>
      <c r="K159" s="62">
        <v>44742</v>
      </c>
      <c r="L159" t="s">
        <v>120</v>
      </c>
      <c r="M159" t="s">
        <v>121</v>
      </c>
      <c r="N159" t="s">
        <v>121</v>
      </c>
      <c r="O159">
        <v>0</v>
      </c>
      <c r="P159">
        <v>1</v>
      </c>
      <c r="Q159" s="27">
        <v>13.08</v>
      </c>
      <c r="R159" s="27">
        <v>4</v>
      </c>
      <c r="S159" s="27">
        <v>17.080000000000002</v>
      </c>
      <c r="T159" s="147">
        <f t="shared" si="3"/>
        <v>17.080000000000002</v>
      </c>
    </row>
    <row r="160" spans="1:20">
      <c r="A160" t="s">
        <v>80</v>
      </c>
      <c r="B160" t="s">
        <v>564</v>
      </c>
      <c r="C160" t="s">
        <v>565</v>
      </c>
      <c r="D160" t="s">
        <v>2029</v>
      </c>
      <c r="E160" t="s">
        <v>2030</v>
      </c>
      <c r="F160" t="s">
        <v>2066</v>
      </c>
      <c r="G160" t="s">
        <v>2067</v>
      </c>
      <c r="H160" t="s">
        <v>2033</v>
      </c>
      <c r="I160" t="s">
        <v>2104</v>
      </c>
      <c r="J160" t="s">
        <v>119</v>
      </c>
      <c r="K160" s="62">
        <v>44742</v>
      </c>
      <c r="L160" t="s">
        <v>120</v>
      </c>
      <c r="M160" t="s">
        <v>121</v>
      </c>
      <c r="N160" t="s">
        <v>121</v>
      </c>
      <c r="O160">
        <v>0</v>
      </c>
      <c r="P160">
        <v>1</v>
      </c>
      <c r="Q160" s="27">
        <v>13.08</v>
      </c>
      <c r="R160" s="27">
        <v>0</v>
      </c>
      <c r="S160" s="27">
        <v>13.08</v>
      </c>
      <c r="T160" s="147">
        <f t="shared" si="3"/>
        <v>13.08</v>
      </c>
    </row>
    <row r="161" spans="1:20">
      <c r="A161" t="s">
        <v>80</v>
      </c>
      <c r="B161" t="s">
        <v>564</v>
      </c>
      <c r="C161" t="s">
        <v>565</v>
      </c>
      <c r="D161" t="s">
        <v>2029</v>
      </c>
      <c r="E161" t="s">
        <v>2030</v>
      </c>
      <c r="F161" t="s">
        <v>2066</v>
      </c>
      <c r="G161" t="s">
        <v>2067</v>
      </c>
      <c r="H161" t="s">
        <v>2033</v>
      </c>
      <c r="I161" t="s">
        <v>2104</v>
      </c>
      <c r="J161" t="s">
        <v>119</v>
      </c>
      <c r="K161" s="62">
        <v>44742</v>
      </c>
      <c r="L161" t="s">
        <v>122</v>
      </c>
      <c r="M161" t="s">
        <v>298</v>
      </c>
      <c r="N161" t="s">
        <v>299</v>
      </c>
      <c r="O161">
        <v>1</v>
      </c>
      <c r="P161">
        <v>1</v>
      </c>
      <c r="Q161" s="27">
        <v>9.39</v>
      </c>
      <c r="R161" s="27">
        <v>0</v>
      </c>
      <c r="S161" s="27">
        <v>9.39</v>
      </c>
      <c r="T161" s="147">
        <f t="shared" si="3"/>
        <v>9.39</v>
      </c>
    </row>
    <row r="162" spans="1:20">
      <c r="A162" t="s">
        <v>80</v>
      </c>
      <c r="B162" t="s">
        <v>564</v>
      </c>
      <c r="C162" t="s">
        <v>565</v>
      </c>
      <c r="D162" t="s">
        <v>2029</v>
      </c>
      <c r="E162" t="s">
        <v>2030</v>
      </c>
      <c r="F162" t="s">
        <v>2066</v>
      </c>
      <c r="G162" t="s">
        <v>2067</v>
      </c>
      <c r="H162" t="s">
        <v>2033</v>
      </c>
      <c r="I162" t="s">
        <v>2104</v>
      </c>
      <c r="J162" t="s">
        <v>119</v>
      </c>
      <c r="K162" s="62">
        <v>44742</v>
      </c>
      <c r="L162" t="s">
        <v>122</v>
      </c>
      <c r="M162" t="s">
        <v>2105</v>
      </c>
      <c r="N162" t="s">
        <v>2106</v>
      </c>
      <c r="O162">
        <v>1</v>
      </c>
      <c r="P162">
        <v>1</v>
      </c>
      <c r="Q162" s="27">
        <v>38.92</v>
      </c>
      <c r="R162" s="27">
        <v>0</v>
      </c>
      <c r="S162" s="27">
        <v>38.92</v>
      </c>
      <c r="T162" s="147">
        <f t="shared" si="3"/>
        <v>38.92</v>
      </c>
    </row>
    <row r="163" spans="1:20">
      <c r="A163" t="s">
        <v>80</v>
      </c>
      <c r="B163" t="s">
        <v>564</v>
      </c>
      <c r="C163" t="s">
        <v>565</v>
      </c>
      <c r="D163" t="s">
        <v>2029</v>
      </c>
      <c r="E163" t="s">
        <v>2030</v>
      </c>
      <c r="F163" t="s">
        <v>2066</v>
      </c>
      <c r="G163" t="s">
        <v>2067</v>
      </c>
      <c r="H163" t="s">
        <v>2033</v>
      </c>
      <c r="I163" t="s">
        <v>2104</v>
      </c>
      <c r="J163" t="s">
        <v>119</v>
      </c>
      <c r="K163" s="62">
        <v>44742</v>
      </c>
      <c r="L163" t="s">
        <v>122</v>
      </c>
      <c r="M163" t="s">
        <v>2107</v>
      </c>
      <c r="N163" t="s">
        <v>2108</v>
      </c>
      <c r="O163">
        <v>1</v>
      </c>
      <c r="P163">
        <v>1</v>
      </c>
      <c r="Q163" s="27">
        <v>112.95</v>
      </c>
      <c r="R163" s="27">
        <v>0</v>
      </c>
      <c r="S163" s="27">
        <v>112.95</v>
      </c>
      <c r="T163" s="147">
        <f t="shared" si="3"/>
        <v>112.95</v>
      </c>
    </row>
    <row r="164" spans="1:20">
      <c r="A164" t="s">
        <v>80</v>
      </c>
      <c r="B164" t="s">
        <v>564</v>
      </c>
      <c r="C164" t="s">
        <v>565</v>
      </c>
      <c r="D164" t="s">
        <v>2029</v>
      </c>
      <c r="E164" t="s">
        <v>2030</v>
      </c>
      <c r="F164" t="s">
        <v>2070</v>
      </c>
      <c r="G164" t="s">
        <v>2071</v>
      </c>
      <c r="H164" t="s">
        <v>2033</v>
      </c>
      <c r="I164" t="s">
        <v>2104</v>
      </c>
      <c r="J164" t="s">
        <v>119</v>
      </c>
      <c r="K164" s="62">
        <v>44742</v>
      </c>
      <c r="L164" t="s">
        <v>122</v>
      </c>
      <c r="M164" t="s">
        <v>850</v>
      </c>
      <c r="N164" t="s">
        <v>851</v>
      </c>
      <c r="O164">
        <v>1</v>
      </c>
      <c r="P164">
        <v>1</v>
      </c>
      <c r="Q164" s="27">
        <v>23.27</v>
      </c>
      <c r="R164" s="27">
        <v>4</v>
      </c>
      <c r="S164" s="27">
        <v>27.27</v>
      </c>
      <c r="T164" s="147">
        <f t="shared" si="3"/>
        <v>27.27</v>
      </c>
    </row>
    <row r="165" spans="1:20">
      <c r="A165" t="s">
        <v>80</v>
      </c>
      <c r="B165" t="s">
        <v>564</v>
      </c>
      <c r="C165" t="s">
        <v>565</v>
      </c>
      <c r="D165" t="s">
        <v>2029</v>
      </c>
      <c r="E165" t="s">
        <v>2030</v>
      </c>
      <c r="F165" t="s">
        <v>2109</v>
      </c>
      <c r="G165" t="s">
        <v>2110</v>
      </c>
      <c r="H165" t="s">
        <v>2033</v>
      </c>
      <c r="I165" t="s">
        <v>2104</v>
      </c>
      <c r="J165" t="s">
        <v>119</v>
      </c>
      <c r="K165" s="62">
        <v>44742</v>
      </c>
      <c r="L165" t="s">
        <v>122</v>
      </c>
      <c r="M165" t="s">
        <v>828</v>
      </c>
      <c r="N165" t="s">
        <v>829</v>
      </c>
      <c r="O165">
        <v>1</v>
      </c>
      <c r="P165">
        <v>1</v>
      </c>
      <c r="Q165" s="27">
        <v>1122.0899999999999</v>
      </c>
      <c r="R165" s="27">
        <v>0</v>
      </c>
      <c r="S165" s="27">
        <v>1122.0899999999999</v>
      </c>
      <c r="T165" s="147">
        <f t="shared" si="3"/>
        <v>1122.0899999999999</v>
      </c>
    </row>
    <row r="166" spans="1:20">
      <c r="A166" t="s">
        <v>80</v>
      </c>
      <c r="B166" t="s">
        <v>564</v>
      </c>
      <c r="C166" t="s">
        <v>565</v>
      </c>
      <c r="D166" t="s">
        <v>2029</v>
      </c>
      <c r="E166" t="s">
        <v>2030</v>
      </c>
      <c r="F166" t="s">
        <v>2109</v>
      </c>
      <c r="G166" t="s">
        <v>2110</v>
      </c>
      <c r="H166" t="s">
        <v>2033</v>
      </c>
      <c r="I166" t="s">
        <v>2104</v>
      </c>
      <c r="J166" t="s">
        <v>119</v>
      </c>
      <c r="K166" s="62">
        <v>44742</v>
      </c>
      <c r="L166" t="s">
        <v>122</v>
      </c>
      <c r="M166" t="s">
        <v>830</v>
      </c>
      <c r="N166" t="s">
        <v>831</v>
      </c>
      <c r="O166">
        <v>1</v>
      </c>
      <c r="P166">
        <v>1</v>
      </c>
      <c r="Q166" s="27">
        <v>448.3</v>
      </c>
      <c r="R166" s="27">
        <v>3</v>
      </c>
      <c r="S166" s="27">
        <v>451.3</v>
      </c>
      <c r="T166" s="147">
        <f t="shared" si="3"/>
        <v>451.3</v>
      </c>
    </row>
    <row r="167" spans="1:20">
      <c r="A167" t="s">
        <v>80</v>
      </c>
      <c r="B167" t="s">
        <v>564</v>
      </c>
      <c r="C167" t="s">
        <v>565</v>
      </c>
      <c r="D167" t="s">
        <v>2029</v>
      </c>
      <c r="E167" t="s">
        <v>2030</v>
      </c>
      <c r="F167" t="s">
        <v>2109</v>
      </c>
      <c r="G167" t="s">
        <v>2110</v>
      </c>
      <c r="H167" t="s">
        <v>2033</v>
      </c>
      <c r="I167" t="s">
        <v>2104</v>
      </c>
      <c r="J167" t="s">
        <v>119</v>
      </c>
      <c r="K167" s="62">
        <v>44742</v>
      </c>
      <c r="L167" t="s">
        <v>122</v>
      </c>
      <c r="M167" t="s">
        <v>832</v>
      </c>
      <c r="N167" t="s">
        <v>833</v>
      </c>
      <c r="O167">
        <v>1</v>
      </c>
      <c r="P167">
        <v>1</v>
      </c>
      <c r="Q167" s="27">
        <v>240.89000000000001</v>
      </c>
      <c r="R167" s="27">
        <v>3</v>
      </c>
      <c r="S167" s="27">
        <v>243.89000000000001</v>
      </c>
      <c r="T167" s="147">
        <f t="shared" si="3"/>
        <v>243.89000000000001</v>
      </c>
    </row>
    <row r="168" spans="1:20">
      <c r="A168" t="s">
        <v>80</v>
      </c>
      <c r="B168" t="s">
        <v>564</v>
      </c>
      <c r="C168" t="s">
        <v>565</v>
      </c>
      <c r="D168" t="s">
        <v>2029</v>
      </c>
      <c r="E168" t="s">
        <v>2030</v>
      </c>
      <c r="F168" t="s">
        <v>2109</v>
      </c>
      <c r="G168" t="s">
        <v>2110</v>
      </c>
      <c r="H168" t="s">
        <v>2033</v>
      </c>
      <c r="I168" t="s">
        <v>2104</v>
      </c>
      <c r="J168" t="s">
        <v>119</v>
      </c>
      <c r="K168" s="62">
        <v>44742</v>
      </c>
      <c r="L168" t="s">
        <v>122</v>
      </c>
      <c r="M168" t="s">
        <v>834</v>
      </c>
      <c r="N168" t="s">
        <v>835</v>
      </c>
      <c r="O168">
        <v>1</v>
      </c>
      <c r="P168">
        <v>1</v>
      </c>
      <c r="Q168" s="27">
        <v>105.27</v>
      </c>
      <c r="R168" s="27">
        <v>0</v>
      </c>
      <c r="S168" s="27">
        <v>105.27</v>
      </c>
      <c r="T168" s="147">
        <f t="shared" si="3"/>
        <v>105.27</v>
      </c>
    </row>
    <row r="169" spans="1:20">
      <c r="A169" t="s">
        <v>80</v>
      </c>
      <c r="B169" t="s">
        <v>564</v>
      </c>
      <c r="C169" t="s">
        <v>565</v>
      </c>
      <c r="D169" t="s">
        <v>2029</v>
      </c>
      <c r="E169" t="s">
        <v>2030</v>
      </c>
      <c r="F169" t="s">
        <v>2109</v>
      </c>
      <c r="G169" t="s">
        <v>2110</v>
      </c>
      <c r="H169" t="s">
        <v>2033</v>
      </c>
      <c r="I169" t="s">
        <v>2104</v>
      </c>
      <c r="J169" t="s">
        <v>119</v>
      </c>
      <c r="K169" s="62">
        <v>44742</v>
      </c>
      <c r="L169" t="s">
        <v>122</v>
      </c>
      <c r="M169" t="s">
        <v>836</v>
      </c>
      <c r="N169" t="s">
        <v>837</v>
      </c>
      <c r="O169">
        <v>4</v>
      </c>
      <c r="P169">
        <v>1</v>
      </c>
      <c r="Q169" s="27">
        <v>423.56</v>
      </c>
      <c r="R169" s="27">
        <v>0</v>
      </c>
      <c r="S169" s="27">
        <v>423.56</v>
      </c>
      <c r="T169" s="147">
        <f t="shared" si="3"/>
        <v>423.56</v>
      </c>
    </row>
    <row r="170" spans="1:20">
      <c r="A170" t="s">
        <v>80</v>
      </c>
      <c r="B170" t="s">
        <v>564</v>
      </c>
      <c r="C170" t="s">
        <v>565</v>
      </c>
      <c r="D170" t="s">
        <v>2029</v>
      </c>
      <c r="E170" t="s">
        <v>2030</v>
      </c>
      <c r="F170" t="s">
        <v>2109</v>
      </c>
      <c r="G170" t="s">
        <v>2110</v>
      </c>
      <c r="H170" t="s">
        <v>2033</v>
      </c>
      <c r="I170" t="s">
        <v>2104</v>
      </c>
      <c r="J170" t="s">
        <v>119</v>
      </c>
      <c r="K170" s="62">
        <v>44742</v>
      </c>
      <c r="L170" t="s">
        <v>122</v>
      </c>
      <c r="M170" t="s">
        <v>146</v>
      </c>
      <c r="N170" t="s">
        <v>147</v>
      </c>
      <c r="O170">
        <v>1</v>
      </c>
      <c r="P170">
        <v>1</v>
      </c>
      <c r="Q170" s="27">
        <v>15.08</v>
      </c>
      <c r="R170" s="27">
        <v>0</v>
      </c>
      <c r="S170" s="27">
        <v>15.08</v>
      </c>
      <c r="T170" s="147">
        <f t="shared" si="3"/>
        <v>15.08</v>
      </c>
    </row>
    <row r="171" spans="1:20">
      <c r="A171" t="s">
        <v>80</v>
      </c>
      <c r="B171" t="s">
        <v>564</v>
      </c>
      <c r="C171" t="s">
        <v>565</v>
      </c>
      <c r="D171" t="s">
        <v>2029</v>
      </c>
      <c r="E171" t="s">
        <v>2030</v>
      </c>
      <c r="F171" t="s">
        <v>2109</v>
      </c>
      <c r="G171" t="s">
        <v>2110</v>
      </c>
      <c r="H171" t="s">
        <v>2033</v>
      </c>
      <c r="I171" t="s">
        <v>2104</v>
      </c>
      <c r="J171" t="s">
        <v>119</v>
      </c>
      <c r="K171" s="62">
        <v>44742</v>
      </c>
      <c r="L171" t="s">
        <v>122</v>
      </c>
      <c r="M171" t="s">
        <v>463</v>
      </c>
      <c r="N171" t="s">
        <v>464</v>
      </c>
      <c r="O171">
        <v>2</v>
      </c>
      <c r="P171">
        <v>1</v>
      </c>
      <c r="Q171" s="27">
        <v>48.06</v>
      </c>
      <c r="R171" s="27">
        <v>14</v>
      </c>
      <c r="S171" s="27">
        <v>62.06</v>
      </c>
      <c r="T171" s="147">
        <f t="shared" si="3"/>
        <v>62.06</v>
      </c>
    </row>
    <row r="172" spans="1:20">
      <c r="A172" t="s">
        <v>80</v>
      </c>
      <c r="B172" t="s">
        <v>564</v>
      </c>
      <c r="C172" t="s">
        <v>565</v>
      </c>
      <c r="D172" t="s">
        <v>2029</v>
      </c>
      <c r="E172" t="s">
        <v>2030</v>
      </c>
      <c r="F172" t="s">
        <v>2111</v>
      </c>
      <c r="G172" t="s">
        <v>2112</v>
      </c>
      <c r="H172" t="s">
        <v>2033</v>
      </c>
      <c r="I172" t="s">
        <v>2104</v>
      </c>
      <c r="J172" t="s">
        <v>119</v>
      </c>
      <c r="K172" s="62">
        <v>44742</v>
      </c>
      <c r="L172" t="s">
        <v>120</v>
      </c>
      <c r="M172" t="s">
        <v>121</v>
      </c>
      <c r="N172" t="s">
        <v>121</v>
      </c>
      <c r="O172">
        <v>0</v>
      </c>
      <c r="P172">
        <v>1</v>
      </c>
      <c r="Q172" s="27">
        <v>23.240000000000002</v>
      </c>
      <c r="R172" s="27">
        <v>4</v>
      </c>
      <c r="S172" s="27">
        <v>27.240000000000002</v>
      </c>
      <c r="T172" s="147">
        <f t="shared" si="3"/>
        <v>27.240000000000002</v>
      </c>
    </row>
    <row r="173" spans="1:20">
      <c r="A173" t="s">
        <v>80</v>
      </c>
      <c r="B173" t="s">
        <v>564</v>
      </c>
      <c r="C173" t="s">
        <v>565</v>
      </c>
      <c r="D173" t="s">
        <v>2029</v>
      </c>
      <c r="E173" t="s">
        <v>2030</v>
      </c>
      <c r="F173" t="s">
        <v>2113</v>
      </c>
      <c r="G173" t="s">
        <v>2114</v>
      </c>
      <c r="H173" t="s">
        <v>2033</v>
      </c>
      <c r="I173" t="s">
        <v>2104</v>
      </c>
      <c r="J173" t="s">
        <v>119</v>
      </c>
      <c r="K173" s="62">
        <v>44742</v>
      </c>
      <c r="L173" t="s">
        <v>120</v>
      </c>
      <c r="M173" t="s">
        <v>121</v>
      </c>
      <c r="N173" t="s">
        <v>121</v>
      </c>
      <c r="O173">
        <v>0</v>
      </c>
      <c r="P173">
        <v>1</v>
      </c>
      <c r="Q173" s="27">
        <v>15.33</v>
      </c>
      <c r="R173" s="27">
        <v>4</v>
      </c>
      <c r="S173" s="27">
        <v>19.330000000000002</v>
      </c>
      <c r="T173" s="147">
        <f t="shared" si="3"/>
        <v>19.330000000000002</v>
      </c>
    </row>
    <row r="174" spans="1:20">
      <c r="A174" t="s">
        <v>80</v>
      </c>
      <c r="B174" t="s">
        <v>588</v>
      </c>
      <c r="C174" t="s">
        <v>589</v>
      </c>
      <c r="D174" t="s">
        <v>2029</v>
      </c>
      <c r="E174" t="s">
        <v>2030</v>
      </c>
      <c r="F174" t="s">
        <v>2115</v>
      </c>
      <c r="G174" t="s">
        <v>2116</v>
      </c>
      <c r="H174" t="s">
        <v>2033</v>
      </c>
      <c r="I174" t="s">
        <v>2117</v>
      </c>
      <c r="J174" t="s">
        <v>119</v>
      </c>
      <c r="K174" s="62">
        <v>44742</v>
      </c>
      <c r="L174" t="s">
        <v>120</v>
      </c>
      <c r="M174" t="s">
        <v>121</v>
      </c>
      <c r="N174" t="s">
        <v>121</v>
      </c>
      <c r="O174">
        <v>0</v>
      </c>
      <c r="P174">
        <v>1</v>
      </c>
      <c r="Q174" s="27">
        <v>29.17</v>
      </c>
      <c r="R174" s="27">
        <v>4</v>
      </c>
      <c r="S174" s="27">
        <v>33.17</v>
      </c>
      <c r="T174" s="147">
        <f t="shared" si="3"/>
        <v>33.17</v>
      </c>
    </row>
    <row r="175" spans="1:20">
      <c r="A175" t="s">
        <v>80</v>
      </c>
      <c r="B175" t="s">
        <v>588</v>
      </c>
      <c r="C175" t="s">
        <v>589</v>
      </c>
      <c r="D175" t="s">
        <v>2029</v>
      </c>
      <c r="E175" t="s">
        <v>2030</v>
      </c>
      <c r="F175" t="s">
        <v>2118</v>
      </c>
      <c r="G175" t="s">
        <v>2119</v>
      </c>
      <c r="H175" t="s">
        <v>2033</v>
      </c>
      <c r="I175" t="s">
        <v>2117</v>
      </c>
      <c r="J175" t="s">
        <v>119</v>
      </c>
      <c r="K175" s="62">
        <v>44742</v>
      </c>
      <c r="L175" t="s">
        <v>122</v>
      </c>
      <c r="M175" t="s">
        <v>507</v>
      </c>
      <c r="N175" t="s">
        <v>508</v>
      </c>
      <c r="O175">
        <v>1</v>
      </c>
      <c r="P175">
        <v>1</v>
      </c>
      <c r="Q175" s="27">
        <v>13.38</v>
      </c>
      <c r="R175" s="27">
        <v>0</v>
      </c>
      <c r="S175" s="27">
        <v>13.38</v>
      </c>
      <c r="T175" s="147">
        <f t="shared" si="3"/>
        <v>13.38</v>
      </c>
    </row>
    <row r="176" spans="1:20">
      <c r="A176" t="s">
        <v>80</v>
      </c>
      <c r="B176" t="s">
        <v>588</v>
      </c>
      <c r="C176" t="s">
        <v>589</v>
      </c>
      <c r="D176" t="s">
        <v>2029</v>
      </c>
      <c r="E176" t="s">
        <v>2030</v>
      </c>
      <c r="F176" t="s">
        <v>2120</v>
      </c>
      <c r="G176" t="s">
        <v>2121</v>
      </c>
      <c r="H176" t="s">
        <v>2033</v>
      </c>
      <c r="I176" t="s">
        <v>2117</v>
      </c>
      <c r="J176" t="s">
        <v>119</v>
      </c>
      <c r="K176" s="62">
        <v>44742</v>
      </c>
      <c r="L176" t="s">
        <v>122</v>
      </c>
      <c r="M176" t="s">
        <v>2122</v>
      </c>
      <c r="N176" t="s">
        <v>2123</v>
      </c>
      <c r="O176">
        <v>8</v>
      </c>
      <c r="P176">
        <v>4</v>
      </c>
      <c r="Q176" s="27">
        <v>59.2</v>
      </c>
      <c r="R176" s="27">
        <v>0</v>
      </c>
      <c r="S176" s="27">
        <v>59.2</v>
      </c>
      <c r="T176" s="147">
        <f t="shared" si="3"/>
        <v>59.2</v>
      </c>
    </row>
    <row r="177" spans="1:20">
      <c r="A177" t="s">
        <v>80</v>
      </c>
      <c r="B177" t="s">
        <v>588</v>
      </c>
      <c r="C177" t="s">
        <v>589</v>
      </c>
      <c r="D177" t="s">
        <v>2029</v>
      </c>
      <c r="E177" t="s">
        <v>2030</v>
      </c>
      <c r="F177" t="s">
        <v>2124</v>
      </c>
      <c r="G177" t="s">
        <v>2125</v>
      </c>
      <c r="H177" t="s">
        <v>2033</v>
      </c>
      <c r="I177" t="s">
        <v>2117</v>
      </c>
      <c r="J177" t="s">
        <v>119</v>
      </c>
      <c r="K177" s="62">
        <v>44742</v>
      </c>
      <c r="L177" t="s">
        <v>122</v>
      </c>
      <c r="M177" t="s">
        <v>2122</v>
      </c>
      <c r="N177" t="s">
        <v>2123</v>
      </c>
      <c r="O177">
        <v>6</v>
      </c>
      <c r="P177">
        <v>2</v>
      </c>
      <c r="Q177" s="27">
        <v>44.4</v>
      </c>
      <c r="R177" s="27">
        <v>0</v>
      </c>
      <c r="S177" s="27">
        <v>44.4</v>
      </c>
      <c r="T177" s="147">
        <f t="shared" si="3"/>
        <v>44.4</v>
      </c>
    </row>
    <row r="178" spans="1:20">
      <c r="A178" t="s">
        <v>80</v>
      </c>
      <c r="B178" t="s">
        <v>588</v>
      </c>
      <c r="C178" t="s">
        <v>589</v>
      </c>
      <c r="D178" t="s">
        <v>2029</v>
      </c>
      <c r="E178" t="s">
        <v>2030</v>
      </c>
      <c r="F178" t="s">
        <v>2124</v>
      </c>
      <c r="G178" t="s">
        <v>2125</v>
      </c>
      <c r="H178" t="s">
        <v>2033</v>
      </c>
      <c r="I178" t="s">
        <v>2117</v>
      </c>
      <c r="J178" t="s">
        <v>119</v>
      </c>
      <c r="K178" s="62">
        <v>44742</v>
      </c>
      <c r="L178" t="s">
        <v>122</v>
      </c>
      <c r="M178" t="s">
        <v>304</v>
      </c>
      <c r="N178" t="s">
        <v>305</v>
      </c>
      <c r="O178">
        <v>7</v>
      </c>
      <c r="P178">
        <v>3</v>
      </c>
      <c r="Q178" s="27">
        <v>78.540000000000006</v>
      </c>
      <c r="R178" s="27">
        <v>0</v>
      </c>
      <c r="S178" s="27">
        <v>78.540000000000006</v>
      </c>
      <c r="T178" s="147">
        <f t="shared" si="3"/>
        <v>78.540000000000006</v>
      </c>
    </row>
    <row r="179" spans="1:20">
      <c r="A179" t="s">
        <v>80</v>
      </c>
      <c r="B179" t="s">
        <v>588</v>
      </c>
      <c r="C179" t="s">
        <v>589</v>
      </c>
      <c r="D179" t="s">
        <v>2029</v>
      </c>
      <c r="E179" t="s">
        <v>2030</v>
      </c>
      <c r="F179" t="s">
        <v>2115</v>
      </c>
      <c r="G179" t="s">
        <v>2116</v>
      </c>
      <c r="H179" t="s">
        <v>2033</v>
      </c>
      <c r="I179" t="s">
        <v>2117</v>
      </c>
      <c r="J179" t="s">
        <v>119</v>
      </c>
      <c r="K179" s="62">
        <v>44742</v>
      </c>
      <c r="L179" t="s">
        <v>120</v>
      </c>
      <c r="M179" t="s">
        <v>121</v>
      </c>
      <c r="N179" t="s">
        <v>121</v>
      </c>
      <c r="O179">
        <v>0</v>
      </c>
      <c r="P179">
        <v>2</v>
      </c>
      <c r="Q179" s="27">
        <v>29.17</v>
      </c>
      <c r="R179" s="27">
        <v>8</v>
      </c>
      <c r="S179" s="27">
        <v>37.17</v>
      </c>
      <c r="T179" s="147">
        <f t="shared" si="3"/>
        <v>37.17</v>
      </c>
    </row>
    <row r="180" spans="1:20">
      <c r="A180" t="s">
        <v>80</v>
      </c>
      <c r="B180" t="s">
        <v>612</v>
      </c>
      <c r="C180" t="s">
        <v>613</v>
      </c>
      <c r="D180" t="s">
        <v>2029</v>
      </c>
      <c r="E180" t="s">
        <v>2030</v>
      </c>
      <c r="F180" t="s">
        <v>2126</v>
      </c>
      <c r="G180" t="s">
        <v>2127</v>
      </c>
      <c r="H180" t="s">
        <v>2033</v>
      </c>
      <c r="I180" t="s">
        <v>2128</v>
      </c>
      <c r="J180" t="s">
        <v>119</v>
      </c>
      <c r="K180" s="62">
        <v>44742</v>
      </c>
      <c r="L180" t="s">
        <v>122</v>
      </c>
      <c r="M180" t="s">
        <v>2129</v>
      </c>
      <c r="N180" t="s">
        <v>2130</v>
      </c>
      <c r="O180">
        <v>1</v>
      </c>
      <c r="P180">
        <v>1</v>
      </c>
      <c r="Q180" s="27">
        <v>347.74</v>
      </c>
      <c r="R180" s="27">
        <v>0</v>
      </c>
      <c r="S180" s="27">
        <v>347.74</v>
      </c>
      <c r="T180" s="147">
        <f t="shared" si="3"/>
        <v>347.74</v>
      </c>
    </row>
    <row r="181" spans="1:20">
      <c r="A181" t="s">
        <v>80</v>
      </c>
      <c r="B181" t="s">
        <v>612</v>
      </c>
      <c r="C181" t="s">
        <v>613</v>
      </c>
      <c r="D181" t="s">
        <v>2029</v>
      </c>
      <c r="E181" t="s">
        <v>2030</v>
      </c>
      <c r="F181" t="s">
        <v>2131</v>
      </c>
      <c r="G181" t="s">
        <v>2132</v>
      </c>
      <c r="H181" t="s">
        <v>2033</v>
      </c>
      <c r="I181" t="s">
        <v>2128</v>
      </c>
      <c r="J181" t="s">
        <v>119</v>
      </c>
      <c r="K181" s="62">
        <v>44742</v>
      </c>
      <c r="L181" t="s">
        <v>120</v>
      </c>
      <c r="M181" t="s">
        <v>121</v>
      </c>
      <c r="N181" t="s">
        <v>121</v>
      </c>
      <c r="O181">
        <v>0</v>
      </c>
      <c r="P181">
        <v>1</v>
      </c>
      <c r="Q181" s="27">
        <v>0</v>
      </c>
      <c r="R181" s="27">
        <v>4</v>
      </c>
      <c r="S181" s="27">
        <v>4</v>
      </c>
      <c r="T181" s="147">
        <f t="shared" si="3"/>
        <v>4</v>
      </c>
    </row>
    <row r="182" spans="1:20">
      <c r="A182" t="s">
        <v>80</v>
      </c>
      <c r="B182" t="s">
        <v>612</v>
      </c>
      <c r="C182" t="s">
        <v>613</v>
      </c>
      <c r="D182" t="s">
        <v>2029</v>
      </c>
      <c r="E182" t="s">
        <v>2030</v>
      </c>
      <c r="F182" t="s">
        <v>2131</v>
      </c>
      <c r="G182" t="s">
        <v>2132</v>
      </c>
      <c r="H182" t="s">
        <v>2033</v>
      </c>
      <c r="I182" t="s">
        <v>2128</v>
      </c>
      <c r="J182" t="s">
        <v>119</v>
      </c>
      <c r="K182" s="62">
        <v>44742</v>
      </c>
      <c r="L182" t="s">
        <v>120</v>
      </c>
      <c r="M182" t="s">
        <v>121</v>
      </c>
      <c r="N182" t="s">
        <v>121</v>
      </c>
      <c r="O182">
        <v>0</v>
      </c>
      <c r="P182">
        <v>4</v>
      </c>
      <c r="Q182" s="27">
        <v>0</v>
      </c>
      <c r="R182" s="27">
        <v>16</v>
      </c>
      <c r="S182" s="27">
        <v>16</v>
      </c>
      <c r="T182" s="147">
        <f t="shared" si="3"/>
        <v>16</v>
      </c>
    </row>
    <row r="183" spans="1:20">
      <c r="A183" t="s">
        <v>80</v>
      </c>
      <c r="B183" t="s">
        <v>614</v>
      </c>
      <c r="C183" t="s">
        <v>86</v>
      </c>
      <c r="D183" t="s">
        <v>2029</v>
      </c>
      <c r="E183" t="s">
        <v>2030</v>
      </c>
      <c r="F183" t="s">
        <v>2035</v>
      </c>
      <c r="G183" t="s">
        <v>2036</v>
      </c>
      <c r="H183" t="s">
        <v>2033</v>
      </c>
      <c r="I183" t="s">
        <v>2133</v>
      </c>
      <c r="J183" t="s">
        <v>119</v>
      </c>
      <c r="K183" s="62">
        <v>44742</v>
      </c>
      <c r="L183" t="s">
        <v>120</v>
      </c>
      <c r="M183" t="s">
        <v>121</v>
      </c>
      <c r="N183" t="s">
        <v>121</v>
      </c>
      <c r="O183">
        <v>0</v>
      </c>
      <c r="P183">
        <v>2</v>
      </c>
      <c r="Q183" s="27">
        <v>26.16</v>
      </c>
      <c r="R183" s="27">
        <v>8</v>
      </c>
      <c r="S183" s="27">
        <v>34.160000000000004</v>
      </c>
      <c r="T183" s="147">
        <f t="shared" si="3"/>
        <v>34.160000000000004</v>
      </c>
    </row>
    <row r="184" spans="1:20">
      <c r="A184" t="s">
        <v>80</v>
      </c>
      <c r="B184" t="s">
        <v>614</v>
      </c>
      <c r="C184" t="s">
        <v>86</v>
      </c>
      <c r="D184" t="s">
        <v>2029</v>
      </c>
      <c r="E184" t="s">
        <v>2030</v>
      </c>
      <c r="F184" t="s">
        <v>2064</v>
      </c>
      <c r="G184" t="s">
        <v>2065</v>
      </c>
      <c r="H184" t="s">
        <v>2033</v>
      </c>
      <c r="I184" t="s">
        <v>2133</v>
      </c>
      <c r="J184" t="s">
        <v>119</v>
      </c>
      <c r="K184" s="62">
        <v>44742</v>
      </c>
      <c r="L184" t="s">
        <v>120</v>
      </c>
      <c r="M184" t="s">
        <v>121</v>
      </c>
      <c r="N184" t="s">
        <v>121</v>
      </c>
      <c r="O184">
        <v>0</v>
      </c>
      <c r="P184">
        <v>2</v>
      </c>
      <c r="Q184" s="27">
        <v>58.34</v>
      </c>
      <c r="R184" s="27">
        <v>8</v>
      </c>
      <c r="S184" s="27">
        <v>66.34</v>
      </c>
      <c r="T184" s="147">
        <f t="shared" si="3"/>
        <v>66.34</v>
      </c>
    </row>
    <row r="185" spans="1:20">
      <c r="A185" t="s">
        <v>80</v>
      </c>
      <c r="B185" t="s">
        <v>614</v>
      </c>
      <c r="C185" t="s">
        <v>86</v>
      </c>
      <c r="D185" t="s">
        <v>2029</v>
      </c>
      <c r="E185" t="s">
        <v>2030</v>
      </c>
      <c r="F185" t="s">
        <v>2120</v>
      </c>
      <c r="G185" t="s">
        <v>2121</v>
      </c>
      <c r="H185" t="s">
        <v>2033</v>
      </c>
      <c r="I185" t="s">
        <v>2133</v>
      </c>
      <c r="J185" t="s">
        <v>119</v>
      </c>
      <c r="K185" s="62">
        <v>44742</v>
      </c>
      <c r="L185" t="s">
        <v>122</v>
      </c>
      <c r="M185" t="s">
        <v>623</v>
      </c>
      <c r="N185" t="s">
        <v>624</v>
      </c>
      <c r="O185">
        <v>1</v>
      </c>
      <c r="P185">
        <v>1</v>
      </c>
      <c r="Q185" s="27">
        <v>9.5500000000000007</v>
      </c>
      <c r="R185" s="27">
        <v>0</v>
      </c>
      <c r="S185" s="27">
        <v>9.5500000000000007</v>
      </c>
      <c r="T185" s="147">
        <f t="shared" si="3"/>
        <v>9.5500000000000007</v>
      </c>
    </row>
    <row r="186" spans="1:20">
      <c r="A186" t="s">
        <v>80</v>
      </c>
      <c r="B186" t="s">
        <v>614</v>
      </c>
      <c r="C186" t="s">
        <v>86</v>
      </c>
      <c r="D186" t="s">
        <v>2029</v>
      </c>
      <c r="E186" t="s">
        <v>2030</v>
      </c>
      <c r="F186" t="s">
        <v>2120</v>
      </c>
      <c r="G186" t="s">
        <v>2121</v>
      </c>
      <c r="H186" t="s">
        <v>2033</v>
      </c>
      <c r="I186" t="s">
        <v>2133</v>
      </c>
      <c r="J186" t="s">
        <v>119</v>
      </c>
      <c r="K186" s="62">
        <v>44742</v>
      </c>
      <c r="L186" t="s">
        <v>122</v>
      </c>
      <c r="M186" t="s">
        <v>627</v>
      </c>
      <c r="N186" t="s">
        <v>628</v>
      </c>
      <c r="O186">
        <v>1</v>
      </c>
      <c r="P186">
        <v>1</v>
      </c>
      <c r="Q186" s="27">
        <v>14.88</v>
      </c>
      <c r="R186" s="27">
        <v>0</v>
      </c>
      <c r="S186" s="27">
        <v>14.88</v>
      </c>
      <c r="T186" s="147">
        <f t="shared" si="3"/>
        <v>14.88</v>
      </c>
    </row>
    <row r="187" spans="1:20">
      <c r="A187" t="s">
        <v>80</v>
      </c>
      <c r="B187" t="s">
        <v>614</v>
      </c>
      <c r="C187" t="s">
        <v>86</v>
      </c>
      <c r="D187" t="s">
        <v>2029</v>
      </c>
      <c r="E187" t="s">
        <v>2030</v>
      </c>
      <c r="F187" t="s">
        <v>2120</v>
      </c>
      <c r="G187" t="s">
        <v>2121</v>
      </c>
      <c r="H187" t="s">
        <v>2033</v>
      </c>
      <c r="I187" t="s">
        <v>2133</v>
      </c>
      <c r="J187" t="s">
        <v>119</v>
      </c>
      <c r="K187" s="62">
        <v>44742</v>
      </c>
      <c r="L187" t="s">
        <v>122</v>
      </c>
      <c r="M187" t="s">
        <v>206</v>
      </c>
      <c r="N187" t="s">
        <v>207</v>
      </c>
      <c r="O187">
        <v>3</v>
      </c>
      <c r="P187">
        <v>3</v>
      </c>
      <c r="Q187" s="27">
        <v>36.72</v>
      </c>
      <c r="R187" s="27">
        <v>0</v>
      </c>
      <c r="S187" s="27">
        <v>36.72</v>
      </c>
      <c r="T187" s="147">
        <f t="shared" si="3"/>
        <v>36.72</v>
      </c>
    </row>
    <row r="188" spans="1:20">
      <c r="A188" t="s">
        <v>80</v>
      </c>
      <c r="B188" t="s">
        <v>614</v>
      </c>
      <c r="C188" t="s">
        <v>86</v>
      </c>
      <c r="D188" t="s">
        <v>2029</v>
      </c>
      <c r="E188" t="s">
        <v>2030</v>
      </c>
      <c r="F188" t="s">
        <v>2120</v>
      </c>
      <c r="G188" t="s">
        <v>2121</v>
      </c>
      <c r="H188" t="s">
        <v>2033</v>
      </c>
      <c r="I188" t="s">
        <v>2133</v>
      </c>
      <c r="J188" t="s">
        <v>119</v>
      </c>
      <c r="K188" s="62">
        <v>44742</v>
      </c>
      <c r="L188" t="s">
        <v>122</v>
      </c>
      <c r="M188" t="s">
        <v>280</v>
      </c>
      <c r="N188" t="s">
        <v>281</v>
      </c>
      <c r="O188">
        <v>3</v>
      </c>
      <c r="P188">
        <v>3</v>
      </c>
      <c r="Q188" s="27">
        <v>11.97</v>
      </c>
      <c r="R188" s="27">
        <v>0</v>
      </c>
      <c r="S188" s="27">
        <v>11.97</v>
      </c>
      <c r="T188" s="147">
        <f t="shared" si="3"/>
        <v>11.97</v>
      </c>
    </row>
    <row r="189" spans="1:20">
      <c r="A189" t="s">
        <v>80</v>
      </c>
      <c r="B189" t="s">
        <v>614</v>
      </c>
      <c r="C189" t="s">
        <v>86</v>
      </c>
      <c r="D189" t="s">
        <v>2029</v>
      </c>
      <c r="E189" t="s">
        <v>2030</v>
      </c>
      <c r="F189" t="s">
        <v>2120</v>
      </c>
      <c r="G189" t="s">
        <v>2121</v>
      </c>
      <c r="H189" t="s">
        <v>2033</v>
      </c>
      <c r="I189" t="s">
        <v>2133</v>
      </c>
      <c r="J189" t="s">
        <v>119</v>
      </c>
      <c r="K189" s="62">
        <v>44742</v>
      </c>
      <c r="L189" t="s">
        <v>122</v>
      </c>
      <c r="M189" t="s">
        <v>282</v>
      </c>
      <c r="N189" t="s">
        <v>283</v>
      </c>
      <c r="O189">
        <v>2</v>
      </c>
      <c r="P189">
        <v>2</v>
      </c>
      <c r="Q189" s="27">
        <v>32.880000000000003</v>
      </c>
      <c r="R189" s="27">
        <v>0</v>
      </c>
      <c r="S189" s="27">
        <v>32.880000000000003</v>
      </c>
      <c r="T189" s="147">
        <f t="shared" si="3"/>
        <v>32.880000000000003</v>
      </c>
    </row>
    <row r="190" spans="1:20">
      <c r="A190" t="s">
        <v>80</v>
      </c>
      <c r="B190" t="s">
        <v>614</v>
      </c>
      <c r="C190" t="s">
        <v>86</v>
      </c>
      <c r="D190" t="s">
        <v>2029</v>
      </c>
      <c r="E190" t="s">
        <v>2030</v>
      </c>
      <c r="F190" t="s">
        <v>2120</v>
      </c>
      <c r="G190" t="s">
        <v>2121</v>
      </c>
      <c r="H190" t="s">
        <v>2033</v>
      </c>
      <c r="I190" t="s">
        <v>2133</v>
      </c>
      <c r="J190" t="s">
        <v>119</v>
      </c>
      <c r="K190" s="62">
        <v>44742</v>
      </c>
      <c r="L190" t="s">
        <v>122</v>
      </c>
      <c r="M190" t="s">
        <v>2134</v>
      </c>
      <c r="N190" t="s">
        <v>2135</v>
      </c>
      <c r="O190">
        <v>2</v>
      </c>
      <c r="P190">
        <v>1</v>
      </c>
      <c r="Q190" s="27">
        <v>21.82</v>
      </c>
      <c r="R190" s="27">
        <v>0</v>
      </c>
      <c r="S190" s="27">
        <v>21.82</v>
      </c>
      <c r="T190" s="147">
        <f t="shared" si="3"/>
        <v>21.82</v>
      </c>
    </row>
    <row r="191" spans="1:20">
      <c r="A191" t="s">
        <v>80</v>
      </c>
      <c r="B191" t="s">
        <v>614</v>
      </c>
      <c r="C191" t="s">
        <v>86</v>
      </c>
      <c r="D191" t="s">
        <v>2029</v>
      </c>
      <c r="E191" t="s">
        <v>2030</v>
      </c>
      <c r="F191" t="s">
        <v>2120</v>
      </c>
      <c r="G191" t="s">
        <v>2121</v>
      </c>
      <c r="H191" t="s">
        <v>2033</v>
      </c>
      <c r="I191" t="s">
        <v>2133</v>
      </c>
      <c r="J191" t="s">
        <v>119</v>
      </c>
      <c r="K191" s="62">
        <v>44742</v>
      </c>
      <c r="L191" t="s">
        <v>122</v>
      </c>
      <c r="M191" t="s">
        <v>284</v>
      </c>
      <c r="N191" t="s">
        <v>285</v>
      </c>
      <c r="O191">
        <v>2</v>
      </c>
      <c r="P191">
        <v>1</v>
      </c>
      <c r="Q191" s="27">
        <v>4.1399999999999997</v>
      </c>
      <c r="R191" s="27">
        <v>0</v>
      </c>
      <c r="S191" s="27">
        <v>4.1399999999999997</v>
      </c>
      <c r="T191" s="147">
        <f t="shared" si="3"/>
        <v>4.1399999999999997</v>
      </c>
    </row>
    <row r="192" spans="1:20">
      <c r="A192" t="s">
        <v>80</v>
      </c>
      <c r="B192" t="s">
        <v>614</v>
      </c>
      <c r="C192" t="s">
        <v>86</v>
      </c>
      <c r="D192" t="s">
        <v>2029</v>
      </c>
      <c r="E192" t="s">
        <v>2030</v>
      </c>
      <c r="F192" t="s">
        <v>2120</v>
      </c>
      <c r="G192" t="s">
        <v>2121</v>
      </c>
      <c r="H192" t="s">
        <v>2033</v>
      </c>
      <c r="I192" t="s">
        <v>2133</v>
      </c>
      <c r="J192" t="s">
        <v>119</v>
      </c>
      <c r="K192" s="62">
        <v>44742</v>
      </c>
      <c r="L192" t="s">
        <v>122</v>
      </c>
      <c r="M192" t="s">
        <v>286</v>
      </c>
      <c r="N192" t="s">
        <v>287</v>
      </c>
      <c r="O192">
        <v>4</v>
      </c>
      <c r="P192">
        <v>2</v>
      </c>
      <c r="Q192" s="27">
        <v>76.400000000000006</v>
      </c>
      <c r="R192" s="27">
        <v>0</v>
      </c>
      <c r="S192" s="27">
        <v>76.400000000000006</v>
      </c>
      <c r="T192" s="147">
        <f t="shared" si="3"/>
        <v>76.400000000000006</v>
      </c>
    </row>
    <row r="193" spans="1:20">
      <c r="A193" t="s">
        <v>80</v>
      </c>
      <c r="B193" t="s">
        <v>614</v>
      </c>
      <c r="C193" t="s">
        <v>86</v>
      </c>
      <c r="D193" t="s">
        <v>2029</v>
      </c>
      <c r="E193" t="s">
        <v>2030</v>
      </c>
      <c r="F193" t="s">
        <v>2120</v>
      </c>
      <c r="G193" t="s">
        <v>2121</v>
      </c>
      <c r="H193" t="s">
        <v>2033</v>
      </c>
      <c r="I193" t="s">
        <v>2133</v>
      </c>
      <c r="J193" t="s">
        <v>119</v>
      </c>
      <c r="K193" s="62">
        <v>44742</v>
      </c>
      <c r="L193" t="s">
        <v>122</v>
      </c>
      <c r="M193" t="s">
        <v>2136</v>
      </c>
      <c r="N193" t="s">
        <v>2137</v>
      </c>
      <c r="O193">
        <v>2</v>
      </c>
      <c r="P193">
        <v>1</v>
      </c>
      <c r="Q193" s="27">
        <v>16.64</v>
      </c>
      <c r="R193" s="27">
        <v>0</v>
      </c>
      <c r="S193" s="27">
        <v>16.64</v>
      </c>
      <c r="T193" s="147">
        <f t="shared" si="3"/>
        <v>16.64</v>
      </c>
    </row>
    <row r="194" spans="1:20">
      <c r="A194" t="s">
        <v>80</v>
      </c>
      <c r="B194" t="s">
        <v>614</v>
      </c>
      <c r="C194" t="s">
        <v>86</v>
      </c>
      <c r="D194" t="s">
        <v>2029</v>
      </c>
      <c r="E194" t="s">
        <v>2030</v>
      </c>
      <c r="F194" t="s">
        <v>2120</v>
      </c>
      <c r="G194" t="s">
        <v>2121</v>
      </c>
      <c r="H194" t="s">
        <v>2033</v>
      </c>
      <c r="I194" t="s">
        <v>2133</v>
      </c>
      <c r="J194" t="s">
        <v>119</v>
      </c>
      <c r="K194" s="62">
        <v>44742</v>
      </c>
      <c r="L194" t="s">
        <v>122</v>
      </c>
      <c r="M194" t="s">
        <v>212</v>
      </c>
      <c r="N194" t="s">
        <v>213</v>
      </c>
      <c r="O194">
        <v>4</v>
      </c>
      <c r="P194">
        <v>2</v>
      </c>
      <c r="Q194" s="27">
        <v>49.800000000000004</v>
      </c>
      <c r="R194" s="27">
        <v>0</v>
      </c>
      <c r="S194" s="27">
        <v>49.800000000000004</v>
      </c>
      <c r="T194" s="147">
        <f t="shared" si="3"/>
        <v>49.800000000000004</v>
      </c>
    </row>
    <row r="195" spans="1:20">
      <c r="A195" t="s">
        <v>80</v>
      </c>
      <c r="B195" t="s">
        <v>614</v>
      </c>
      <c r="C195" t="s">
        <v>86</v>
      </c>
      <c r="D195" t="s">
        <v>2029</v>
      </c>
      <c r="E195" t="s">
        <v>2030</v>
      </c>
      <c r="F195" t="s">
        <v>2074</v>
      </c>
      <c r="G195" t="s">
        <v>2075</v>
      </c>
      <c r="H195" t="s">
        <v>2033</v>
      </c>
      <c r="I195" t="s">
        <v>2133</v>
      </c>
      <c r="J195" t="s">
        <v>119</v>
      </c>
      <c r="K195" s="62">
        <v>44742</v>
      </c>
      <c r="L195" t="s">
        <v>122</v>
      </c>
      <c r="M195" t="s">
        <v>334</v>
      </c>
      <c r="N195" t="s">
        <v>335</v>
      </c>
      <c r="O195">
        <v>1</v>
      </c>
      <c r="P195">
        <v>1</v>
      </c>
      <c r="Q195" s="27">
        <v>10.86</v>
      </c>
      <c r="R195" s="27">
        <v>4</v>
      </c>
      <c r="S195" s="27">
        <v>14.86</v>
      </c>
      <c r="T195" s="147">
        <f t="shared" si="3"/>
        <v>14.86</v>
      </c>
    </row>
    <row r="196" spans="1:20">
      <c r="A196" t="s">
        <v>80</v>
      </c>
      <c r="B196" t="s">
        <v>614</v>
      </c>
      <c r="C196" t="s">
        <v>86</v>
      </c>
      <c r="D196" t="s">
        <v>2029</v>
      </c>
      <c r="E196" t="s">
        <v>2030</v>
      </c>
      <c r="F196" t="s">
        <v>2074</v>
      </c>
      <c r="G196" t="s">
        <v>2075</v>
      </c>
      <c r="H196" t="s">
        <v>2033</v>
      </c>
      <c r="I196" t="s">
        <v>2133</v>
      </c>
      <c r="J196" t="s">
        <v>119</v>
      </c>
      <c r="K196" s="62">
        <v>44742</v>
      </c>
      <c r="L196" t="s">
        <v>122</v>
      </c>
      <c r="M196" t="s">
        <v>318</v>
      </c>
      <c r="N196" t="s">
        <v>319</v>
      </c>
      <c r="O196">
        <v>1</v>
      </c>
      <c r="P196">
        <v>1</v>
      </c>
      <c r="Q196" s="27">
        <v>3.06</v>
      </c>
      <c r="R196" s="27">
        <v>0</v>
      </c>
      <c r="S196" s="27">
        <v>3.06</v>
      </c>
      <c r="T196" s="147">
        <f t="shared" si="3"/>
        <v>3.06</v>
      </c>
    </row>
    <row r="197" spans="1:20">
      <c r="A197" t="s">
        <v>80</v>
      </c>
      <c r="B197" t="s">
        <v>614</v>
      </c>
      <c r="C197" t="s">
        <v>86</v>
      </c>
      <c r="D197" t="s">
        <v>2029</v>
      </c>
      <c r="E197" t="s">
        <v>2030</v>
      </c>
      <c r="F197" t="s">
        <v>2138</v>
      </c>
      <c r="G197" t="s">
        <v>2139</v>
      </c>
      <c r="H197" t="s">
        <v>2033</v>
      </c>
      <c r="I197" t="s">
        <v>2133</v>
      </c>
      <c r="J197" t="s">
        <v>119</v>
      </c>
      <c r="K197" s="62">
        <v>44742</v>
      </c>
      <c r="L197" t="s">
        <v>122</v>
      </c>
      <c r="M197" t="s">
        <v>570</v>
      </c>
      <c r="N197" t="s">
        <v>571</v>
      </c>
      <c r="O197">
        <v>1</v>
      </c>
      <c r="P197">
        <v>1</v>
      </c>
      <c r="Q197" s="27">
        <v>32.33</v>
      </c>
      <c r="R197" s="27">
        <v>4</v>
      </c>
      <c r="S197" s="27">
        <v>36.33</v>
      </c>
      <c r="T197" s="147">
        <f t="shared" si="3"/>
        <v>36.33</v>
      </c>
    </row>
    <row r="198" spans="1:20">
      <c r="A198" t="s">
        <v>80</v>
      </c>
      <c r="B198" t="s">
        <v>614</v>
      </c>
      <c r="C198" t="s">
        <v>86</v>
      </c>
      <c r="D198" t="s">
        <v>2029</v>
      </c>
      <c r="E198" t="s">
        <v>2030</v>
      </c>
      <c r="F198" t="s">
        <v>2138</v>
      </c>
      <c r="G198" t="s">
        <v>2139</v>
      </c>
      <c r="H198" t="s">
        <v>2033</v>
      </c>
      <c r="I198" t="s">
        <v>2133</v>
      </c>
      <c r="J198" t="s">
        <v>119</v>
      </c>
      <c r="K198" s="62">
        <v>44742</v>
      </c>
      <c r="L198" t="s">
        <v>122</v>
      </c>
      <c r="M198" t="s">
        <v>334</v>
      </c>
      <c r="N198" t="s">
        <v>335</v>
      </c>
      <c r="O198">
        <v>1</v>
      </c>
      <c r="P198">
        <v>1</v>
      </c>
      <c r="Q198" s="27">
        <v>10.86</v>
      </c>
      <c r="R198" s="27">
        <v>4</v>
      </c>
      <c r="S198" s="27">
        <v>14.86</v>
      </c>
      <c r="T198" s="147">
        <f t="shared" si="3"/>
        <v>14.86</v>
      </c>
    </row>
    <row r="199" spans="1:20">
      <c r="A199" t="s">
        <v>80</v>
      </c>
      <c r="B199" t="s">
        <v>614</v>
      </c>
      <c r="C199" t="s">
        <v>86</v>
      </c>
      <c r="D199" t="s">
        <v>2029</v>
      </c>
      <c r="E199" t="s">
        <v>2030</v>
      </c>
      <c r="F199" t="s">
        <v>2138</v>
      </c>
      <c r="G199" t="s">
        <v>2139</v>
      </c>
      <c r="H199" t="s">
        <v>2033</v>
      </c>
      <c r="I199" t="s">
        <v>2133</v>
      </c>
      <c r="J199" t="s">
        <v>119</v>
      </c>
      <c r="K199" s="62">
        <v>44742</v>
      </c>
      <c r="L199" t="s">
        <v>122</v>
      </c>
      <c r="M199" t="s">
        <v>234</v>
      </c>
      <c r="N199" t="s">
        <v>235</v>
      </c>
      <c r="O199">
        <v>1</v>
      </c>
      <c r="P199">
        <v>1</v>
      </c>
      <c r="Q199" s="27">
        <v>5.2</v>
      </c>
      <c r="R199" s="27">
        <v>0</v>
      </c>
      <c r="S199" s="27">
        <v>5.2</v>
      </c>
      <c r="T199" s="147">
        <f t="shared" ref="T199:T262" si="4">S199</f>
        <v>5.2</v>
      </c>
    </row>
    <row r="200" spans="1:20">
      <c r="A200" t="s">
        <v>80</v>
      </c>
      <c r="B200" t="s">
        <v>614</v>
      </c>
      <c r="C200" t="s">
        <v>86</v>
      </c>
      <c r="D200" t="s">
        <v>2029</v>
      </c>
      <c r="E200" t="s">
        <v>2030</v>
      </c>
      <c r="F200" t="s">
        <v>2138</v>
      </c>
      <c r="G200" t="s">
        <v>2139</v>
      </c>
      <c r="H200" t="s">
        <v>2033</v>
      </c>
      <c r="I200" t="s">
        <v>2133</v>
      </c>
      <c r="J200" t="s">
        <v>119</v>
      </c>
      <c r="K200" s="62">
        <v>44742</v>
      </c>
      <c r="L200" t="s">
        <v>122</v>
      </c>
      <c r="M200" t="s">
        <v>158</v>
      </c>
      <c r="N200" t="s">
        <v>159</v>
      </c>
      <c r="O200">
        <v>4</v>
      </c>
      <c r="P200">
        <v>1</v>
      </c>
      <c r="Q200" s="27">
        <v>87.72</v>
      </c>
      <c r="R200" s="27">
        <v>28</v>
      </c>
      <c r="S200" s="27">
        <v>115.72</v>
      </c>
      <c r="T200" s="147">
        <f t="shared" si="4"/>
        <v>115.72</v>
      </c>
    </row>
    <row r="201" spans="1:20">
      <c r="A201" t="s">
        <v>80</v>
      </c>
      <c r="B201" t="s">
        <v>614</v>
      </c>
      <c r="C201" t="s">
        <v>86</v>
      </c>
      <c r="D201" t="s">
        <v>2029</v>
      </c>
      <c r="E201" t="s">
        <v>2030</v>
      </c>
      <c r="F201" t="s">
        <v>2140</v>
      </c>
      <c r="G201" t="s">
        <v>2141</v>
      </c>
      <c r="H201" t="s">
        <v>2033</v>
      </c>
      <c r="I201" t="s">
        <v>2133</v>
      </c>
      <c r="J201" t="s">
        <v>119</v>
      </c>
      <c r="K201" s="62">
        <v>44742</v>
      </c>
      <c r="L201" t="s">
        <v>122</v>
      </c>
      <c r="M201" t="s">
        <v>568</v>
      </c>
      <c r="N201" t="s">
        <v>569</v>
      </c>
      <c r="O201">
        <v>1</v>
      </c>
      <c r="P201">
        <v>1</v>
      </c>
      <c r="Q201" s="27">
        <v>101.96000000000001</v>
      </c>
      <c r="R201" s="27">
        <v>0</v>
      </c>
      <c r="S201" s="27">
        <v>101.96000000000001</v>
      </c>
      <c r="T201" s="147">
        <f t="shared" si="4"/>
        <v>101.96000000000001</v>
      </c>
    </row>
    <row r="202" spans="1:20">
      <c r="A202" t="s">
        <v>80</v>
      </c>
      <c r="B202" t="s">
        <v>614</v>
      </c>
      <c r="C202" t="s">
        <v>86</v>
      </c>
      <c r="D202" t="s">
        <v>2029</v>
      </c>
      <c r="E202" t="s">
        <v>2030</v>
      </c>
      <c r="F202" t="s">
        <v>2142</v>
      </c>
      <c r="G202" t="s">
        <v>2143</v>
      </c>
      <c r="H202" t="s">
        <v>2033</v>
      </c>
      <c r="I202" t="s">
        <v>2133</v>
      </c>
      <c r="J202" t="s">
        <v>119</v>
      </c>
      <c r="K202" s="62">
        <v>44742</v>
      </c>
      <c r="L202" t="s">
        <v>120</v>
      </c>
      <c r="M202" t="s">
        <v>121</v>
      </c>
      <c r="N202" t="s">
        <v>121</v>
      </c>
      <c r="O202">
        <v>0</v>
      </c>
      <c r="P202">
        <v>2</v>
      </c>
      <c r="Q202" s="27">
        <v>30.66</v>
      </c>
      <c r="R202" s="27">
        <v>8</v>
      </c>
      <c r="S202" s="27">
        <v>38.660000000000004</v>
      </c>
      <c r="T202" s="147">
        <f t="shared" si="4"/>
        <v>38.660000000000004</v>
      </c>
    </row>
    <row r="203" spans="1:20">
      <c r="A203" t="s">
        <v>80</v>
      </c>
      <c r="B203" t="s">
        <v>614</v>
      </c>
      <c r="C203" t="s">
        <v>86</v>
      </c>
      <c r="D203" t="s">
        <v>2029</v>
      </c>
      <c r="E203" t="s">
        <v>2030</v>
      </c>
      <c r="F203" t="s">
        <v>2113</v>
      </c>
      <c r="G203" t="s">
        <v>2114</v>
      </c>
      <c r="H203" t="s">
        <v>2033</v>
      </c>
      <c r="I203" t="s">
        <v>2133</v>
      </c>
      <c r="J203" t="s">
        <v>119</v>
      </c>
      <c r="K203" s="62">
        <v>44742</v>
      </c>
      <c r="L203" t="s">
        <v>120</v>
      </c>
      <c r="M203" t="s">
        <v>121</v>
      </c>
      <c r="N203" t="s">
        <v>121</v>
      </c>
      <c r="O203">
        <v>0</v>
      </c>
      <c r="P203">
        <v>1</v>
      </c>
      <c r="Q203" s="27">
        <v>15.33</v>
      </c>
      <c r="R203" s="27">
        <v>4</v>
      </c>
      <c r="S203" s="27">
        <v>19.330000000000002</v>
      </c>
      <c r="T203" s="147">
        <f t="shared" si="4"/>
        <v>19.330000000000002</v>
      </c>
    </row>
    <row r="204" spans="1:20">
      <c r="A204" t="s">
        <v>80</v>
      </c>
      <c r="B204" t="s">
        <v>614</v>
      </c>
      <c r="C204" t="s">
        <v>86</v>
      </c>
      <c r="D204" t="s">
        <v>2029</v>
      </c>
      <c r="E204" t="s">
        <v>2030</v>
      </c>
      <c r="F204" t="s">
        <v>2113</v>
      </c>
      <c r="G204" t="s">
        <v>2114</v>
      </c>
      <c r="H204" t="s">
        <v>2033</v>
      </c>
      <c r="I204" t="s">
        <v>2133</v>
      </c>
      <c r="J204" t="s">
        <v>119</v>
      </c>
      <c r="K204" s="62">
        <v>44742</v>
      </c>
      <c r="L204" t="s">
        <v>122</v>
      </c>
      <c r="M204" t="s">
        <v>298</v>
      </c>
      <c r="N204" t="s">
        <v>299</v>
      </c>
      <c r="O204">
        <v>6</v>
      </c>
      <c r="P204">
        <v>1</v>
      </c>
      <c r="Q204" s="27">
        <v>56.34</v>
      </c>
      <c r="R204" s="27">
        <v>0</v>
      </c>
      <c r="S204" s="27">
        <v>56.34</v>
      </c>
      <c r="T204" s="147">
        <f t="shared" si="4"/>
        <v>56.34</v>
      </c>
    </row>
    <row r="205" spans="1:20">
      <c r="A205" t="s">
        <v>80</v>
      </c>
      <c r="B205" t="s">
        <v>614</v>
      </c>
      <c r="C205" t="s">
        <v>86</v>
      </c>
      <c r="D205" t="s">
        <v>2029</v>
      </c>
      <c r="E205" t="s">
        <v>2030</v>
      </c>
      <c r="F205" t="s">
        <v>2113</v>
      </c>
      <c r="G205" t="s">
        <v>2114</v>
      </c>
      <c r="H205" t="s">
        <v>2033</v>
      </c>
      <c r="I205" t="s">
        <v>2133</v>
      </c>
      <c r="J205" t="s">
        <v>119</v>
      </c>
      <c r="K205" s="62">
        <v>44742</v>
      </c>
      <c r="L205" t="s">
        <v>122</v>
      </c>
      <c r="M205" t="s">
        <v>509</v>
      </c>
      <c r="N205" t="s">
        <v>510</v>
      </c>
      <c r="O205">
        <v>1</v>
      </c>
      <c r="P205">
        <v>1</v>
      </c>
      <c r="Q205" s="27">
        <v>32.840000000000003</v>
      </c>
      <c r="R205" s="27">
        <v>0</v>
      </c>
      <c r="S205" s="27">
        <v>32.840000000000003</v>
      </c>
      <c r="T205" s="147">
        <f t="shared" si="4"/>
        <v>32.840000000000003</v>
      </c>
    </row>
    <row r="206" spans="1:20">
      <c r="A206" t="s">
        <v>80</v>
      </c>
      <c r="B206" t="s">
        <v>614</v>
      </c>
      <c r="C206" t="s">
        <v>86</v>
      </c>
      <c r="D206" t="s">
        <v>2029</v>
      </c>
      <c r="E206" t="s">
        <v>2030</v>
      </c>
      <c r="F206" t="s">
        <v>2113</v>
      </c>
      <c r="G206" t="s">
        <v>2114</v>
      </c>
      <c r="H206" t="s">
        <v>2033</v>
      </c>
      <c r="I206" t="s">
        <v>2133</v>
      </c>
      <c r="J206" t="s">
        <v>119</v>
      </c>
      <c r="K206" s="62">
        <v>44742</v>
      </c>
      <c r="L206" t="s">
        <v>122</v>
      </c>
      <c r="M206" t="s">
        <v>519</v>
      </c>
      <c r="N206" t="s">
        <v>520</v>
      </c>
      <c r="O206">
        <v>6</v>
      </c>
      <c r="P206">
        <v>1</v>
      </c>
      <c r="Q206" s="27">
        <v>86.52</v>
      </c>
      <c r="R206" s="27">
        <v>0</v>
      </c>
      <c r="S206" s="27">
        <v>86.52</v>
      </c>
      <c r="T206" s="147">
        <f t="shared" si="4"/>
        <v>86.52</v>
      </c>
    </row>
    <row r="207" spans="1:20">
      <c r="A207" t="s">
        <v>80</v>
      </c>
      <c r="B207" t="s">
        <v>614</v>
      </c>
      <c r="C207" t="s">
        <v>86</v>
      </c>
      <c r="D207" t="s">
        <v>2098</v>
      </c>
      <c r="E207" t="s">
        <v>2030</v>
      </c>
      <c r="F207" t="s">
        <v>2120</v>
      </c>
      <c r="G207" t="s">
        <v>2121</v>
      </c>
      <c r="H207" t="s">
        <v>2033</v>
      </c>
      <c r="I207" t="s">
        <v>2133</v>
      </c>
      <c r="J207" t="s">
        <v>119</v>
      </c>
      <c r="K207" s="62">
        <v>44742</v>
      </c>
      <c r="L207" t="s">
        <v>122</v>
      </c>
      <c r="M207" t="s">
        <v>206</v>
      </c>
      <c r="N207" t="s">
        <v>207</v>
      </c>
      <c r="O207">
        <v>1</v>
      </c>
      <c r="P207">
        <v>1</v>
      </c>
      <c r="Q207" s="27">
        <v>12.24</v>
      </c>
      <c r="R207" s="27">
        <v>0</v>
      </c>
      <c r="S207" s="27">
        <v>12.24</v>
      </c>
      <c r="T207" s="147">
        <f t="shared" si="4"/>
        <v>12.24</v>
      </c>
    </row>
    <row r="208" spans="1:20">
      <c r="A208" t="s">
        <v>80</v>
      </c>
      <c r="B208" t="s">
        <v>614</v>
      </c>
      <c r="C208" t="s">
        <v>86</v>
      </c>
      <c r="D208" t="s">
        <v>2098</v>
      </c>
      <c r="E208" t="s">
        <v>2030</v>
      </c>
      <c r="F208" t="s">
        <v>2120</v>
      </c>
      <c r="G208" t="s">
        <v>2121</v>
      </c>
      <c r="H208" t="s">
        <v>2033</v>
      </c>
      <c r="I208" t="s">
        <v>2133</v>
      </c>
      <c r="J208" t="s">
        <v>119</v>
      </c>
      <c r="K208" s="62">
        <v>44742</v>
      </c>
      <c r="L208" t="s">
        <v>122</v>
      </c>
      <c r="M208" t="s">
        <v>280</v>
      </c>
      <c r="N208" t="s">
        <v>281</v>
      </c>
      <c r="O208">
        <v>1</v>
      </c>
      <c r="P208">
        <v>1</v>
      </c>
      <c r="Q208" s="27">
        <v>3.99</v>
      </c>
      <c r="R208" s="27">
        <v>0</v>
      </c>
      <c r="S208" s="27">
        <v>3.99</v>
      </c>
      <c r="T208" s="147">
        <f t="shared" si="4"/>
        <v>3.99</v>
      </c>
    </row>
    <row r="209" spans="1:20">
      <c r="A209" t="s">
        <v>80</v>
      </c>
      <c r="B209" t="s">
        <v>614</v>
      </c>
      <c r="C209" t="s">
        <v>86</v>
      </c>
      <c r="D209" t="s">
        <v>2098</v>
      </c>
      <c r="E209" t="s">
        <v>2030</v>
      </c>
      <c r="F209" t="s">
        <v>2120</v>
      </c>
      <c r="G209" t="s">
        <v>2121</v>
      </c>
      <c r="H209" t="s">
        <v>2033</v>
      </c>
      <c r="I209" t="s">
        <v>2133</v>
      </c>
      <c r="J209" t="s">
        <v>119</v>
      </c>
      <c r="K209" s="62">
        <v>44742</v>
      </c>
      <c r="L209" t="s">
        <v>122</v>
      </c>
      <c r="M209" t="s">
        <v>282</v>
      </c>
      <c r="N209" t="s">
        <v>283</v>
      </c>
      <c r="O209">
        <v>1</v>
      </c>
      <c r="P209">
        <v>1</v>
      </c>
      <c r="Q209" s="27">
        <v>16.440000000000001</v>
      </c>
      <c r="R209" s="27">
        <v>0</v>
      </c>
      <c r="S209" s="27">
        <v>16.440000000000001</v>
      </c>
      <c r="T209" s="147">
        <f t="shared" si="4"/>
        <v>16.440000000000001</v>
      </c>
    </row>
    <row r="210" spans="1:20">
      <c r="A210" t="s">
        <v>80</v>
      </c>
      <c r="B210" t="s">
        <v>614</v>
      </c>
      <c r="C210" t="s">
        <v>86</v>
      </c>
      <c r="D210" t="s">
        <v>2098</v>
      </c>
      <c r="E210" t="s">
        <v>2030</v>
      </c>
      <c r="F210" t="s">
        <v>2120</v>
      </c>
      <c r="G210" t="s">
        <v>2121</v>
      </c>
      <c r="H210" t="s">
        <v>2033</v>
      </c>
      <c r="I210" t="s">
        <v>2133</v>
      </c>
      <c r="J210" t="s">
        <v>119</v>
      </c>
      <c r="K210" s="62">
        <v>44742</v>
      </c>
      <c r="L210" t="s">
        <v>122</v>
      </c>
      <c r="M210" t="s">
        <v>286</v>
      </c>
      <c r="N210" t="s">
        <v>287</v>
      </c>
      <c r="O210">
        <v>6</v>
      </c>
      <c r="P210">
        <v>1</v>
      </c>
      <c r="Q210" s="27">
        <v>114.60000000000001</v>
      </c>
      <c r="R210" s="27">
        <v>0</v>
      </c>
      <c r="S210" s="27">
        <v>114.60000000000001</v>
      </c>
      <c r="T210" s="147">
        <f t="shared" si="4"/>
        <v>114.60000000000001</v>
      </c>
    </row>
    <row r="211" spans="1:20">
      <c r="A211" t="s">
        <v>80</v>
      </c>
      <c r="B211" t="s">
        <v>614</v>
      </c>
      <c r="C211" t="s">
        <v>86</v>
      </c>
      <c r="D211" t="s">
        <v>2098</v>
      </c>
      <c r="E211" t="s">
        <v>2030</v>
      </c>
      <c r="F211" t="s">
        <v>2120</v>
      </c>
      <c r="G211" t="s">
        <v>2121</v>
      </c>
      <c r="H211" t="s">
        <v>2033</v>
      </c>
      <c r="I211" t="s">
        <v>2133</v>
      </c>
      <c r="J211" t="s">
        <v>119</v>
      </c>
      <c r="K211" s="62">
        <v>44742</v>
      </c>
      <c r="L211" t="s">
        <v>122</v>
      </c>
      <c r="M211" t="s">
        <v>212</v>
      </c>
      <c r="N211" t="s">
        <v>213</v>
      </c>
      <c r="O211">
        <v>6</v>
      </c>
      <c r="P211">
        <v>1</v>
      </c>
      <c r="Q211" s="27">
        <v>74.7</v>
      </c>
      <c r="R211" s="27">
        <v>0</v>
      </c>
      <c r="S211" s="27">
        <v>74.7</v>
      </c>
      <c r="T211" s="147">
        <f t="shared" si="4"/>
        <v>74.7</v>
      </c>
    </row>
    <row r="212" spans="1:20">
      <c r="A212" t="s">
        <v>80</v>
      </c>
      <c r="B212" t="s">
        <v>629</v>
      </c>
      <c r="C212" t="s">
        <v>630</v>
      </c>
      <c r="D212" t="s">
        <v>2029</v>
      </c>
      <c r="E212" t="s">
        <v>2030</v>
      </c>
      <c r="F212" t="s">
        <v>2144</v>
      </c>
      <c r="G212" t="s">
        <v>2145</v>
      </c>
      <c r="H212" t="s">
        <v>2033</v>
      </c>
      <c r="I212" t="s">
        <v>2146</v>
      </c>
      <c r="J212" t="s">
        <v>119</v>
      </c>
      <c r="K212" s="62">
        <v>44742</v>
      </c>
      <c r="L212" t="s">
        <v>122</v>
      </c>
      <c r="M212" t="s">
        <v>286</v>
      </c>
      <c r="N212" t="s">
        <v>287</v>
      </c>
      <c r="O212">
        <v>1</v>
      </c>
      <c r="P212">
        <v>1</v>
      </c>
      <c r="Q212" s="27">
        <v>19.100000000000001</v>
      </c>
      <c r="R212" s="27">
        <v>0</v>
      </c>
      <c r="S212" s="27">
        <v>19.100000000000001</v>
      </c>
      <c r="T212" s="147">
        <f t="shared" si="4"/>
        <v>19.100000000000001</v>
      </c>
    </row>
    <row r="213" spans="1:20">
      <c r="A213" t="s">
        <v>80</v>
      </c>
      <c r="B213" t="s">
        <v>629</v>
      </c>
      <c r="C213" t="s">
        <v>630</v>
      </c>
      <c r="D213" t="s">
        <v>2029</v>
      </c>
      <c r="E213" t="s">
        <v>2030</v>
      </c>
      <c r="F213" t="s">
        <v>2144</v>
      </c>
      <c r="G213" t="s">
        <v>2145</v>
      </c>
      <c r="H213" t="s">
        <v>2033</v>
      </c>
      <c r="I213" t="s">
        <v>2146</v>
      </c>
      <c r="J213" t="s">
        <v>119</v>
      </c>
      <c r="K213" s="62">
        <v>44742</v>
      </c>
      <c r="L213" t="s">
        <v>122</v>
      </c>
      <c r="M213" t="s">
        <v>719</v>
      </c>
      <c r="N213" t="s">
        <v>720</v>
      </c>
      <c r="O213">
        <v>1</v>
      </c>
      <c r="P213">
        <v>1</v>
      </c>
      <c r="Q213" s="27">
        <v>8.19</v>
      </c>
      <c r="R213" s="27">
        <v>0</v>
      </c>
      <c r="S213" s="27">
        <v>8.19</v>
      </c>
      <c r="T213" s="147">
        <f t="shared" si="4"/>
        <v>8.19</v>
      </c>
    </row>
    <row r="214" spans="1:20">
      <c r="A214" t="s">
        <v>80</v>
      </c>
      <c r="B214" t="s">
        <v>639</v>
      </c>
      <c r="C214" t="s">
        <v>640</v>
      </c>
      <c r="D214" t="s">
        <v>2029</v>
      </c>
      <c r="E214" t="s">
        <v>2030</v>
      </c>
      <c r="F214" t="s">
        <v>2147</v>
      </c>
      <c r="G214" t="s">
        <v>2148</v>
      </c>
      <c r="H214" t="s">
        <v>2033</v>
      </c>
      <c r="I214" t="s">
        <v>2149</v>
      </c>
      <c r="J214" t="s">
        <v>119</v>
      </c>
      <c r="K214" s="62">
        <v>44742</v>
      </c>
      <c r="L214" t="s">
        <v>122</v>
      </c>
      <c r="M214" t="s">
        <v>165</v>
      </c>
      <c r="N214" t="s">
        <v>166</v>
      </c>
      <c r="O214">
        <v>1</v>
      </c>
      <c r="P214">
        <v>1</v>
      </c>
      <c r="Q214" s="27">
        <v>8.4</v>
      </c>
      <c r="R214" s="27">
        <v>0</v>
      </c>
      <c r="S214" s="27">
        <v>8.4</v>
      </c>
      <c r="T214" s="147">
        <f t="shared" si="4"/>
        <v>8.4</v>
      </c>
    </row>
    <row r="215" spans="1:20">
      <c r="A215" t="s">
        <v>80</v>
      </c>
      <c r="B215" t="s">
        <v>639</v>
      </c>
      <c r="C215" t="s">
        <v>640</v>
      </c>
      <c r="D215" t="s">
        <v>2029</v>
      </c>
      <c r="E215" t="s">
        <v>2030</v>
      </c>
      <c r="F215" t="s">
        <v>2147</v>
      </c>
      <c r="G215" t="s">
        <v>2148</v>
      </c>
      <c r="H215" t="s">
        <v>2033</v>
      </c>
      <c r="I215" t="s">
        <v>2149</v>
      </c>
      <c r="J215" t="s">
        <v>119</v>
      </c>
      <c r="K215" s="62">
        <v>44742</v>
      </c>
      <c r="L215" t="s">
        <v>122</v>
      </c>
      <c r="M215" t="s">
        <v>427</v>
      </c>
      <c r="N215" t="s">
        <v>428</v>
      </c>
      <c r="O215">
        <v>1</v>
      </c>
      <c r="P215">
        <v>1</v>
      </c>
      <c r="Q215" s="27">
        <v>47.050000000000004</v>
      </c>
      <c r="R215" s="27">
        <v>4</v>
      </c>
      <c r="S215" s="27">
        <v>51.050000000000004</v>
      </c>
      <c r="T215" s="147">
        <f t="shared" si="4"/>
        <v>51.050000000000004</v>
      </c>
    </row>
    <row r="216" spans="1:20">
      <c r="A216" t="s">
        <v>80</v>
      </c>
      <c r="B216" t="s">
        <v>639</v>
      </c>
      <c r="C216" t="s">
        <v>640</v>
      </c>
      <c r="D216" t="s">
        <v>2029</v>
      </c>
      <c r="E216" t="s">
        <v>2030</v>
      </c>
      <c r="F216" t="s">
        <v>2147</v>
      </c>
      <c r="G216" t="s">
        <v>2148</v>
      </c>
      <c r="H216" t="s">
        <v>2033</v>
      </c>
      <c r="I216" t="s">
        <v>2149</v>
      </c>
      <c r="J216" t="s">
        <v>119</v>
      </c>
      <c r="K216" s="62">
        <v>44742</v>
      </c>
      <c r="L216" t="s">
        <v>122</v>
      </c>
      <c r="M216" t="s">
        <v>388</v>
      </c>
      <c r="N216" t="s">
        <v>389</v>
      </c>
      <c r="O216">
        <v>1</v>
      </c>
      <c r="P216">
        <v>1</v>
      </c>
      <c r="Q216" s="27">
        <v>7.79</v>
      </c>
      <c r="R216" s="27">
        <v>0</v>
      </c>
      <c r="S216" s="27">
        <v>7.79</v>
      </c>
      <c r="T216" s="147">
        <f t="shared" si="4"/>
        <v>7.79</v>
      </c>
    </row>
    <row r="217" spans="1:20">
      <c r="A217" t="s">
        <v>80</v>
      </c>
      <c r="B217" t="s">
        <v>639</v>
      </c>
      <c r="C217" t="s">
        <v>640</v>
      </c>
      <c r="D217" t="s">
        <v>2029</v>
      </c>
      <c r="E217" t="s">
        <v>2030</v>
      </c>
      <c r="F217" t="s">
        <v>2147</v>
      </c>
      <c r="G217" t="s">
        <v>2148</v>
      </c>
      <c r="H217" t="s">
        <v>2033</v>
      </c>
      <c r="I217" t="s">
        <v>2149</v>
      </c>
      <c r="J217" t="s">
        <v>119</v>
      </c>
      <c r="K217" s="62">
        <v>44742</v>
      </c>
      <c r="L217" t="s">
        <v>122</v>
      </c>
      <c r="M217" t="s">
        <v>394</v>
      </c>
      <c r="N217" t="s">
        <v>395</v>
      </c>
      <c r="O217">
        <v>1</v>
      </c>
      <c r="P217">
        <v>1</v>
      </c>
      <c r="Q217" s="27">
        <v>5.62</v>
      </c>
      <c r="R217" s="27">
        <v>0</v>
      </c>
      <c r="S217" s="27">
        <v>5.62</v>
      </c>
      <c r="T217" s="147">
        <f t="shared" si="4"/>
        <v>5.62</v>
      </c>
    </row>
    <row r="218" spans="1:20">
      <c r="A218" t="s">
        <v>80</v>
      </c>
      <c r="B218" t="s">
        <v>639</v>
      </c>
      <c r="C218" t="s">
        <v>640</v>
      </c>
      <c r="D218" t="s">
        <v>2029</v>
      </c>
      <c r="E218" t="s">
        <v>2030</v>
      </c>
      <c r="F218" t="s">
        <v>2035</v>
      </c>
      <c r="G218" t="s">
        <v>2036</v>
      </c>
      <c r="H218" t="s">
        <v>2033</v>
      </c>
      <c r="I218" t="s">
        <v>2149</v>
      </c>
      <c r="J218" t="s">
        <v>119</v>
      </c>
      <c r="K218" s="62">
        <v>44742</v>
      </c>
      <c r="L218" t="s">
        <v>120</v>
      </c>
      <c r="M218" t="s">
        <v>121</v>
      </c>
      <c r="N218" t="s">
        <v>121</v>
      </c>
      <c r="O218">
        <v>0</v>
      </c>
      <c r="P218">
        <v>1</v>
      </c>
      <c r="Q218" s="27">
        <v>13.08</v>
      </c>
      <c r="R218" s="27">
        <v>4</v>
      </c>
      <c r="S218" s="27">
        <v>17.080000000000002</v>
      </c>
      <c r="T218" s="147">
        <f t="shared" si="4"/>
        <v>17.080000000000002</v>
      </c>
    </row>
    <row r="219" spans="1:20">
      <c r="A219" t="s">
        <v>80</v>
      </c>
      <c r="B219" t="s">
        <v>639</v>
      </c>
      <c r="C219" t="s">
        <v>640</v>
      </c>
      <c r="D219" t="s">
        <v>2029</v>
      </c>
      <c r="E219" t="s">
        <v>2030</v>
      </c>
      <c r="F219" t="s">
        <v>2060</v>
      </c>
      <c r="G219" t="s">
        <v>2061</v>
      </c>
      <c r="H219" t="s">
        <v>2033</v>
      </c>
      <c r="I219" t="s">
        <v>2149</v>
      </c>
      <c r="J219" t="s">
        <v>119</v>
      </c>
      <c r="K219" s="62">
        <v>44742</v>
      </c>
      <c r="L219" t="s">
        <v>120</v>
      </c>
      <c r="M219" t="s">
        <v>121</v>
      </c>
      <c r="N219" t="s">
        <v>121</v>
      </c>
      <c r="O219">
        <v>0</v>
      </c>
      <c r="P219">
        <v>3</v>
      </c>
      <c r="Q219" s="27">
        <v>39.24</v>
      </c>
      <c r="R219" s="27">
        <v>12</v>
      </c>
      <c r="S219" s="27">
        <v>51.24</v>
      </c>
      <c r="T219" s="147">
        <f t="shared" si="4"/>
        <v>51.24</v>
      </c>
    </row>
    <row r="220" spans="1:20">
      <c r="A220" t="s">
        <v>80</v>
      </c>
      <c r="B220" t="s">
        <v>639</v>
      </c>
      <c r="C220" t="s">
        <v>640</v>
      </c>
      <c r="D220" t="s">
        <v>2029</v>
      </c>
      <c r="E220" t="s">
        <v>2030</v>
      </c>
      <c r="F220" t="s">
        <v>2064</v>
      </c>
      <c r="G220" t="s">
        <v>2065</v>
      </c>
      <c r="H220" t="s">
        <v>2033</v>
      </c>
      <c r="I220" t="s">
        <v>2149</v>
      </c>
      <c r="J220" t="s">
        <v>119</v>
      </c>
      <c r="K220" s="62">
        <v>44742</v>
      </c>
      <c r="L220" t="s">
        <v>120</v>
      </c>
      <c r="M220" t="s">
        <v>121</v>
      </c>
      <c r="N220" t="s">
        <v>121</v>
      </c>
      <c r="O220">
        <v>0</v>
      </c>
      <c r="P220">
        <v>1</v>
      </c>
      <c r="Q220" s="27">
        <v>23.88</v>
      </c>
      <c r="R220" s="27">
        <v>4</v>
      </c>
      <c r="S220" s="27">
        <v>27.88</v>
      </c>
      <c r="T220" s="147">
        <f t="shared" si="4"/>
        <v>27.88</v>
      </c>
    </row>
    <row r="221" spans="1:20">
      <c r="A221" t="s">
        <v>80</v>
      </c>
      <c r="B221" t="s">
        <v>639</v>
      </c>
      <c r="C221" t="s">
        <v>640</v>
      </c>
      <c r="D221" t="s">
        <v>2029</v>
      </c>
      <c r="E221" t="s">
        <v>2030</v>
      </c>
      <c r="F221" t="s">
        <v>2068</v>
      </c>
      <c r="G221" t="s">
        <v>2069</v>
      </c>
      <c r="H221" t="s">
        <v>2033</v>
      </c>
      <c r="I221" t="s">
        <v>2149</v>
      </c>
      <c r="J221" t="s">
        <v>119</v>
      </c>
      <c r="K221" s="62">
        <v>44742</v>
      </c>
      <c r="L221" t="s">
        <v>122</v>
      </c>
      <c r="M221" t="s">
        <v>191</v>
      </c>
      <c r="N221" t="s">
        <v>192</v>
      </c>
      <c r="O221">
        <v>2</v>
      </c>
      <c r="P221">
        <v>2</v>
      </c>
      <c r="Q221" s="27">
        <v>3.2600000000000002</v>
      </c>
      <c r="R221" s="27">
        <v>4</v>
      </c>
      <c r="S221" s="27">
        <v>7.26</v>
      </c>
      <c r="T221" s="147">
        <f t="shared" si="4"/>
        <v>7.26</v>
      </c>
    </row>
    <row r="222" spans="1:20">
      <c r="A222" t="s">
        <v>80</v>
      </c>
      <c r="B222" t="s">
        <v>639</v>
      </c>
      <c r="C222" t="s">
        <v>640</v>
      </c>
      <c r="D222" t="s">
        <v>2029</v>
      </c>
      <c r="E222" t="s">
        <v>2030</v>
      </c>
      <c r="F222" t="s">
        <v>2068</v>
      </c>
      <c r="G222" t="s">
        <v>2069</v>
      </c>
      <c r="H222" t="s">
        <v>2033</v>
      </c>
      <c r="I222" t="s">
        <v>2149</v>
      </c>
      <c r="J222" t="s">
        <v>119</v>
      </c>
      <c r="K222" s="62">
        <v>44742</v>
      </c>
      <c r="L222" t="s">
        <v>122</v>
      </c>
      <c r="M222" t="s">
        <v>226</v>
      </c>
      <c r="N222" t="s">
        <v>227</v>
      </c>
      <c r="O222">
        <v>2</v>
      </c>
      <c r="P222">
        <v>2</v>
      </c>
      <c r="Q222" s="27">
        <v>10.56</v>
      </c>
      <c r="R222" s="27">
        <v>0</v>
      </c>
      <c r="S222" s="27">
        <v>10.56</v>
      </c>
      <c r="T222" s="147">
        <f t="shared" si="4"/>
        <v>10.56</v>
      </c>
    </row>
    <row r="223" spans="1:20">
      <c r="A223" t="s">
        <v>80</v>
      </c>
      <c r="B223" t="s">
        <v>639</v>
      </c>
      <c r="C223" t="s">
        <v>640</v>
      </c>
      <c r="D223" t="s">
        <v>2029</v>
      </c>
      <c r="E223" t="s">
        <v>2030</v>
      </c>
      <c r="F223" t="s">
        <v>2074</v>
      </c>
      <c r="G223" t="s">
        <v>2075</v>
      </c>
      <c r="H223" t="s">
        <v>2033</v>
      </c>
      <c r="I223" t="s">
        <v>2149</v>
      </c>
      <c r="J223" t="s">
        <v>119</v>
      </c>
      <c r="K223" s="62">
        <v>44742</v>
      </c>
      <c r="L223" t="s">
        <v>122</v>
      </c>
      <c r="M223" t="s">
        <v>230</v>
      </c>
      <c r="N223" t="s">
        <v>231</v>
      </c>
      <c r="O223">
        <v>1</v>
      </c>
      <c r="P223">
        <v>1</v>
      </c>
      <c r="Q223" s="27">
        <v>8.99</v>
      </c>
      <c r="R223" s="27">
        <v>4</v>
      </c>
      <c r="S223" s="27">
        <v>12.99</v>
      </c>
      <c r="T223" s="147">
        <f t="shared" si="4"/>
        <v>12.99</v>
      </c>
    </row>
    <row r="224" spans="1:20">
      <c r="A224" t="s">
        <v>80</v>
      </c>
      <c r="B224" t="s">
        <v>639</v>
      </c>
      <c r="C224" t="s">
        <v>640</v>
      </c>
      <c r="D224" t="s">
        <v>2029</v>
      </c>
      <c r="E224" t="s">
        <v>2030</v>
      </c>
      <c r="F224" t="s">
        <v>2074</v>
      </c>
      <c r="G224" t="s">
        <v>2075</v>
      </c>
      <c r="H224" t="s">
        <v>2033</v>
      </c>
      <c r="I224" t="s">
        <v>2149</v>
      </c>
      <c r="J224" t="s">
        <v>119</v>
      </c>
      <c r="K224" s="62">
        <v>44742</v>
      </c>
      <c r="L224" t="s">
        <v>122</v>
      </c>
      <c r="M224" t="s">
        <v>234</v>
      </c>
      <c r="N224" t="s">
        <v>235</v>
      </c>
      <c r="O224">
        <v>1</v>
      </c>
      <c r="P224">
        <v>1</v>
      </c>
      <c r="Q224" s="27">
        <v>5.2</v>
      </c>
      <c r="R224" s="27">
        <v>0</v>
      </c>
      <c r="S224" s="27">
        <v>5.2</v>
      </c>
      <c r="T224" s="147">
        <f t="shared" si="4"/>
        <v>5.2</v>
      </c>
    </row>
    <row r="225" spans="1:20">
      <c r="A225" t="s">
        <v>80</v>
      </c>
      <c r="B225" t="s">
        <v>643</v>
      </c>
      <c r="C225" t="s">
        <v>644</v>
      </c>
      <c r="D225" t="s">
        <v>2029</v>
      </c>
      <c r="E225" t="s">
        <v>2030</v>
      </c>
      <c r="F225" t="s">
        <v>2068</v>
      </c>
      <c r="G225" t="s">
        <v>2069</v>
      </c>
      <c r="H225" t="s">
        <v>2033</v>
      </c>
      <c r="I225" t="s">
        <v>2150</v>
      </c>
      <c r="J225" t="s">
        <v>119</v>
      </c>
      <c r="K225" s="62">
        <v>44742</v>
      </c>
      <c r="L225" t="s">
        <v>122</v>
      </c>
      <c r="M225" t="s">
        <v>191</v>
      </c>
      <c r="N225" t="s">
        <v>192</v>
      </c>
      <c r="O225">
        <v>1</v>
      </c>
      <c r="P225">
        <v>1</v>
      </c>
      <c r="Q225" s="27">
        <v>1.6300000000000001</v>
      </c>
      <c r="R225" s="27">
        <v>2</v>
      </c>
      <c r="S225" s="27">
        <v>3.63</v>
      </c>
      <c r="T225" s="147">
        <f t="shared" si="4"/>
        <v>3.63</v>
      </c>
    </row>
    <row r="226" spans="1:20">
      <c r="A226" t="s">
        <v>80</v>
      </c>
      <c r="B226" t="s">
        <v>643</v>
      </c>
      <c r="C226" t="s">
        <v>644</v>
      </c>
      <c r="D226" t="s">
        <v>2029</v>
      </c>
      <c r="E226" t="s">
        <v>2030</v>
      </c>
      <c r="F226" t="s">
        <v>2068</v>
      </c>
      <c r="G226" t="s">
        <v>2069</v>
      </c>
      <c r="H226" t="s">
        <v>2033</v>
      </c>
      <c r="I226" t="s">
        <v>2150</v>
      </c>
      <c r="J226" t="s">
        <v>119</v>
      </c>
      <c r="K226" s="62">
        <v>44742</v>
      </c>
      <c r="L226" t="s">
        <v>122</v>
      </c>
      <c r="M226" t="s">
        <v>226</v>
      </c>
      <c r="N226" t="s">
        <v>227</v>
      </c>
      <c r="O226">
        <v>1</v>
      </c>
      <c r="P226">
        <v>1</v>
      </c>
      <c r="Q226" s="27">
        <v>5.28</v>
      </c>
      <c r="R226" s="27">
        <v>0</v>
      </c>
      <c r="S226" s="27">
        <v>5.28</v>
      </c>
      <c r="T226" s="147">
        <f t="shared" si="4"/>
        <v>5.28</v>
      </c>
    </row>
    <row r="227" spans="1:20">
      <c r="A227" t="s">
        <v>80</v>
      </c>
      <c r="B227" t="s">
        <v>2151</v>
      </c>
      <c r="C227" t="s">
        <v>2152</v>
      </c>
      <c r="D227" t="s">
        <v>2029</v>
      </c>
      <c r="E227" t="s">
        <v>2030</v>
      </c>
      <c r="F227" t="s">
        <v>2131</v>
      </c>
      <c r="G227" t="s">
        <v>2132</v>
      </c>
      <c r="H227" t="s">
        <v>2033</v>
      </c>
      <c r="I227" t="s">
        <v>2153</v>
      </c>
      <c r="J227" t="s">
        <v>119</v>
      </c>
      <c r="K227" s="62">
        <v>44742</v>
      </c>
      <c r="L227" t="s">
        <v>120</v>
      </c>
      <c r="M227" t="s">
        <v>121</v>
      </c>
      <c r="N227" t="s">
        <v>121</v>
      </c>
      <c r="O227">
        <v>0</v>
      </c>
      <c r="P227">
        <v>2</v>
      </c>
      <c r="Q227" s="27">
        <v>56</v>
      </c>
      <c r="R227" s="27">
        <v>16</v>
      </c>
      <c r="S227" s="27">
        <v>72</v>
      </c>
      <c r="T227" s="147">
        <f t="shared" si="4"/>
        <v>72</v>
      </c>
    </row>
    <row r="228" spans="1:20">
      <c r="A228" t="s">
        <v>80</v>
      </c>
      <c r="B228" t="s">
        <v>2151</v>
      </c>
      <c r="C228" t="s">
        <v>2152</v>
      </c>
      <c r="D228" t="s">
        <v>2029</v>
      </c>
      <c r="E228" t="s">
        <v>2030</v>
      </c>
      <c r="F228" t="s">
        <v>2131</v>
      </c>
      <c r="G228" t="s">
        <v>2132</v>
      </c>
      <c r="H228" t="s">
        <v>2033</v>
      </c>
      <c r="I228" t="s">
        <v>2153</v>
      </c>
      <c r="J228" t="s">
        <v>119</v>
      </c>
      <c r="K228" s="62">
        <v>44742</v>
      </c>
      <c r="L228" t="s">
        <v>122</v>
      </c>
      <c r="M228" t="s">
        <v>179</v>
      </c>
      <c r="N228" t="s">
        <v>180</v>
      </c>
      <c r="O228">
        <v>2</v>
      </c>
      <c r="P228">
        <v>2</v>
      </c>
      <c r="Q228" s="27">
        <v>26.76</v>
      </c>
      <c r="R228" s="27">
        <v>0</v>
      </c>
      <c r="S228" s="27">
        <v>26.76</v>
      </c>
      <c r="T228" s="147">
        <f t="shared" si="4"/>
        <v>26.76</v>
      </c>
    </row>
    <row r="229" spans="1:20">
      <c r="A229" t="s">
        <v>80</v>
      </c>
      <c r="B229" t="s">
        <v>2151</v>
      </c>
      <c r="C229" t="s">
        <v>2152</v>
      </c>
      <c r="D229" t="s">
        <v>2029</v>
      </c>
      <c r="E229" t="s">
        <v>2030</v>
      </c>
      <c r="F229" t="s">
        <v>2090</v>
      </c>
      <c r="G229" t="s">
        <v>2091</v>
      </c>
      <c r="H229" t="s">
        <v>2033</v>
      </c>
      <c r="I229" t="s">
        <v>2153</v>
      </c>
      <c r="J229" t="s">
        <v>119</v>
      </c>
      <c r="K229" s="62">
        <v>44742</v>
      </c>
      <c r="L229" t="s">
        <v>120</v>
      </c>
      <c r="M229" t="s">
        <v>121</v>
      </c>
      <c r="N229" t="s">
        <v>121</v>
      </c>
      <c r="O229">
        <v>0</v>
      </c>
      <c r="P229">
        <v>1</v>
      </c>
      <c r="Q229" s="27">
        <v>13.08</v>
      </c>
      <c r="R229" s="27">
        <v>4</v>
      </c>
      <c r="S229" s="27">
        <v>17.080000000000002</v>
      </c>
      <c r="T229" s="147">
        <f t="shared" si="4"/>
        <v>17.080000000000002</v>
      </c>
    </row>
    <row r="230" spans="1:20">
      <c r="A230" t="s">
        <v>80</v>
      </c>
      <c r="B230" t="s">
        <v>2151</v>
      </c>
      <c r="C230" t="s">
        <v>2152</v>
      </c>
      <c r="D230" t="s">
        <v>2029</v>
      </c>
      <c r="E230" t="s">
        <v>2030</v>
      </c>
      <c r="F230" t="s">
        <v>2090</v>
      </c>
      <c r="G230" t="s">
        <v>2091</v>
      </c>
      <c r="H230" t="s">
        <v>2033</v>
      </c>
      <c r="I230" t="s">
        <v>2153</v>
      </c>
      <c r="J230" t="s">
        <v>119</v>
      </c>
      <c r="K230" s="62">
        <v>44742</v>
      </c>
      <c r="L230" t="s">
        <v>122</v>
      </c>
      <c r="M230" t="s">
        <v>560</v>
      </c>
      <c r="N230" t="s">
        <v>561</v>
      </c>
      <c r="O230">
        <v>1</v>
      </c>
      <c r="P230">
        <v>1</v>
      </c>
      <c r="Q230" s="27">
        <v>7.1000000000000005</v>
      </c>
      <c r="R230" s="27">
        <v>4</v>
      </c>
      <c r="S230" s="27">
        <v>11.1</v>
      </c>
      <c r="T230" s="147">
        <f t="shared" si="4"/>
        <v>11.1</v>
      </c>
    </row>
    <row r="231" spans="1:20">
      <c r="A231" t="s">
        <v>80</v>
      </c>
      <c r="B231" t="s">
        <v>2151</v>
      </c>
      <c r="C231" t="s">
        <v>2152</v>
      </c>
      <c r="D231" t="s">
        <v>2029</v>
      </c>
      <c r="E231" t="s">
        <v>2030</v>
      </c>
      <c r="F231" t="s">
        <v>2090</v>
      </c>
      <c r="G231" t="s">
        <v>2091</v>
      </c>
      <c r="H231" t="s">
        <v>2033</v>
      </c>
      <c r="I231" t="s">
        <v>2153</v>
      </c>
      <c r="J231" t="s">
        <v>119</v>
      </c>
      <c r="K231" s="62">
        <v>44742</v>
      </c>
      <c r="L231" t="s">
        <v>122</v>
      </c>
      <c r="M231" t="s">
        <v>173</v>
      </c>
      <c r="N231" t="s">
        <v>174</v>
      </c>
      <c r="O231">
        <v>1</v>
      </c>
      <c r="P231">
        <v>1</v>
      </c>
      <c r="Q231" s="27">
        <v>8.2799999999999994</v>
      </c>
      <c r="R231" s="27">
        <v>0</v>
      </c>
      <c r="S231" s="27">
        <v>8.2799999999999994</v>
      </c>
      <c r="T231" s="147">
        <f t="shared" si="4"/>
        <v>8.2799999999999994</v>
      </c>
    </row>
    <row r="232" spans="1:20">
      <c r="A232" t="s">
        <v>80</v>
      </c>
      <c r="B232" t="s">
        <v>2151</v>
      </c>
      <c r="C232" t="s">
        <v>2152</v>
      </c>
      <c r="D232" t="s">
        <v>2029</v>
      </c>
      <c r="E232" t="s">
        <v>2030</v>
      </c>
      <c r="F232" t="s">
        <v>2131</v>
      </c>
      <c r="G232" t="s">
        <v>2132</v>
      </c>
      <c r="H232" t="s">
        <v>2033</v>
      </c>
      <c r="I232" t="s">
        <v>2153</v>
      </c>
      <c r="J232" t="s">
        <v>119</v>
      </c>
      <c r="K232" s="62">
        <v>44742</v>
      </c>
      <c r="L232" t="s">
        <v>120</v>
      </c>
      <c r="M232" t="s">
        <v>121</v>
      </c>
      <c r="N232" t="s">
        <v>121</v>
      </c>
      <c r="O232">
        <v>0</v>
      </c>
      <c r="P232">
        <v>1</v>
      </c>
      <c r="Q232" s="27">
        <v>28</v>
      </c>
      <c r="R232" s="27">
        <v>8</v>
      </c>
      <c r="S232" s="27">
        <v>36</v>
      </c>
      <c r="T232" s="147">
        <f t="shared" si="4"/>
        <v>36</v>
      </c>
    </row>
    <row r="233" spans="1:20">
      <c r="A233" t="s">
        <v>80</v>
      </c>
      <c r="B233" t="s">
        <v>2151</v>
      </c>
      <c r="C233" t="s">
        <v>2152</v>
      </c>
      <c r="D233" t="s">
        <v>2029</v>
      </c>
      <c r="E233" t="s">
        <v>2030</v>
      </c>
      <c r="F233" t="s">
        <v>2131</v>
      </c>
      <c r="G233" t="s">
        <v>2132</v>
      </c>
      <c r="H233" t="s">
        <v>2033</v>
      </c>
      <c r="I233" t="s">
        <v>2153</v>
      </c>
      <c r="J233" t="s">
        <v>119</v>
      </c>
      <c r="K233" s="62">
        <v>44742</v>
      </c>
      <c r="L233" t="s">
        <v>122</v>
      </c>
      <c r="M233" t="s">
        <v>179</v>
      </c>
      <c r="N233" t="s">
        <v>180</v>
      </c>
      <c r="O233">
        <v>1</v>
      </c>
      <c r="P233">
        <v>1</v>
      </c>
      <c r="Q233" s="27">
        <v>13.38</v>
      </c>
      <c r="R233" s="27">
        <v>0</v>
      </c>
      <c r="S233" s="27">
        <v>13.38</v>
      </c>
      <c r="T233" s="147">
        <f t="shared" si="4"/>
        <v>13.38</v>
      </c>
    </row>
    <row r="234" spans="1:20">
      <c r="A234" t="s">
        <v>80</v>
      </c>
      <c r="B234" t="s">
        <v>656</v>
      </c>
      <c r="C234" t="s">
        <v>657</v>
      </c>
      <c r="D234" t="s">
        <v>2029</v>
      </c>
      <c r="E234" t="s">
        <v>2030</v>
      </c>
      <c r="F234" t="s">
        <v>2086</v>
      </c>
      <c r="G234" t="s">
        <v>2087</v>
      </c>
      <c r="H234" t="s">
        <v>2033</v>
      </c>
      <c r="I234" t="s">
        <v>2154</v>
      </c>
      <c r="J234" t="s">
        <v>119</v>
      </c>
      <c r="K234" s="62">
        <v>44742</v>
      </c>
      <c r="L234" t="s">
        <v>120</v>
      </c>
      <c r="M234" t="s">
        <v>121</v>
      </c>
      <c r="N234" t="s">
        <v>121</v>
      </c>
      <c r="O234">
        <v>0</v>
      </c>
      <c r="P234">
        <v>1</v>
      </c>
      <c r="Q234" s="27">
        <v>13.08</v>
      </c>
      <c r="R234" s="27">
        <v>4</v>
      </c>
      <c r="S234" s="27">
        <v>17.080000000000002</v>
      </c>
      <c r="T234" s="147">
        <f t="shared" si="4"/>
        <v>17.080000000000002</v>
      </c>
    </row>
    <row r="235" spans="1:20">
      <c r="A235" t="s">
        <v>80</v>
      </c>
      <c r="B235" t="s">
        <v>656</v>
      </c>
      <c r="C235" t="s">
        <v>657</v>
      </c>
      <c r="D235" t="s">
        <v>2029</v>
      </c>
      <c r="E235" t="s">
        <v>2030</v>
      </c>
      <c r="F235" t="s">
        <v>2086</v>
      </c>
      <c r="G235" t="s">
        <v>2087</v>
      </c>
      <c r="H235" t="s">
        <v>2033</v>
      </c>
      <c r="I235" t="s">
        <v>2154</v>
      </c>
      <c r="J235" t="s">
        <v>119</v>
      </c>
      <c r="K235" s="62">
        <v>44742</v>
      </c>
      <c r="L235" t="s">
        <v>122</v>
      </c>
      <c r="M235" t="s">
        <v>125</v>
      </c>
      <c r="N235" t="s">
        <v>126</v>
      </c>
      <c r="O235">
        <v>1</v>
      </c>
      <c r="P235">
        <v>1</v>
      </c>
      <c r="Q235" s="27">
        <v>2.25</v>
      </c>
      <c r="R235" s="27">
        <v>0</v>
      </c>
      <c r="S235" s="27">
        <v>2.25</v>
      </c>
      <c r="T235" s="147">
        <f t="shared" si="4"/>
        <v>2.25</v>
      </c>
    </row>
    <row r="236" spans="1:20">
      <c r="A236" t="s">
        <v>80</v>
      </c>
      <c r="B236" t="s">
        <v>656</v>
      </c>
      <c r="C236" t="s">
        <v>657</v>
      </c>
      <c r="D236" t="s">
        <v>2029</v>
      </c>
      <c r="E236" t="s">
        <v>2030</v>
      </c>
      <c r="F236" t="s">
        <v>2086</v>
      </c>
      <c r="G236" t="s">
        <v>2087</v>
      </c>
      <c r="H236" t="s">
        <v>2033</v>
      </c>
      <c r="I236" t="s">
        <v>2154</v>
      </c>
      <c r="J236" t="s">
        <v>119</v>
      </c>
      <c r="K236" s="62">
        <v>44742</v>
      </c>
      <c r="L236" t="s">
        <v>122</v>
      </c>
      <c r="M236" t="s">
        <v>250</v>
      </c>
      <c r="N236" t="s">
        <v>251</v>
      </c>
      <c r="O236">
        <v>1</v>
      </c>
      <c r="P236">
        <v>1</v>
      </c>
      <c r="Q236" s="27">
        <v>2.25</v>
      </c>
      <c r="R236" s="27">
        <v>0</v>
      </c>
      <c r="S236" s="27">
        <v>2.25</v>
      </c>
      <c r="T236" s="147">
        <f t="shared" si="4"/>
        <v>2.25</v>
      </c>
    </row>
    <row r="237" spans="1:20">
      <c r="A237" t="s">
        <v>80</v>
      </c>
      <c r="B237" t="s">
        <v>656</v>
      </c>
      <c r="C237" t="s">
        <v>657</v>
      </c>
      <c r="D237" t="s">
        <v>2029</v>
      </c>
      <c r="E237" t="s">
        <v>2030</v>
      </c>
      <c r="F237" t="s">
        <v>2086</v>
      </c>
      <c r="G237" t="s">
        <v>2087</v>
      </c>
      <c r="H237" t="s">
        <v>2033</v>
      </c>
      <c r="I237" t="s">
        <v>2154</v>
      </c>
      <c r="J237" t="s">
        <v>119</v>
      </c>
      <c r="K237" s="62">
        <v>44742</v>
      </c>
      <c r="L237" t="s">
        <v>122</v>
      </c>
      <c r="M237" t="s">
        <v>127</v>
      </c>
      <c r="N237" t="s">
        <v>128</v>
      </c>
      <c r="O237">
        <v>1</v>
      </c>
      <c r="P237">
        <v>1</v>
      </c>
      <c r="Q237" s="27">
        <v>5.03</v>
      </c>
      <c r="R237" s="27">
        <v>0</v>
      </c>
      <c r="S237" s="27">
        <v>5.03</v>
      </c>
      <c r="T237" s="147">
        <f t="shared" si="4"/>
        <v>5.03</v>
      </c>
    </row>
    <row r="238" spans="1:20">
      <c r="A238" t="s">
        <v>80</v>
      </c>
      <c r="B238" t="s">
        <v>656</v>
      </c>
      <c r="C238" t="s">
        <v>657</v>
      </c>
      <c r="D238" t="s">
        <v>2029</v>
      </c>
      <c r="E238" t="s">
        <v>2030</v>
      </c>
      <c r="F238" t="s">
        <v>2086</v>
      </c>
      <c r="G238" t="s">
        <v>2087</v>
      </c>
      <c r="H238" t="s">
        <v>2033</v>
      </c>
      <c r="I238" t="s">
        <v>2154</v>
      </c>
      <c r="J238" t="s">
        <v>119</v>
      </c>
      <c r="K238" s="62">
        <v>44742</v>
      </c>
      <c r="L238" t="s">
        <v>122</v>
      </c>
      <c r="M238" t="s">
        <v>254</v>
      </c>
      <c r="N238" t="s">
        <v>255</v>
      </c>
      <c r="O238">
        <v>1</v>
      </c>
      <c r="P238">
        <v>1</v>
      </c>
      <c r="Q238" s="27">
        <v>5.14</v>
      </c>
      <c r="R238" s="27">
        <v>0</v>
      </c>
      <c r="S238" s="27">
        <v>5.14</v>
      </c>
      <c r="T238" s="147">
        <f t="shared" si="4"/>
        <v>5.14</v>
      </c>
    </row>
    <row r="239" spans="1:20">
      <c r="A239" t="s">
        <v>80</v>
      </c>
      <c r="B239" t="s">
        <v>656</v>
      </c>
      <c r="C239" t="s">
        <v>657</v>
      </c>
      <c r="D239" t="s">
        <v>2029</v>
      </c>
      <c r="E239" t="s">
        <v>2030</v>
      </c>
      <c r="F239" t="s">
        <v>2086</v>
      </c>
      <c r="G239" t="s">
        <v>2087</v>
      </c>
      <c r="H239" t="s">
        <v>2033</v>
      </c>
      <c r="I239" t="s">
        <v>2154</v>
      </c>
      <c r="J239" t="s">
        <v>119</v>
      </c>
      <c r="K239" s="62">
        <v>44742</v>
      </c>
      <c r="L239" t="s">
        <v>122</v>
      </c>
      <c r="M239" t="s">
        <v>256</v>
      </c>
      <c r="N239" t="s">
        <v>257</v>
      </c>
      <c r="O239">
        <v>1</v>
      </c>
      <c r="P239">
        <v>1</v>
      </c>
      <c r="Q239" s="27">
        <v>5.34</v>
      </c>
      <c r="R239" s="27">
        <v>0</v>
      </c>
      <c r="S239" s="27">
        <v>5.34</v>
      </c>
      <c r="T239" s="147">
        <f t="shared" si="4"/>
        <v>5.34</v>
      </c>
    </row>
    <row r="240" spans="1:20">
      <c r="A240" t="s">
        <v>80</v>
      </c>
      <c r="B240" t="s">
        <v>656</v>
      </c>
      <c r="C240" t="s">
        <v>657</v>
      </c>
      <c r="D240" t="s">
        <v>2029</v>
      </c>
      <c r="E240" t="s">
        <v>2030</v>
      </c>
      <c r="F240" t="s">
        <v>2086</v>
      </c>
      <c r="G240" t="s">
        <v>2087</v>
      </c>
      <c r="H240" t="s">
        <v>2033</v>
      </c>
      <c r="I240" t="s">
        <v>2154</v>
      </c>
      <c r="J240" t="s">
        <v>119</v>
      </c>
      <c r="K240" s="62">
        <v>44742</v>
      </c>
      <c r="L240" t="s">
        <v>122</v>
      </c>
      <c r="M240" t="s">
        <v>129</v>
      </c>
      <c r="N240" t="s">
        <v>130</v>
      </c>
      <c r="O240">
        <v>1</v>
      </c>
      <c r="P240">
        <v>1</v>
      </c>
      <c r="Q240" s="27">
        <v>2.87</v>
      </c>
      <c r="R240" s="27">
        <v>0</v>
      </c>
      <c r="S240" s="27">
        <v>2.87</v>
      </c>
      <c r="T240" s="147">
        <f t="shared" si="4"/>
        <v>2.87</v>
      </c>
    </row>
    <row r="241" spans="1:20">
      <c r="A241" t="s">
        <v>80</v>
      </c>
      <c r="B241" t="s">
        <v>656</v>
      </c>
      <c r="C241" t="s">
        <v>657</v>
      </c>
      <c r="D241" t="s">
        <v>2029</v>
      </c>
      <c r="E241" t="s">
        <v>2030</v>
      </c>
      <c r="F241" t="s">
        <v>2086</v>
      </c>
      <c r="G241" t="s">
        <v>2087</v>
      </c>
      <c r="H241" t="s">
        <v>2033</v>
      </c>
      <c r="I241" t="s">
        <v>2154</v>
      </c>
      <c r="J241" t="s">
        <v>119</v>
      </c>
      <c r="K241" s="62">
        <v>44742</v>
      </c>
      <c r="L241" t="s">
        <v>122</v>
      </c>
      <c r="M241" t="s">
        <v>131</v>
      </c>
      <c r="N241" t="s">
        <v>132</v>
      </c>
      <c r="O241">
        <v>1</v>
      </c>
      <c r="P241">
        <v>1</v>
      </c>
      <c r="Q241" s="27">
        <v>6.73</v>
      </c>
      <c r="R241" s="27">
        <v>0</v>
      </c>
      <c r="S241" s="27">
        <v>6.73</v>
      </c>
      <c r="T241" s="147">
        <f t="shared" si="4"/>
        <v>6.73</v>
      </c>
    </row>
    <row r="242" spans="1:20">
      <c r="A242" t="s">
        <v>80</v>
      </c>
      <c r="B242" t="s">
        <v>656</v>
      </c>
      <c r="C242" t="s">
        <v>657</v>
      </c>
      <c r="D242" t="s">
        <v>2029</v>
      </c>
      <c r="E242" t="s">
        <v>2030</v>
      </c>
      <c r="F242" t="s">
        <v>2086</v>
      </c>
      <c r="G242" t="s">
        <v>2087</v>
      </c>
      <c r="H242" t="s">
        <v>2033</v>
      </c>
      <c r="I242" t="s">
        <v>2154</v>
      </c>
      <c r="J242" t="s">
        <v>119</v>
      </c>
      <c r="K242" s="62">
        <v>44742</v>
      </c>
      <c r="L242" t="s">
        <v>122</v>
      </c>
      <c r="M242" t="s">
        <v>258</v>
      </c>
      <c r="N242" t="s">
        <v>259</v>
      </c>
      <c r="O242">
        <v>1</v>
      </c>
      <c r="P242">
        <v>1</v>
      </c>
      <c r="Q242" s="27">
        <v>5.45</v>
      </c>
      <c r="R242" s="27">
        <v>0</v>
      </c>
      <c r="S242" s="27">
        <v>5.45</v>
      </c>
      <c r="T242" s="147">
        <f t="shared" si="4"/>
        <v>5.45</v>
      </c>
    </row>
    <row r="243" spans="1:20">
      <c r="A243" t="s">
        <v>80</v>
      </c>
      <c r="B243" t="s">
        <v>656</v>
      </c>
      <c r="C243" t="s">
        <v>657</v>
      </c>
      <c r="D243" t="s">
        <v>2029</v>
      </c>
      <c r="E243" t="s">
        <v>2030</v>
      </c>
      <c r="F243" t="s">
        <v>2086</v>
      </c>
      <c r="G243" t="s">
        <v>2087</v>
      </c>
      <c r="H243" t="s">
        <v>2033</v>
      </c>
      <c r="I243" t="s">
        <v>2154</v>
      </c>
      <c r="J243" t="s">
        <v>119</v>
      </c>
      <c r="K243" s="62">
        <v>44742</v>
      </c>
      <c r="L243" t="s">
        <v>122</v>
      </c>
      <c r="M243" t="s">
        <v>133</v>
      </c>
      <c r="N243" t="s">
        <v>134</v>
      </c>
      <c r="O243">
        <v>1</v>
      </c>
      <c r="P243">
        <v>1</v>
      </c>
      <c r="Q243" s="27">
        <v>2.08</v>
      </c>
      <c r="R243" s="27">
        <v>0</v>
      </c>
      <c r="S243" s="27">
        <v>2.08</v>
      </c>
      <c r="T243" s="147">
        <f t="shared" si="4"/>
        <v>2.08</v>
      </c>
    </row>
    <row r="244" spans="1:20">
      <c r="A244" t="s">
        <v>80</v>
      </c>
      <c r="B244" t="s">
        <v>664</v>
      </c>
      <c r="C244" t="s">
        <v>665</v>
      </c>
      <c r="D244" t="s">
        <v>2029</v>
      </c>
      <c r="E244" t="s">
        <v>2030</v>
      </c>
      <c r="F244" t="s">
        <v>2072</v>
      </c>
      <c r="G244" t="s">
        <v>2073</v>
      </c>
      <c r="H244" t="s">
        <v>2033</v>
      </c>
      <c r="I244" t="s">
        <v>2155</v>
      </c>
      <c r="J244" t="s">
        <v>119</v>
      </c>
      <c r="K244" s="62">
        <v>44742</v>
      </c>
      <c r="L244" t="s">
        <v>122</v>
      </c>
      <c r="M244" t="s">
        <v>138</v>
      </c>
      <c r="N244" t="s">
        <v>139</v>
      </c>
      <c r="O244">
        <v>4</v>
      </c>
      <c r="P244">
        <v>1</v>
      </c>
      <c r="Q244" s="27">
        <v>4.4000000000000004</v>
      </c>
      <c r="R244" s="27">
        <v>0</v>
      </c>
      <c r="S244" s="27">
        <v>4.4000000000000004</v>
      </c>
      <c r="T244" s="147">
        <f t="shared" si="4"/>
        <v>4.4000000000000004</v>
      </c>
    </row>
    <row r="245" spans="1:20">
      <c r="A245" t="s">
        <v>80</v>
      </c>
      <c r="B245" t="s">
        <v>664</v>
      </c>
      <c r="C245" t="s">
        <v>665</v>
      </c>
      <c r="D245" t="s">
        <v>2029</v>
      </c>
      <c r="E245" t="s">
        <v>2030</v>
      </c>
      <c r="F245" t="s">
        <v>2072</v>
      </c>
      <c r="G245" t="s">
        <v>2073</v>
      </c>
      <c r="H245" t="s">
        <v>2033</v>
      </c>
      <c r="I245" t="s">
        <v>2155</v>
      </c>
      <c r="J245" t="s">
        <v>119</v>
      </c>
      <c r="K245" s="62">
        <v>44742</v>
      </c>
      <c r="L245" t="s">
        <v>122</v>
      </c>
      <c r="M245" t="s">
        <v>144</v>
      </c>
      <c r="N245" t="s">
        <v>145</v>
      </c>
      <c r="O245">
        <v>1</v>
      </c>
      <c r="P245">
        <v>1</v>
      </c>
      <c r="Q245" s="27">
        <v>33.730000000000004</v>
      </c>
      <c r="R245" s="27">
        <v>14</v>
      </c>
      <c r="S245" s="27">
        <v>47.730000000000004</v>
      </c>
      <c r="T245" s="147">
        <f t="shared" si="4"/>
        <v>47.730000000000004</v>
      </c>
    </row>
    <row r="246" spans="1:20">
      <c r="A246" t="s">
        <v>80</v>
      </c>
      <c r="B246" t="s">
        <v>664</v>
      </c>
      <c r="C246" t="s">
        <v>665</v>
      </c>
      <c r="D246" t="s">
        <v>2029</v>
      </c>
      <c r="E246" t="s">
        <v>2030</v>
      </c>
      <c r="F246" t="s">
        <v>2072</v>
      </c>
      <c r="G246" t="s">
        <v>2073</v>
      </c>
      <c r="H246" t="s">
        <v>2033</v>
      </c>
      <c r="I246" t="s">
        <v>2155</v>
      </c>
      <c r="J246" t="s">
        <v>119</v>
      </c>
      <c r="K246" s="62">
        <v>44742</v>
      </c>
      <c r="L246" t="s">
        <v>122</v>
      </c>
      <c r="M246" t="s">
        <v>146</v>
      </c>
      <c r="N246" t="s">
        <v>147</v>
      </c>
      <c r="O246">
        <v>1</v>
      </c>
      <c r="P246">
        <v>1</v>
      </c>
      <c r="Q246" s="27">
        <v>15.08</v>
      </c>
      <c r="R246" s="27">
        <v>0</v>
      </c>
      <c r="S246" s="27">
        <v>15.08</v>
      </c>
      <c r="T246" s="147">
        <f t="shared" si="4"/>
        <v>15.08</v>
      </c>
    </row>
    <row r="247" spans="1:20">
      <c r="A247" t="s">
        <v>80</v>
      </c>
      <c r="B247" t="s">
        <v>664</v>
      </c>
      <c r="C247" t="s">
        <v>665</v>
      </c>
      <c r="D247" t="s">
        <v>2029</v>
      </c>
      <c r="E247" t="s">
        <v>2030</v>
      </c>
      <c r="F247" t="s">
        <v>2072</v>
      </c>
      <c r="G247" t="s">
        <v>2073</v>
      </c>
      <c r="H247" t="s">
        <v>2033</v>
      </c>
      <c r="I247" t="s">
        <v>2155</v>
      </c>
      <c r="J247" t="s">
        <v>119</v>
      </c>
      <c r="K247" s="62">
        <v>44742</v>
      </c>
      <c r="L247" t="s">
        <v>122</v>
      </c>
      <c r="M247" t="s">
        <v>150</v>
      </c>
      <c r="N247" t="s">
        <v>151</v>
      </c>
      <c r="O247">
        <v>1</v>
      </c>
      <c r="P247">
        <v>1</v>
      </c>
      <c r="Q247" s="27">
        <v>20.740000000000002</v>
      </c>
      <c r="R247" s="27">
        <v>0</v>
      </c>
      <c r="S247" s="27">
        <v>20.740000000000002</v>
      </c>
      <c r="T247" s="147">
        <f t="shared" si="4"/>
        <v>20.740000000000002</v>
      </c>
    </row>
    <row r="248" spans="1:20">
      <c r="A248" t="s">
        <v>80</v>
      </c>
      <c r="B248" t="s">
        <v>664</v>
      </c>
      <c r="C248" t="s">
        <v>665</v>
      </c>
      <c r="D248" t="s">
        <v>2029</v>
      </c>
      <c r="E248" t="s">
        <v>2030</v>
      </c>
      <c r="F248" t="s">
        <v>2072</v>
      </c>
      <c r="G248" t="s">
        <v>2073</v>
      </c>
      <c r="H248" t="s">
        <v>2033</v>
      </c>
      <c r="I248" t="s">
        <v>2155</v>
      </c>
      <c r="J248" t="s">
        <v>119</v>
      </c>
      <c r="K248" s="62">
        <v>44742</v>
      </c>
      <c r="L248" t="s">
        <v>122</v>
      </c>
      <c r="M248" t="s">
        <v>152</v>
      </c>
      <c r="N248" t="s">
        <v>153</v>
      </c>
      <c r="O248">
        <v>2</v>
      </c>
      <c r="P248">
        <v>1</v>
      </c>
      <c r="Q248" s="27">
        <v>110.60000000000001</v>
      </c>
      <c r="R248" s="27">
        <v>0</v>
      </c>
      <c r="S248" s="27">
        <v>110.60000000000001</v>
      </c>
      <c r="T248" s="147">
        <f t="shared" si="4"/>
        <v>110.60000000000001</v>
      </c>
    </row>
    <row r="249" spans="1:20">
      <c r="A249" t="s">
        <v>80</v>
      </c>
      <c r="B249" t="s">
        <v>664</v>
      </c>
      <c r="C249" t="s">
        <v>665</v>
      </c>
      <c r="D249" t="s">
        <v>2029</v>
      </c>
      <c r="E249" t="s">
        <v>2030</v>
      </c>
      <c r="F249" t="s">
        <v>2072</v>
      </c>
      <c r="G249" t="s">
        <v>2073</v>
      </c>
      <c r="H249" t="s">
        <v>2033</v>
      </c>
      <c r="I249" t="s">
        <v>2155</v>
      </c>
      <c r="J249" t="s">
        <v>119</v>
      </c>
      <c r="K249" s="62">
        <v>44742</v>
      </c>
      <c r="L249" t="s">
        <v>122</v>
      </c>
      <c r="M249" t="s">
        <v>154</v>
      </c>
      <c r="N249" t="s">
        <v>155</v>
      </c>
      <c r="O249">
        <v>3</v>
      </c>
      <c r="P249">
        <v>1</v>
      </c>
      <c r="Q249" s="27">
        <v>62.22</v>
      </c>
      <c r="R249" s="27">
        <v>0</v>
      </c>
      <c r="S249" s="27">
        <v>62.22</v>
      </c>
      <c r="T249" s="147">
        <f t="shared" si="4"/>
        <v>62.22</v>
      </c>
    </row>
    <row r="250" spans="1:20">
      <c r="A250" t="s">
        <v>80</v>
      </c>
      <c r="B250" t="s">
        <v>664</v>
      </c>
      <c r="C250" t="s">
        <v>665</v>
      </c>
      <c r="D250" t="s">
        <v>2029</v>
      </c>
      <c r="E250" t="s">
        <v>2030</v>
      </c>
      <c r="F250" t="s">
        <v>2072</v>
      </c>
      <c r="G250" t="s">
        <v>2073</v>
      </c>
      <c r="H250" t="s">
        <v>2033</v>
      </c>
      <c r="I250" t="s">
        <v>2155</v>
      </c>
      <c r="J250" t="s">
        <v>119</v>
      </c>
      <c r="K250" s="62">
        <v>44742</v>
      </c>
      <c r="L250" t="s">
        <v>122</v>
      </c>
      <c r="M250" t="s">
        <v>856</v>
      </c>
      <c r="N250" t="s">
        <v>857</v>
      </c>
      <c r="O250">
        <v>1</v>
      </c>
      <c r="P250">
        <v>1</v>
      </c>
      <c r="Q250" s="27">
        <v>30.3</v>
      </c>
      <c r="R250" s="27">
        <v>7</v>
      </c>
      <c r="S250" s="27">
        <v>37.300000000000004</v>
      </c>
      <c r="T250" s="147">
        <f t="shared" si="4"/>
        <v>37.300000000000004</v>
      </c>
    </row>
    <row r="251" spans="1:20">
      <c r="A251" t="s">
        <v>80</v>
      </c>
      <c r="B251" t="s">
        <v>668</v>
      </c>
      <c r="C251" t="s">
        <v>88</v>
      </c>
      <c r="D251" t="s">
        <v>2029</v>
      </c>
      <c r="E251" t="s">
        <v>2030</v>
      </c>
      <c r="F251" t="s">
        <v>2044</v>
      </c>
      <c r="G251" t="s">
        <v>2045</v>
      </c>
      <c r="H251" t="s">
        <v>2033</v>
      </c>
      <c r="I251" t="s">
        <v>2156</v>
      </c>
      <c r="J251" t="s">
        <v>119</v>
      </c>
      <c r="K251" s="62">
        <v>44742</v>
      </c>
      <c r="L251" t="s">
        <v>122</v>
      </c>
      <c r="M251" t="s">
        <v>228</v>
      </c>
      <c r="N251" t="s">
        <v>229</v>
      </c>
      <c r="O251">
        <v>3</v>
      </c>
      <c r="P251">
        <v>3</v>
      </c>
      <c r="Q251" s="27">
        <v>21.84</v>
      </c>
      <c r="R251" s="27">
        <v>9</v>
      </c>
      <c r="S251" s="27">
        <v>30.84</v>
      </c>
      <c r="T251" s="147">
        <f t="shared" si="4"/>
        <v>30.84</v>
      </c>
    </row>
    <row r="252" spans="1:20">
      <c r="A252" t="s">
        <v>80</v>
      </c>
      <c r="B252" t="s">
        <v>668</v>
      </c>
      <c r="C252" t="s">
        <v>88</v>
      </c>
      <c r="D252" t="s">
        <v>2029</v>
      </c>
      <c r="E252" t="s">
        <v>2030</v>
      </c>
      <c r="F252" t="s">
        <v>2044</v>
      </c>
      <c r="G252" t="s">
        <v>2045</v>
      </c>
      <c r="H252" t="s">
        <v>2033</v>
      </c>
      <c r="I252" t="s">
        <v>2156</v>
      </c>
      <c r="J252" t="s">
        <v>119</v>
      </c>
      <c r="K252" s="62">
        <v>44742</v>
      </c>
      <c r="L252" t="s">
        <v>122</v>
      </c>
      <c r="M252" t="s">
        <v>218</v>
      </c>
      <c r="N252" t="s">
        <v>219</v>
      </c>
      <c r="O252">
        <v>2</v>
      </c>
      <c r="P252">
        <v>2</v>
      </c>
      <c r="Q252" s="27">
        <v>25.16</v>
      </c>
      <c r="R252" s="27">
        <v>6</v>
      </c>
      <c r="S252" s="27">
        <v>31.16</v>
      </c>
      <c r="T252" s="147">
        <f t="shared" si="4"/>
        <v>31.16</v>
      </c>
    </row>
    <row r="253" spans="1:20">
      <c r="A253" t="s">
        <v>80</v>
      </c>
      <c r="B253" t="s">
        <v>668</v>
      </c>
      <c r="C253" t="s">
        <v>88</v>
      </c>
      <c r="D253" t="s">
        <v>2029</v>
      </c>
      <c r="E253" t="s">
        <v>2030</v>
      </c>
      <c r="F253" t="s">
        <v>2044</v>
      </c>
      <c r="G253" t="s">
        <v>2045</v>
      </c>
      <c r="H253" t="s">
        <v>2033</v>
      </c>
      <c r="I253" t="s">
        <v>2156</v>
      </c>
      <c r="J253" t="s">
        <v>119</v>
      </c>
      <c r="K253" s="62">
        <v>44742</v>
      </c>
      <c r="L253" t="s">
        <v>122</v>
      </c>
      <c r="M253" t="s">
        <v>220</v>
      </c>
      <c r="N253" t="s">
        <v>221</v>
      </c>
      <c r="O253">
        <v>1</v>
      </c>
      <c r="P253">
        <v>1</v>
      </c>
      <c r="Q253" s="27">
        <v>20.8</v>
      </c>
      <c r="R253" s="27">
        <v>3</v>
      </c>
      <c r="S253" s="27">
        <v>23.8</v>
      </c>
      <c r="T253" s="147">
        <f t="shared" si="4"/>
        <v>23.8</v>
      </c>
    </row>
    <row r="254" spans="1:20">
      <c r="A254" t="s">
        <v>80</v>
      </c>
      <c r="B254" t="s">
        <v>668</v>
      </c>
      <c r="C254" t="s">
        <v>88</v>
      </c>
      <c r="D254" t="s">
        <v>2029</v>
      </c>
      <c r="E254" t="s">
        <v>2030</v>
      </c>
      <c r="F254" t="s">
        <v>2044</v>
      </c>
      <c r="G254" t="s">
        <v>2045</v>
      </c>
      <c r="H254" t="s">
        <v>2033</v>
      </c>
      <c r="I254" t="s">
        <v>2156</v>
      </c>
      <c r="J254" t="s">
        <v>119</v>
      </c>
      <c r="K254" s="62">
        <v>44742</v>
      </c>
      <c r="L254" t="s">
        <v>122</v>
      </c>
      <c r="M254" t="s">
        <v>138</v>
      </c>
      <c r="N254" t="s">
        <v>139</v>
      </c>
      <c r="O254">
        <v>6</v>
      </c>
      <c r="P254">
        <v>6</v>
      </c>
      <c r="Q254" s="27">
        <v>6.6000000000000005</v>
      </c>
      <c r="R254" s="27">
        <v>0</v>
      </c>
      <c r="S254" s="27">
        <v>6.6000000000000005</v>
      </c>
      <c r="T254" s="147">
        <f t="shared" si="4"/>
        <v>6.6000000000000005</v>
      </c>
    </row>
    <row r="255" spans="1:20">
      <c r="A255" t="s">
        <v>80</v>
      </c>
      <c r="B255" t="s">
        <v>668</v>
      </c>
      <c r="C255" t="s">
        <v>88</v>
      </c>
      <c r="D255" t="s">
        <v>2029</v>
      </c>
      <c r="E255" t="s">
        <v>2030</v>
      </c>
      <c r="F255" t="s">
        <v>2147</v>
      </c>
      <c r="G255" t="s">
        <v>2148</v>
      </c>
      <c r="H255" t="s">
        <v>2033</v>
      </c>
      <c r="I255" t="s">
        <v>2156</v>
      </c>
      <c r="J255" t="s">
        <v>119</v>
      </c>
      <c r="K255" s="62">
        <v>44742</v>
      </c>
      <c r="L255" t="s">
        <v>122</v>
      </c>
      <c r="M255" t="s">
        <v>165</v>
      </c>
      <c r="N255" t="s">
        <v>166</v>
      </c>
      <c r="O255">
        <v>1</v>
      </c>
      <c r="P255">
        <v>1</v>
      </c>
      <c r="Q255" s="27">
        <v>8.4</v>
      </c>
      <c r="R255" s="27">
        <v>0</v>
      </c>
      <c r="S255" s="27">
        <v>8.4</v>
      </c>
      <c r="T255" s="147">
        <f t="shared" si="4"/>
        <v>8.4</v>
      </c>
    </row>
    <row r="256" spans="1:20">
      <c r="A256" t="s">
        <v>80</v>
      </c>
      <c r="B256" t="s">
        <v>668</v>
      </c>
      <c r="C256" t="s">
        <v>88</v>
      </c>
      <c r="D256" t="s">
        <v>2029</v>
      </c>
      <c r="E256" t="s">
        <v>2030</v>
      </c>
      <c r="F256" t="s">
        <v>2147</v>
      </c>
      <c r="G256" t="s">
        <v>2148</v>
      </c>
      <c r="H256" t="s">
        <v>2033</v>
      </c>
      <c r="I256" t="s">
        <v>2156</v>
      </c>
      <c r="J256" t="s">
        <v>119</v>
      </c>
      <c r="K256" s="62">
        <v>44742</v>
      </c>
      <c r="L256" t="s">
        <v>122</v>
      </c>
      <c r="M256" t="s">
        <v>427</v>
      </c>
      <c r="N256" t="s">
        <v>428</v>
      </c>
      <c r="O256">
        <v>1</v>
      </c>
      <c r="P256">
        <v>1</v>
      </c>
      <c r="Q256" s="27">
        <v>47.050000000000004</v>
      </c>
      <c r="R256" s="27">
        <v>4</v>
      </c>
      <c r="S256" s="27">
        <v>51.050000000000004</v>
      </c>
      <c r="T256" s="147">
        <f t="shared" si="4"/>
        <v>51.050000000000004</v>
      </c>
    </row>
    <row r="257" spans="1:20">
      <c r="A257" t="s">
        <v>80</v>
      </c>
      <c r="B257" t="s">
        <v>668</v>
      </c>
      <c r="C257" t="s">
        <v>88</v>
      </c>
      <c r="D257" t="s">
        <v>2029</v>
      </c>
      <c r="E257" t="s">
        <v>2030</v>
      </c>
      <c r="F257" t="s">
        <v>2147</v>
      </c>
      <c r="G257" t="s">
        <v>2148</v>
      </c>
      <c r="H257" t="s">
        <v>2033</v>
      </c>
      <c r="I257" t="s">
        <v>2156</v>
      </c>
      <c r="J257" t="s">
        <v>119</v>
      </c>
      <c r="K257" s="62">
        <v>44742</v>
      </c>
      <c r="L257" t="s">
        <v>122</v>
      </c>
      <c r="M257" t="s">
        <v>392</v>
      </c>
      <c r="N257" t="s">
        <v>393</v>
      </c>
      <c r="O257">
        <v>1</v>
      </c>
      <c r="P257">
        <v>1</v>
      </c>
      <c r="Q257" s="27">
        <v>8.1</v>
      </c>
      <c r="R257" s="27">
        <v>0</v>
      </c>
      <c r="S257" s="27">
        <v>8.1</v>
      </c>
      <c r="T257" s="147">
        <f t="shared" si="4"/>
        <v>8.1</v>
      </c>
    </row>
    <row r="258" spans="1:20">
      <c r="A258" t="s">
        <v>80</v>
      </c>
      <c r="B258" t="s">
        <v>668</v>
      </c>
      <c r="C258" t="s">
        <v>88</v>
      </c>
      <c r="D258" t="s">
        <v>2029</v>
      </c>
      <c r="E258" t="s">
        <v>2030</v>
      </c>
      <c r="F258" t="s">
        <v>2147</v>
      </c>
      <c r="G258" t="s">
        <v>2148</v>
      </c>
      <c r="H258" t="s">
        <v>2033</v>
      </c>
      <c r="I258" t="s">
        <v>2156</v>
      </c>
      <c r="J258" t="s">
        <v>119</v>
      </c>
      <c r="K258" s="62">
        <v>44742</v>
      </c>
      <c r="L258" t="s">
        <v>122</v>
      </c>
      <c r="M258" t="s">
        <v>394</v>
      </c>
      <c r="N258" t="s">
        <v>395</v>
      </c>
      <c r="O258">
        <v>1</v>
      </c>
      <c r="P258">
        <v>1</v>
      </c>
      <c r="Q258" s="27">
        <v>5.62</v>
      </c>
      <c r="R258" s="27">
        <v>0</v>
      </c>
      <c r="S258" s="27">
        <v>5.62</v>
      </c>
      <c r="T258" s="147">
        <f t="shared" si="4"/>
        <v>5.62</v>
      </c>
    </row>
    <row r="259" spans="1:20">
      <c r="A259" t="s">
        <v>80</v>
      </c>
      <c r="B259" t="s">
        <v>668</v>
      </c>
      <c r="C259" t="s">
        <v>88</v>
      </c>
      <c r="D259" t="s">
        <v>2029</v>
      </c>
      <c r="E259" t="s">
        <v>2030</v>
      </c>
      <c r="F259" t="s">
        <v>2046</v>
      </c>
      <c r="G259" t="s">
        <v>2047</v>
      </c>
      <c r="H259" t="s">
        <v>2033</v>
      </c>
      <c r="I259" t="s">
        <v>2156</v>
      </c>
      <c r="J259" t="s">
        <v>119</v>
      </c>
      <c r="K259" s="62">
        <v>44742</v>
      </c>
      <c r="L259" t="s">
        <v>122</v>
      </c>
      <c r="M259" t="s">
        <v>590</v>
      </c>
      <c r="N259" t="s">
        <v>591</v>
      </c>
      <c r="O259">
        <v>1</v>
      </c>
      <c r="P259">
        <v>1</v>
      </c>
      <c r="Q259" s="27">
        <v>84.52</v>
      </c>
      <c r="R259" s="27">
        <v>4</v>
      </c>
      <c r="S259" s="27">
        <v>88.52</v>
      </c>
      <c r="T259" s="147">
        <f t="shared" si="4"/>
        <v>88.52</v>
      </c>
    </row>
    <row r="260" spans="1:20">
      <c r="A260" t="s">
        <v>80</v>
      </c>
      <c r="B260" t="s">
        <v>668</v>
      </c>
      <c r="C260" t="s">
        <v>88</v>
      </c>
      <c r="D260" t="s">
        <v>2029</v>
      </c>
      <c r="E260" t="s">
        <v>2030</v>
      </c>
      <c r="F260" t="s">
        <v>2048</v>
      </c>
      <c r="G260" t="s">
        <v>2049</v>
      </c>
      <c r="H260" t="s">
        <v>2033</v>
      </c>
      <c r="I260" t="s">
        <v>2156</v>
      </c>
      <c r="J260" t="s">
        <v>119</v>
      </c>
      <c r="K260" s="62">
        <v>44742</v>
      </c>
      <c r="L260" t="s">
        <v>122</v>
      </c>
      <c r="M260" t="s">
        <v>308</v>
      </c>
      <c r="N260" t="s">
        <v>309</v>
      </c>
      <c r="O260">
        <v>1</v>
      </c>
      <c r="P260">
        <v>1</v>
      </c>
      <c r="Q260" s="27">
        <v>25.82</v>
      </c>
      <c r="R260" s="27">
        <v>4</v>
      </c>
      <c r="S260" s="27">
        <v>29.82</v>
      </c>
      <c r="T260" s="147">
        <f t="shared" si="4"/>
        <v>29.82</v>
      </c>
    </row>
    <row r="261" spans="1:20">
      <c r="A261" t="s">
        <v>80</v>
      </c>
      <c r="B261" t="s">
        <v>668</v>
      </c>
      <c r="C261" t="s">
        <v>88</v>
      </c>
      <c r="D261" t="s">
        <v>2029</v>
      </c>
      <c r="E261" t="s">
        <v>2030</v>
      </c>
      <c r="F261" t="s">
        <v>2048</v>
      </c>
      <c r="G261" t="s">
        <v>2049</v>
      </c>
      <c r="H261" t="s">
        <v>2033</v>
      </c>
      <c r="I261" t="s">
        <v>2156</v>
      </c>
      <c r="J261" t="s">
        <v>119</v>
      </c>
      <c r="K261" s="62">
        <v>44742</v>
      </c>
      <c r="L261" t="s">
        <v>122</v>
      </c>
      <c r="M261" t="s">
        <v>310</v>
      </c>
      <c r="N261" t="s">
        <v>311</v>
      </c>
      <c r="O261">
        <v>1</v>
      </c>
      <c r="P261">
        <v>1</v>
      </c>
      <c r="Q261" s="27">
        <v>35.51</v>
      </c>
      <c r="R261" s="27">
        <v>4</v>
      </c>
      <c r="S261" s="27">
        <v>39.51</v>
      </c>
      <c r="T261" s="147">
        <f t="shared" si="4"/>
        <v>39.51</v>
      </c>
    </row>
    <row r="262" spans="1:20">
      <c r="A262" t="s">
        <v>80</v>
      </c>
      <c r="B262" t="s">
        <v>668</v>
      </c>
      <c r="C262" t="s">
        <v>88</v>
      </c>
      <c r="D262" t="s">
        <v>2029</v>
      </c>
      <c r="E262" t="s">
        <v>2030</v>
      </c>
      <c r="F262" t="s">
        <v>2038</v>
      </c>
      <c r="G262" t="s">
        <v>2039</v>
      </c>
      <c r="H262" t="s">
        <v>2033</v>
      </c>
      <c r="I262" t="s">
        <v>2156</v>
      </c>
      <c r="J262" t="s">
        <v>119</v>
      </c>
      <c r="K262" s="62">
        <v>44742</v>
      </c>
      <c r="L262" t="s">
        <v>120</v>
      </c>
      <c r="M262" t="s">
        <v>121</v>
      </c>
      <c r="N262" t="s">
        <v>121</v>
      </c>
      <c r="O262">
        <v>0</v>
      </c>
      <c r="P262">
        <v>1</v>
      </c>
      <c r="Q262" s="27">
        <v>15.33</v>
      </c>
      <c r="R262" s="27">
        <v>4</v>
      </c>
      <c r="S262" s="27">
        <v>19.330000000000002</v>
      </c>
      <c r="T262" s="147">
        <f t="shared" si="4"/>
        <v>19.330000000000002</v>
      </c>
    </row>
    <row r="263" spans="1:20">
      <c r="A263" t="s">
        <v>80</v>
      </c>
      <c r="B263" t="s">
        <v>668</v>
      </c>
      <c r="C263" t="s">
        <v>88</v>
      </c>
      <c r="D263" t="s">
        <v>2029</v>
      </c>
      <c r="E263" t="s">
        <v>2030</v>
      </c>
      <c r="F263" t="s">
        <v>2058</v>
      </c>
      <c r="G263" t="s">
        <v>2059</v>
      </c>
      <c r="H263" t="s">
        <v>2033</v>
      </c>
      <c r="I263" t="s">
        <v>2156</v>
      </c>
      <c r="J263" t="s">
        <v>119</v>
      </c>
      <c r="K263" s="62">
        <v>44742</v>
      </c>
      <c r="L263" t="s">
        <v>120</v>
      </c>
      <c r="M263" t="s">
        <v>121</v>
      </c>
      <c r="N263" t="s">
        <v>121</v>
      </c>
      <c r="O263">
        <v>0</v>
      </c>
      <c r="P263">
        <v>1</v>
      </c>
      <c r="Q263" s="27">
        <v>13.08</v>
      </c>
      <c r="R263" s="27">
        <v>4</v>
      </c>
      <c r="S263" s="27">
        <v>17.080000000000002</v>
      </c>
      <c r="T263" s="147">
        <f t="shared" ref="T263:T290" si="5">S263</f>
        <v>17.080000000000002</v>
      </c>
    </row>
    <row r="264" spans="1:20">
      <c r="A264" t="s">
        <v>80</v>
      </c>
      <c r="B264" t="s">
        <v>668</v>
      </c>
      <c r="C264" t="s">
        <v>88</v>
      </c>
      <c r="D264" t="s">
        <v>2029</v>
      </c>
      <c r="E264" t="s">
        <v>2030</v>
      </c>
      <c r="F264" t="s">
        <v>2058</v>
      </c>
      <c r="G264" t="s">
        <v>2059</v>
      </c>
      <c r="H264" t="s">
        <v>2033</v>
      </c>
      <c r="I264" t="s">
        <v>2156</v>
      </c>
      <c r="J264" t="s">
        <v>119</v>
      </c>
      <c r="K264" s="62">
        <v>44742</v>
      </c>
      <c r="L264" t="s">
        <v>122</v>
      </c>
      <c r="M264" t="s">
        <v>298</v>
      </c>
      <c r="N264" t="s">
        <v>299</v>
      </c>
      <c r="O264">
        <v>1</v>
      </c>
      <c r="P264">
        <v>1</v>
      </c>
      <c r="Q264" s="27">
        <v>9.39</v>
      </c>
      <c r="R264" s="27">
        <v>0</v>
      </c>
      <c r="S264" s="27">
        <v>9.39</v>
      </c>
      <c r="T264" s="147">
        <f t="shared" si="5"/>
        <v>9.39</v>
      </c>
    </row>
    <row r="265" spans="1:20">
      <c r="A265" t="s">
        <v>80</v>
      </c>
      <c r="B265" t="s">
        <v>668</v>
      </c>
      <c r="C265" t="s">
        <v>88</v>
      </c>
      <c r="D265" t="s">
        <v>2029</v>
      </c>
      <c r="E265" t="s">
        <v>2030</v>
      </c>
      <c r="F265" t="s">
        <v>2070</v>
      </c>
      <c r="G265" t="s">
        <v>2071</v>
      </c>
      <c r="H265" t="s">
        <v>2033</v>
      </c>
      <c r="I265" t="s">
        <v>2156</v>
      </c>
      <c r="J265" t="s">
        <v>119</v>
      </c>
      <c r="K265" s="62">
        <v>44742</v>
      </c>
      <c r="L265" t="s">
        <v>122</v>
      </c>
      <c r="M265" t="s">
        <v>570</v>
      </c>
      <c r="N265" t="s">
        <v>571</v>
      </c>
      <c r="O265">
        <v>1</v>
      </c>
      <c r="P265">
        <v>1</v>
      </c>
      <c r="Q265" s="27">
        <v>32.33</v>
      </c>
      <c r="R265" s="27">
        <v>4</v>
      </c>
      <c r="S265" s="27">
        <v>36.33</v>
      </c>
      <c r="T265" s="147">
        <f t="shared" si="5"/>
        <v>36.33</v>
      </c>
    </row>
    <row r="266" spans="1:20">
      <c r="A266" t="s">
        <v>80</v>
      </c>
      <c r="B266" t="s">
        <v>668</v>
      </c>
      <c r="C266" t="s">
        <v>88</v>
      </c>
      <c r="D266" t="s">
        <v>2029</v>
      </c>
      <c r="E266" t="s">
        <v>2030</v>
      </c>
      <c r="F266" t="s">
        <v>2070</v>
      </c>
      <c r="G266" t="s">
        <v>2071</v>
      </c>
      <c r="H266" t="s">
        <v>2033</v>
      </c>
      <c r="I266" t="s">
        <v>2156</v>
      </c>
      <c r="J266" t="s">
        <v>119</v>
      </c>
      <c r="K266" s="62">
        <v>44742</v>
      </c>
      <c r="L266" t="s">
        <v>122</v>
      </c>
      <c r="M266" t="s">
        <v>850</v>
      </c>
      <c r="N266" t="s">
        <v>851</v>
      </c>
      <c r="O266">
        <v>1</v>
      </c>
      <c r="P266">
        <v>1</v>
      </c>
      <c r="Q266" s="27">
        <v>23.27</v>
      </c>
      <c r="R266" s="27">
        <v>4</v>
      </c>
      <c r="S266" s="27">
        <v>27.27</v>
      </c>
      <c r="T266" s="147">
        <f t="shared" si="5"/>
        <v>27.27</v>
      </c>
    </row>
    <row r="267" spans="1:20">
      <c r="A267" t="s">
        <v>80</v>
      </c>
      <c r="B267" t="s">
        <v>668</v>
      </c>
      <c r="C267" t="s">
        <v>88</v>
      </c>
      <c r="D267" t="s">
        <v>2029</v>
      </c>
      <c r="E267" t="s">
        <v>2030</v>
      </c>
      <c r="F267" t="s">
        <v>2070</v>
      </c>
      <c r="G267" t="s">
        <v>2071</v>
      </c>
      <c r="H267" t="s">
        <v>2033</v>
      </c>
      <c r="I267" t="s">
        <v>2156</v>
      </c>
      <c r="J267" t="s">
        <v>119</v>
      </c>
      <c r="K267" s="62">
        <v>44742</v>
      </c>
      <c r="L267" t="s">
        <v>122</v>
      </c>
      <c r="M267" t="s">
        <v>278</v>
      </c>
      <c r="N267" t="s">
        <v>279</v>
      </c>
      <c r="O267">
        <v>1</v>
      </c>
      <c r="P267">
        <v>1</v>
      </c>
      <c r="Q267" s="27">
        <v>45.58</v>
      </c>
      <c r="R267" s="27">
        <v>4</v>
      </c>
      <c r="S267" s="27">
        <v>49.58</v>
      </c>
      <c r="T267" s="147">
        <f t="shared" si="5"/>
        <v>49.58</v>
      </c>
    </row>
    <row r="268" spans="1:20">
      <c r="A268" t="s">
        <v>80</v>
      </c>
      <c r="B268" t="s">
        <v>668</v>
      </c>
      <c r="C268" t="s">
        <v>88</v>
      </c>
      <c r="D268" t="s">
        <v>2029</v>
      </c>
      <c r="E268" t="s">
        <v>2030</v>
      </c>
      <c r="F268" t="s">
        <v>2120</v>
      </c>
      <c r="G268" t="s">
        <v>2121</v>
      </c>
      <c r="H268" t="s">
        <v>2033</v>
      </c>
      <c r="I268" t="s">
        <v>2156</v>
      </c>
      <c r="J268" t="s">
        <v>119</v>
      </c>
      <c r="K268" s="62">
        <v>44742</v>
      </c>
      <c r="L268" t="s">
        <v>122</v>
      </c>
      <c r="M268" t="s">
        <v>414</v>
      </c>
      <c r="N268" t="s">
        <v>415</v>
      </c>
      <c r="O268">
        <v>5</v>
      </c>
      <c r="P268">
        <v>3</v>
      </c>
      <c r="Q268" s="27">
        <v>15.5</v>
      </c>
      <c r="R268" s="27">
        <v>0</v>
      </c>
      <c r="S268" s="27">
        <v>15.5</v>
      </c>
      <c r="T268" s="147">
        <f t="shared" si="5"/>
        <v>15.5</v>
      </c>
    </row>
    <row r="269" spans="1:20">
      <c r="A269" t="s">
        <v>80</v>
      </c>
      <c r="B269" t="s">
        <v>668</v>
      </c>
      <c r="C269" t="s">
        <v>88</v>
      </c>
      <c r="D269" t="s">
        <v>2029</v>
      </c>
      <c r="E269" t="s">
        <v>2030</v>
      </c>
      <c r="F269" t="s">
        <v>2072</v>
      </c>
      <c r="G269" t="s">
        <v>2073</v>
      </c>
      <c r="H269" t="s">
        <v>2033</v>
      </c>
      <c r="I269" t="s">
        <v>2156</v>
      </c>
      <c r="J269" t="s">
        <v>119</v>
      </c>
      <c r="K269" s="62">
        <v>44742</v>
      </c>
      <c r="L269" t="s">
        <v>122</v>
      </c>
      <c r="M269" t="s">
        <v>138</v>
      </c>
      <c r="N269" t="s">
        <v>139</v>
      </c>
      <c r="O269">
        <v>1</v>
      </c>
      <c r="P269">
        <v>1</v>
      </c>
      <c r="Q269" s="27">
        <v>1.1000000000000001</v>
      </c>
      <c r="R269" s="27">
        <v>0</v>
      </c>
      <c r="S269" s="27">
        <v>1.1000000000000001</v>
      </c>
      <c r="T269" s="147">
        <f t="shared" si="5"/>
        <v>1.1000000000000001</v>
      </c>
    </row>
    <row r="270" spans="1:20">
      <c r="A270" t="s">
        <v>80</v>
      </c>
      <c r="B270" t="s">
        <v>668</v>
      </c>
      <c r="C270" t="s">
        <v>88</v>
      </c>
      <c r="D270" t="s">
        <v>2029</v>
      </c>
      <c r="E270" t="s">
        <v>2030</v>
      </c>
      <c r="F270" t="s">
        <v>2072</v>
      </c>
      <c r="G270" t="s">
        <v>2073</v>
      </c>
      <c r="H270" t="s">
        <v>2033</v>
      </c>
      <c r="I270" t="s">
        <v>2156</v>
      </c>
      <c r="J270" t="s">
        <v>119</v>
      </c>
      <c r="K270" s="62">
        <v>44742</v>
      </c>
      <c r="L270" t="s">
        <v>122</v>
      </c>
      <c r="M270" t="s">
        <v>140</v>
      </c>
      <c r="N270" t="s">
        <v>141</v>
      </c>
      <c r="O270">
        <v>1</v>
      </c>
      <c r="P270">
        <v>1</v>
      </c>
      <c r="Q270" s="27">
        <v>15.450000000000001</v>
      </c>
      <c r="R270" s="27">
        <v>14</v>
      </c>
      <c r="S270" s="27">
        <v>29.45</v>
      </c>
      <c r="T270" s="147">
        <f t="shared" si="5"/>
        <v>29.45</v>
      </c>
    </row>
    <row r="271" spans="1:20">
      <c r="A271" t="s">
        <v>80</v>
      </c>
      <c r="B271" t="s">
        <v>668</v>
      </c>
      <c r="C271" t="s">
        <v>88</v>
      </c>
      <c r="D271" t="s">
        <v>2029</v>
      </c>
      <c r="E271" t="s">
        <v>2030</v>
      </c>
      <c r="F271" t="s">
        <v>2072</v>
      </c>
      <c r="G271" t="s">
        <v>2073</v>
      </c>
      <c r="H271" t="s">
        <v>2033</v>
      </c>
      <c r="I271" t="s">
        <v>2156</v>
      </c>
      <c r="J271" t="s">
        <v>119</v>
      </c>
      <c r="K271" s="62">
        <v>44742</v>
      </c>
      <c r="L271" t="s">
        <v>122</v>
      </c>
      <c r="M271" t="s">
        <v>342</v>
      </c>
      <c r="N271" t="s">
        <v>343</v>
      </c>
      <c r="O271">
        <v>1</v>
      </c>
      <c r="P271">
        <v>1</v>
      </c>
      <c r="Q271" s="27">
        <v>11.9</v>
      </c>
      <c r="R271" s="27">
        <v>0</v>
      </c>
      <c r="S271" s="27">
        <v>11.9</v>
      </c>
      <c r="T271" s="147">
        <f t="shared" si="5"/>
        <v>11.9</v>
      </c>
    </row>
    <row r="272" spans="1:20">
      <c r="A272" t="s">
        <v>80</v>
      </c>
      <c r="B272" t="s">
        <v>668</v>
      </c>
      <c r="C272" t="s">
        <v>88</v>
      </c>
      <c r="D272" t="s">
        <v>2029</v>
      </c>
      <c r="E272" t="s">
        <v>2030</v>
      </c>
      <c r="F272" t="s">
        <v>2074</v>
      </c>
      <c r="G272" t="s">
        <v>2075</v>
      </c>
      <c r="H272" t="s">
        <v>2033</v>
      </c>
      <c r="I272" t="s">
        <v>2156</v>
      </c>
      <c r="J272" t="s">
        <v>119</v>
      </c>
      <c r="K272" s="62">
        <v>44742</v>
      </c>
      <c r="L272" t="s">
        <v>122</v>
      </c>
      <c r="M272" t="s">
        <v>230</v>
      </c>
      <c r="N272" t="s">
        <v>231</v>
      </c>
      <c r="O272">
        <v>1</v>
      </c>
      <c r="P272">
        <v>1</v>
      </c>
      <c r="Q272" s="27">
        <v>8.99</v>
      </c>
      <c r="R272" s="27">
        <v>4</v>
      </c>
      <c r="S272" s="27">
        <v>12.99</v>
      </c>
      <c r="T272" s="147">
        <f t="shared" si="5"/>
        <v>12.99</v>
      </c>
    </row>
    <row r="273" spans="1:20">
      <c r="A273" t="s">
        <v>80</v>
      </c>
      <c r="B273" t="s">
        <v>668</v>
      </c>
      <c r="C273" t="s">
        <v>88</v>
      </c>
      <c r="D273" t="s">
        <v>2029</v>
      </c>
      <c r="E273" t="s">
        <v>2030</v>
      </c>
      <c r="F273" t="s">
        <v>2074</v>
      </c>
      <c r="G273" t="s">
        <v>2075</v>
      </c>
      <c r="H273" t="s">
        <v>2033</v>
      </c>
      <c r="I273" t="s">
        <v>2156</v>
      </c>
      <c r="J273" t="s">
        <v>119</v>
      </c>
      <c r="K273" s="62">
        <v>44742</v>
      </c>
      <c r="L273" t="s">
        <v>122</v>
      </c>
      <c r="M273" t="s">
        <v>232</v>
      </c>
      <c r="N273" t="s">
        <v>233</v>
      </c>
      <c r="O273">
        <v>1</v>
      </c>
      <c r="P273">
        <v>1</v>
      </c>
      <c r="Q273" s="27">
        <v>10.86</v>
      </c>
      <c r="R273" s="27">
        <v>4</v>
      </c>
      <c r="S273" s="27">
        <v>14.86</v>
      </c>
      <c r="T273" s="147">
        <f t="shared" si="5"/>
        <v>14.86</v>
      </c>
    </row>
    <row r="274" spans="1:20">
      <c r="A274" t="s">
        <v>80</v>
      </c>
      <c r="B274" t="s">
        <v>668</v>
      </c>
      <c r="C274" t="s">
        <v>88</v>
      </c>
      <c r="D274" t="s">
        <v>2029</v>
      </c>
      <c r="E274" t="s">
        <v>2030</v>
      </c>
      <c r="F274" t="s">
        <v>2074</v>
      </c>
      <c r="G274" t="s">
        <v>2075</v>
      </c>
      <c r="H274" t="s">
        <v>2033</v>
      </c>
      <c r="I274" t="s">
        <v>2156</v>
      </c>
      <c r="J274" t="s">
        <v>119</v>
      </c>
      <c r="K274" s="62">
        <v>44742</v>
      </c>
      <c r="L274" t="s">
        <v>122</v>
      </c>
      <c r="M274" t="s">
        <v>234</v>
      </c>
      <c r="N274" t="s">
        <v>235</v>
      </c>
      <c r="O274">
        <v>2</v>
      </c>
      <c r="P274">
        <v>2</v>
      </c>
      <c r="Q274" s="27">
        <v>10.4</v>
      </c>
      <c r="R274" s="27">
        <v>0</v>
      </c>
      <c r="S274" s="27">
        <v>10.4</v>
      </c>
      <c r="T274" s="147">
        <f t="shared" si="5"/>
        <v>10.4</v>
      </c>
    </row>
    <row r="275" spans="1:20">
      <c r="A275" t="s">
        <v>80</v>
      </c>
      <c r="B275" t="s">
        <v>668</v>
      </c>
      <c r="C275" t="s">
        <v>88</v>
      </c>
      <c r="D275" t="s">
        <v>2029</v>
      </c>
      <c r="E275" t="s">
        <v>2030</v>
      </c>
      <c r="F275" t="s">
        <v>2090</v>
      </c>
      <c r="G275" t="s">
        <v>2091</v>
      </c>
      <c r="H275" t="s">
        <v>2033</v>
      </c>
      <c r="I275" t="s">
        <v>2156</v>
      </c>
      <c r="J275" t="s">
        <v>119</v>
      </c>
      <c r="K275" s="62">
        <v>44742</v>
      </c>
      <c r="L275" t="s">
        <v>120</v>
      </c>
      <c r="M275" t="s">
        <v>121</v>
      </c>
      <c r="N275" t="s">
        <v>121</v>
      </c>
      <c r="O275">
        <v>0</v>
      </c>
      <c r="P275">
        <v>1</v>
      </c>
      <c r="Q275" s="27">
        <v>13.08</v>
      </c>
      <c r="R275" s="27">
        <v>4</v>
      </c>
      <c r="S275" s="27">
        <v>17.080000000000002</v>
      </c>
      <c r="T275" s="147">
        <f t="shared" si="5"/>
        <v>17.080000000000002</v>
      </c>
    </row>
    <row r="276" spans="1:20">
      <c r="A276" t="s">
        <v>80</v>
      </c>
      <c r="B276" t="s">
        <v>668</v>
      </c>
      <c r="C276" t="s">
        <v>88</v>
      </c>
      <c r="D276" t="s">
        <v>2029</v>
      </c>
      <c r="E276" t="s">
        <v>2030</v>
      </c>
      <c r="F276" t="s">
        <v>2090</v>
      </c>
      <c r="G276" t="s">
        <v>2091</v>
      </c>
      <c r="H276" t="s">
        <v>2033</v>
      </c>
      <c r="I276" t="s">
        <v>2156</v>
      </c>
      <c r="J276" t="s">
        <v>119</v>
      </c>
      <c r="K276" s="62">
        <v>44742</v>
      </c>
      <c r="L276" t="s">
        <v>122</v>
      </c>
      <c r="M276" t="s">
        <v>165</v>
      </c>
      <c r="N276" t="s">
        <v>166</v>
      </c>
      <c r="O276">
        <v>1</v>
      </c>
      <c r="P276">
        <v>1</v>
      </c>
      <c r="Q276" s="27">
        <v>8.4</v>
      </c>
      <c r="R276" s="27">
        <v>0</v>
      </c>
      <c r="S276" s="27">
        <v>8.4</v>
      </c>
      <c r="T276" s="147">
        <f t="shared" si="5"/>
        <v>8.4</v>
      </c>
    </row>
    <row r="277" spans="1:20">
      <c r="A277" t="s">
        <v>80</v>
      </c>
      <c r="B277" t="s">
        <v>668</v>
      </c>
      <c r="C277" t="s">
        <v>88</v>
      </c>
      <c r="D277" t="s">
        <v>2029</v>
      </c>
      <c r="E277" t="s">
        <v>2030</v>
      </c>
      <c r="F277" t="s">
        <v>2090</v>
      </c>
      <c r="G277" t="s">
        <v>2091</v>
      </c>
      <c r="H277" t="s">
        <v>2033</v>
      </c>
      <c r="I277" t="s">
        <v>2156</v>
      </c>
      <c r="J277" t="s">
        <v>119</v>
      </c>
      <c r="K277" s="62">
        <v>44742</v>
      </c>
      <c r="L277" t="s">
        <v>122</v>
      </c>
      <c r="M277" t="s">
        <v>173</v>
      </c>
      <c r="N277" t="s">
        <v>174</v>
      </c>
      <c r="O277">
        <v>1</v>
      </c>
      <c r="P277">
        <v>1</v>
      </c>
      <c r="Q277" s="27">
        <v>8.2799999999999994</v>
      </c>
      <c r="R277" s="27">
        <v>0</v>
      </c>
      <c r="S277" s="27">
        <v>8.2799999999999994</v>
      </c>
      <c r="T277" s="147">
        <f t="shared" si="5"/>
        <v>8.2799999999999994</v>
      </c>
    </row>
    <row r="278" spans="1:20">
      <c r="A278" t="s">
        <v>80</v>
      </c>
      <c r="B278" t="s">
        <v>668</v>
      </c>
      <c r="C278" t="s">
        <v>88</v>
      </c>
      <c r="D278" t="s">
        <v>2029</v>
      </c>
      <c r="E278" t="s">
        <v>2030</v>
      </c>
      <c r="F278" t="s">
        <v>2090</v>
      </c>
      <c r="G278" t="s">
        <v>2091</v>
      </c>
      <c r="H278" t="s">
        <v>2033</v>
      </c>
      <c r="I278" t="s">
        <v>2156</v>
      </c>
      <c r="J278" t="s">
        <v>119</v>
      </c>
      <c r="K278" s="62">
        <v>44742</v>
      </c>
      <c r="L278" t="s">
        <v>122</v>
      </c>
      <c r="M278" t="s">
        <v>175</v>
      </c>
      <c r="N278" t="s">
        <v>176</v>
      </c>
      <c r="O278">
        <v>1</v>
      </c>
      <c r="P278">
        <v>1</v>
      </c>
      <c r="Q278" s="27">
        <v>14.4</v>
      </c>
      <c r="R278" s="27">
        <v>0</v>
      </c>
      <c r="S278" s="27">
        <v>14.4</v>
      </c>
      <c r="T278" s="147">
        <f t="shared" si="5"/>
        <v>14.4</v>
      </c>
    </row>
    <row r="279" spans="1:20">
      <c r="A279" t="s">
        <v>80</v>
      </c>
      <c r="B279" t="s">
        <v>668</v>
      </c>
      <c r="C279" t="s">
        <v>88</v>
      </c>
      <c r="D279" t="s">
        <v>2029</v>
      </c>
      <c r="E279" t="s">
        <v>2030</v>
      </c>
      <c r="F279" t="s">
        <v>2090</v>
      </c>
      <c r="G279" t="s">
        <v>2091</v>
      </c>
      <c r="H279" t="s">
        <v>2033</v>
      </c>
      <c r="I279" t="s">
        <v>2156</v>
      </c>
      <c r="J279" t="s">
        <v>119</v>
      </c>
      <c r="K279" s="62">
        <v>44742</v>
      </c>
      <c r="L279" t="s">
        <v>122</v>
      </c>
      <c r="M279" t="s">
        <v>177</v>
      </c>
      <c r="N279" t="s">
        <v>178</v>
      </c>
      <c r="O279">
        <v>1</v>
      </c>
      <c r="P279">
        <v>1</v>
      </c>
      <c r="Q279" s="27">
        <v>14.26</v>
      </c>
      <c r="R279" s="27">
        <v>0</v>
      </c>
      <c r="S279" s="27">
        <v>14.26</v>
      </c>
      <c r="T279" s="147">
        <f t="shared" si="5"/>
        <v>14.26</v>
      </c>
    </row>
    <row r="280" spans="1:20">
      <c r="A280" t="s">
        <v>80</v>
      </c>
      <c r="B280" t="s">
        <v>860</v>
      </c>
      <c r="C280" t="s">
        <v>861</v>
      </c>
      <c r="D280" t="s">
        <v>2029</v>
      </c>
      <c r="E280" t="s">
        <v>2030</v>
      </c>
      <c r="F280" t="s">
        <v>2048</v>
      </c>
      <c r="G280" t="s">
        <v>2049</v>
      </c>
      <c r="H280" t="s">
        <v>2033</v>
      </c>
      <c r="I280" t="s">
        <v>2157</v>
      </c>
      <c r="J280" t="s">
        <v>119</v>
      </c>
      <c r="K280" s="62">
        <v>44742</v>
      </c>
      <c r="L280" t="s">
        <v>122</v>
      </c>
      <c r="M280" t="s">
        <v>308</v>
      </c>
      <c r="N280" t="s">
        <v>309</v>
      </c>
      <c r="O280">
        <v>1</v>
      </c>
      <c r="P280">
        <v>1</v>
      </c>
      <c r="Q280" s="27">
        <v>25.82</v>
      </c>
      <c r="R280" s="27">
        <v>4</v>
      </c>
      <c r="S280" s="27">
        <v>29.82</v>
      </c>
      <c r="T280" s="147">
        <f t="shared" si="5"/>
        <v>29.82</v>
      </c>
    </row>
    <row r="281" spans="1:20">
      <c r="A281" t="s">
        <v>80</v>
      </c>
      <c r="B281" t="s">
        <v>860</v>
      </c>
      <c r="C281" t="s">
        <v>861</v>
      </c>
      <c r="D281" t="s">
        <v>2029</v>
      </c>
      <c r="E281" t="s">
        <v>2030</v>
      </c>
      <c r="F281" t="s">
        <v>2048</v>
      </c>
      <c r="G281" t="s">
        <v>2049</v>
      </c>
      <c r="H281" t="s">
        <v>2033</v>
      </c>
      <c r="I281" t="s">
        <v>2157</v>
      </c>
      <c r="J281" t="s">
        <v>119</v>
      </c>
      <c r="K281" s="62">
        <v>44742</v>
      </c>
      <c r="L281" t="s">
        <v>122</v>
      </c>
      <c r="M281" t="s">
        <v>310</v>
      </c>
      <c r="N281" t="s">
        <v>311</v>
      </c>
      <c r="O281">
        <v>1</v>
      </c>
      <c r="P281">
        <v>1</v>
      </c>
      <c r="Q281" s="27">
        <v>35.51</v>
      </c>
      <c r="R281" s="27">
        <v>4</v>
      </c>
      <c r="S281" s="27">
        <v>39.51</v>
      </c>
      <c r="T281" s="147">
        <f t="shared" si="5"/>
        <v>39.51</v>
      </c>
    </row>
    <row r="282" spans="1:20">
      <c r="A282" t="s">
        <v>80</v>
      </c>
      <c r="B282" t="s">
        <v>860</v>
      </c>
      <c r="C282" t="s">
        <v>861</v>
      </c>
      <c r="D282" t="s">
        <v>2029</v>
      </c>
      <c r="E282" t="s">
        <v>2030</v>
      </c>
      <c r="F282" t="s">
        <v>2158</v>
      </c>
      <c r="G282" t="s">
        <v>2159</v>
      </c>
      <c r="H282" t="s">
        <v>2033</v>
      </c>
      <c r="I282" t="s">
        <v>2157</v>
      </c>
      <c r="J282" t="s">
        <v>119</v>
      </c>
      <c r="K282" s="62">
        <v>44742</v>
      </c>
      <c r="L282" t="s">
        <v>122</v>
      </c>
      <c r="M282" t="s">
        <v>525</v>
      </c>
      <c r="N282" t="s">
        <v>526</v>
      </c>
      <c r="O282">
        <v>1</v>
      </c>
      <c r="P282">
        <v>1</v>
      </c>
      <c r="Q282" s="27">
        <v>235.68</v>
      </c>
      <c r="R282" s="27">
        <v>4</v>
      </c>
      <c r="S282" s="27">
        <v>239.68</v>
      </c>
      <c r="T282" s="147">
        <f t="shared" si="5"/>
        <v>239.68</v>
      </c>
    </row>
    <row r="283" spans="1:20">
      <c r="A283" t="s">
        <v>80</v>
      </c>
      <c r="B283" t="s">
        <v>703</v>
      </c>
      <c r="C283" t="s">
        <v>704</v>
      </c>
      <c r="D283" t="s">
        <v>2029</v>
      </c>
      <c r="E283" t="s">
        <v>2030</v>
      </c>
      <c r="F283" t="s">
        <v>2035</v>
      </c>
      <c r="G283" t="s">
        <v>2036</v>
      </c>
      <c r="H283" t="s">
        <v>2033</v>
      </c>
      <c r="I283" t="s">
        <v>2160</v>
      </c>
      <c r="J283" t="s">
        <v>119</v>
      </c>
      <c r="K283" s="62">
        <v>44742</v>
      </c>
      <c r="L283" t="s">
        <v>120</v>
      </c>
      <c r="M283" t="s">
        <v>121</v>
      </c>
      <c r="N283" t="s">
        <v>121</v>
      </c>
      <c r="O283">
        <v>0</v>
      </c>
      <c r="P283">
        <v>2</v>
      </c>
      <c r="Q283" s="27">
        <v>26.16</v>
      </c>
      <c r="R283" s="27">
        <v>20</v>
      </c>
      <c r="S283" s="27">
        <v>46.160000000000004</v>
      </c>
      <c r="T283" s="147">
        <f t="shared" si="5"/>
        <v>46.160000000000004</v>
      </c>
    </row>
    <row r="284" spans="1:20">
      <c r="A284" t="s">
        <v>80</v>
      </c>
      <c r="B284" t="s">
        <v>703</v>
      </c>
      <c r="C284" t="s">
        <v>704</v>
      </c>
      <c r="D284" t="s">
        <v>2029</v>
      </c>
      <c r="E284" t="s">
        <v>2030</v>
      </c>
      <c r="F284" t="s">
        <v>2035</v>
      </c>
      <c r="G284" t="s">
        <v>2036</v>
      </c>
      <c r="H284" t="s">
        <v>2033</v>
      </c>
      <c r="I284" t="s">
        <v>2160</v>
      </c>
      <c r="J284" t="s">
        <v>119</v>
      </c>
      <c r="K284" s="62">
        <v>44742</v>
      </c>
      <c r="L284" t="s">
        <v>122</v>
      </c>
      <c r="M284" t="s">
        <v>580</v>
      </c>
      <c r="N284" t="s">
        <v>581</v>
      </c>
      <c r="O284">
        <v>3</v>
      </c>
      <c r="P284">
        <v>1</v>
      </c>
      <c r="Q284" s="27">
        <v>32.61</v>
      </c>
      <c r="R284" s="27">
        <v>0</v>
      </c>
      <c r="S284" s="27">
        <v>32.61</v>
      </c>
      <c r="T284" s="147">
        <f t="shared" si="5"/>
        <v>32.61</v>
      </c>
    </row>
    <row r="285" spans="1:20">
      <c r="A285" t="s">
        <v>80</v>
      </c>
      <c r="B285" t="s">
        <v>703</v>
      </c>
      <c r="C285" t="s">
        <v>704</v>
      </c>
      <c r="D285" t="s">
        <v>2029</v>
      </c>
      <c r="E285" t="s">
        <v>2030</v>
      </c>
      <c r="F285" t="s">
        <v>2035</v>
      </c>
      <c r="G285" t="s">
        <v>2036</v>
      </c>
      <c r="H285" t="s">
        <v>2033</v>
      </c>
      <c r="I285" t="s">
        <v>2160</v>
      </c>
      <c r="J285" t="s">
        <v>119</v>
      </c>
      <c r="K285" s="62">
        <v>44742</v>
      </c>
      <c r="L285" t="s">
        <v>122</v>
      </c>
      <c r="M285" t="s">
        <v>187</v>
      </c>
      <c r="N285" t="s">
        <v>188</v>
      </c>
      <c r="O285">
        <v>1</v>
      </c>
      <c r="P285">
        <v>1</v>
      </c>
      <c r="Q285" s="27">
        <v>5.61</v>
      </c>
      <c r="R285" s="27">
        <v>0</v>
      </c>
      <c r="S285" s="27">
        <v>5.61</v>
      </c>
      <c r="T285" s="147">
        <f t="shared" si="5"/>
        <v>5.61</v>
      </c>
    </row>
    <row r="286" spans="1:20">
      <c r="A286" t="s">
        <v>73</v>
      </c>
      <c r="B286" t="s">
        <v>380</v>
      </c>
      <c r="C286" t="s">
        <v>381</v>
      </c>
      <c r="D286" t="s">
        <v>2029</v>
      </c>
      <c r="E286" t="s">
        <v>2030</v>
      </c>
      <c r="F286" t="s">
        <v>2052</v>
      </c>
      <c r="G286" t="s">
        <v>2053</v>
      </c>
      <c r="H286" t="s">
        <v>2033</v>
      </c>
      <c r="I286" t="s">
        <v>2161</v>
      </c>
      <c r="J286" t="s">
        <v>119</v>
      </c>
      <c r="K286" s="62">
        <v>44742</v>
      </c>
      <c r="L286" t="s">
        <v>120</v>
      </c>
      <c r="M286" t="s">
        <v>121</v>
      </c>
      <c r="N286" t="s">
        <v>121</v>
      </c>
      <c r="O286">
        <v>0</v>
      </c>
      <c r="P286">
        <v>1</v>
      </c>
      <c r="Q286" s="27">
        <v>13.08</v>
      </c>
      <c r="R286" s="27">
        <v>8</v>
      </c>
      <c r="S286" s="27">
        <v>21.080000000000002</v>
      </c>
      <c r="T286" s="147">
        <f t="shared" si="5"/>
        <v>21.080000000000002</v>
      </c>
    </row>
    <row r="287" spans="1:20">
      <c r="A287" t="s">
        <v>73</v>
      </c>
      <c r="B287" t="s">
        <v>380</v>
      </c>
      <c r="C287" t="s">
        <v>381</v>
      </c>
      <c r="D287" t="s">
        <v>2029</v>
      </c>
      <c r="E287" t="s">
        <v>2030</v>
      </c>
      <c r="F287" t="s">
        <v>2052</v>
      </c>
      <c r="G287" t="s">
        <v>2053</v>
      </c>
      <c r="H287" t="s">
        <v>2033</v>
      </c>
      <c r="I287" t="s">
        <v>2161</v>
      </c>
      <c r="J287" t="s">
        <v>119</v>
      </c>
      <c r="K287" s="62">
        <v>44742</v>
      </c>
      <c r="L287" t="s">
        <v>122</v>
      </c>
      <c r="M287" t="s">
        <v>179</v>
      </c>
      <c r="N287" t="s">
        <v>180</v>
      </c>
      <c r="O287">
        <v>1</v>
      </c>
      <c r="P287">
        <v>1</v>
      </c>
      <c r="Q287" s="27">
        <v>13.38</v>
      </c>
      <c r="R287" s="27">
        <v>0</v>
      </c>
      <c r="S287" s="27">
        <v>13.38</v>
      </c>
      <c r="T287" s="147">
        <f t="shared" si="5"/>
        <v>13.38</v>
      </c>
    </row>
    <row r="288" spans="1:20">
      <c r="A288" t="s">
        <v>73</v>
      </c>
      <c r="B288" t="s">
        <v>380</v>
      </c>
      <c r="C288" t="s">
        <v>381</v>
      </c>
      <c r="D288" t="s">
        <v>2029</v>
      </c>
      <c r="E288" t="s">
        <v>2030</v>
      </c>
      <c r="F288" t="s">
        <v>2052</v>
      </c>
      <c r="G288" t="s">
        <v>2053</v>
      </c>
      <c r="H288" t="s">
        <v>2033</v>
      </c>
      <c r="I288" t="s">
        <v>2161</v>
      </c>
      <c r="J288" t="s">
        <v>119</v>
      </c>
      <c r="K288" s="62">
        <v>44742</v>
      </c>
      <c r="L288" t="s">
        <v>120</v>
      </c>
      <c r="M288" t="s">
        <v>121</v>
      </c>
      <c r="N288" t="s">
        <v>121</v>
      </c>
      <c r="O288">
        <v>0</v>
      </c>
      <c r="P288">
        <v>1</v>
      </c>
      <c r="Q288" s="27">
        <v>13.08</v>
      </c>
      <c r="R288" s="27">
        <v>4</v>
      </c>
      <c r="S288" s="27">
        <v>17.080000000000002</v>
      </c>
      <c r="T288" s="147">
        <f t="shared" si="5"/>
        <v>17.080000000000002</v>
      </c>
    </row>
    <row r="289" spans="1:20">
      <c r="A289" t="s">
        <v>73</v>
      </c>
      <c r="B289" t="s">
        <v>380</v>
      </c>
      <c r="C289" t="s">
        <v>381</v>
      </c>
      <c r="D289" t="s">
        <v>2029</v>
      </c>
      <c r="E289" t="s">
        <v>2030</v>
      </c>
      <c r="F289" t="s">
        <v>2062</v>
      </c>
      <c r="G289" t="s">
        <v>2063</v>
      </c>
      <c r="H289" t="s">
        <v>2033</v>
      </c>
      <c r="I289" t="s">
        <v>2161</v>
      </c>
      <c r="J289" t="s">
        <v>119</v>
      </c>
      <c r="K289" s="62">
        <v>44742</v>
      </c>
      <c r="L289" t="s">
        <v>120</v>
      </c>
      <c r="M289" t="s">
        <v>121</v>
      </c>
      <c r="N289" t="s">
        <v>121</v>
      </c>
      <c r="O289">
        <v>0</v>
      </c>
      <c r="P289">
        <v>1</v>
      </c>
      <c r="Q289" s="27">
        <v>15.33</v>
      </c>
      <c r="R289" s="27">
        <v>8</v>
      </c>
      <c r="S289" s="27">
        <v>23.330000000000002</v>
      </c>
      <c r="T289" s="147">
        <f t="shared" si="5"/>
        <v>23.330000000000002</v>
      </c>
    </row>
    <row r="290" spans="1:20">
      <c r="A290" t="s">
        <v>73</v>
      </c>
      <c r="B290" t="s">
        <v>380</v>
      </c>
      <c r="C290" t="s">
        <v>381</v>
      </c>
      <c r="D290" t="s">
        <v>2029</v>
      </c>
      <c r="E290" t="s">
        <v>2030</v>
      </c>
      <c r="F290" t="s">
        <v>2062</v>
      </c>
      <c r="G290" t="s">
        <v>2063</v>
      </c>
      <c r="H290" t="s">
        <v>2033</v>
      </c>
      <c r="I290" t="s">
        <v>2161</v>
      </c>
      <c r="J290" t="s">
        <v>119</v>
      </c>
      <c r="K290" s="62">
        <v>44742</v>
      </c>
      <c r="L290" t="s">
        <v>122</v>
      </c>
      <c r="M290" t="s">
        <v>298</v>
      </c>
      <c r="N290" t="s">
        <v>299</v>
      </c>
      <c r="O290">
        <v>1</v>
      </c>
      <c r="P290">
        <v>1</v>
      </c>
      <c r="Q290" s="27">
        <v>9.39</v>
      </c>
      <c r="R290" s="27">
        <v>0</v>
      </c>
      <c r="S290" s="27">
        <v>9.39</v>
      </c>
      <c r="T290" s="147">
        <f t="shared" si="5"/>
        <v>9.39</v>
      </c>
    </row>
    <row r="291" spans="1:20">
      <c r="A291" t="s">
        <v>73</v>
      </c>
      <c r="B291" t="s">
        <v>380</v>
      </c>
      <c r="C291" t="s">
        <v>381</v>
      </c>
      <c r="D291" t="s">
        <v>2029</v>
      </c>
      <c r="E291" t="s">
        <v>2030</v>
      </c>
      <c r="F291" t="s">
        <v>2062</v>
      </c>
      <c r="G291" t="s">
        <v>2063</v>
      </c>
      <c r="H291" t="s">
        <v>2033</v>
      </c>
      <c r="I291" t="s">
        <v>2161</v>
      </c>
      <c r="J291" t="s">
        <v>119</v>
      </c>
      <c r="K291" s="62">
        <v>44742</v>
      </c>
      <c r="L291" t="s">
        <v>122</v>
      </c>
      <c r="M291" t="s">
        <v>781</v>
      </c>
      <c r="N291" t="s">
        <v>782</v>
      </c>
      <c r="O291">
        <v>1</v>
      </c>
      <c r="P291">
        <v>1</v>
      </c>
      <c r="Q291" s="27">
        <v>41.95</v>
      </c>
      <c r="R291" s="27">
        <v>4</v>
      </c>
      <c r="S291" s="27">
        <v>45.95</v>
      </c>
      <c r="T291" s="147">
        <f>S291</f>
        <v>45.95</v>
      </c>
    </row>
    <row r="292" spans="1:20">
      <c r="A292" t="s">
        <v>73</v>
      </c>
      <c r="B292" t="s">
        <v>380</v>
      </c>
      <c r="C292" t="s">
        <v>381</v>
      </c>
      <c r="D292" t="s">
        <v>2029</v>
      </c>
      <c r="E292" t="s">
        <v>2030</v>
      </c>
      <c r="F292" t="s">
        <v>2062</v>
      </c>
      <c r="G292" t="s">
        <v>2063</v>
      </c>
      <c r="H292" t="s">
        <v>2033</v>
      </c>
      <c r="I292" t="s">
        <v>2161</v>
      </c>
      <c r="J292" t="s">
        <v>119</v>
      </c>
      <c r="K292" s="62">
        <v>44742</v>
      </c>
      <c r="L292" t="s">
        <v>122</v>
      </c>
      <c r="M292" t="s">
        <v>521</v>
      </c>
      <c r="N292" t="s">
        <v>522</v>
      </c>
      <c r="O292">
        <v>1</v>
      </c>
      <c r="P292">
        <v>1</v>
      </c>
      <c r="Q292" s="27">
        <v>15.290000000000001</v>
      </c>
      <c r="R292" s="27">
        <v>0</v>
      </c>
      <c r="S292" s="27">
        <v>15.290000000000001</v>
      </c>
      <c r="T292" s="147">
        <f t="shared" ref="T292:T355" si="6">S292</f>
        <v>15.290000000000001</v>
      </c>
    </row>
    <row r="293" spans="1:20">
      <c r="A293" t="s">
        <v>73</v>
      </c>
      <c r="B293" t="s">
        <v>380</v>
      </c>
      <c r="C293" t="s">
        <v>381</v>
      </c>
      <c r="D293" t="s">
        <v>2029</v>
      </c>
      <c r="E293" t="s">
        <v>2030</v>
      </c>
      <c r="F293" t="s">
        <v>2062</v>
      </c>
      <c r="G293" t="s">
        <v>2063</v>
      </c>
      <c r="H293" t="s">
        <v>2033</v>
      </c>
      <c r="I293" t="s">
        <v>2161</v>
      </c>
      <c r="J293" t="s">
        <v>119</v>
      </c>
      <c r="K293" s="62">
        <v>44742</v>
      </c>
      <c r="L293" t="s">
        <v>122</v>
      </c>
      <c r="M293" t="s">
        <v>507</v>
      </c>
      <c r="N293" t="s">
        <v>508</v>
      </c>
      <c r="O293">
        <v>1</v>
      </c>
      <c r="P293">
        <v>1</v>
      </c>
      <c r="Q293" s="27">
        <v>13.38</v>
      </c>
      <c r="R293" s="27">
        <v>0</v>
      </c>
      <c r="S293" s="27">
        <v>13.38</v>
      </c>
      <c r="T293" s="147">
        <f t="shared" si="6"/>
        <v>13.38</v>
      </c>
    </row>
    <row r="294" spans="1:20">
      <c r="A294" t="s">
        <v>73</v>
      </c>
      <c r="B294" t="s">
        <v>380</v>
      </c>
      <c r="C294" t="s">
        <v>381</v>
      </c>
      <c r="D294" t="s">
        <v>2029</v>
      </c>
      <c r="E294" t="s">
        <v>2030</v>
      </c>
      <c r="F294" t="s">
        <v>2062</v>
      </c>
      <c r="G294" t="s">
        <v>2063</v>
      </c>
      <c r="H294" t="s">
        <v>2033</v>
      </c>
      <c r="I294" t="s">
        <v>2161</v>
      </c>
      <c r="J294" t="s">
        <v>119</v>
      </c>
      <c r="K294" s="62">
        <v>44742</v>
      </c>
      <c r="L294" t="s">
        <v>122</v>
      </c>
      <c r="M294" t="s">
        <v>179</v>
      </c>
      <c r="N294" t="s">
        <v>180</v>
      </c>
      <c r="O294">
        <v>1</v>
      </c>
      <c r="P294">
        <v>1</v>
      </c>
      <c r="Q294" s="27">
        <v>13.38</v>
      </c>
      <c r="R294" s="27">
        <v>0</v>
      </c>
      <c r="S294" s="27">
        <v>13.38</v>
      </c>
      <c r="T294" s="147">
        <f t="shared" si="6"/>
        <v>13.38</v>
      </c>
    </row>
    <row r="295" spans="1:20">
      <c r="A295" t="s">
        <v>73</v>
      </c>
      <c r="B295" t="s">
        <v>2162</v>
      </c>
      <c r="C295" t="s">
        <v>2163</v>
      </c>
      <c r="D295" t="s">
        <v>2029</v>
      </c>
      <c r="E295" t="s">
        <v>2030</v>
      </c>
      <c r="F295" t="s">
        <v>2058</v>
      </c>
      <c r="G295" t="s">
        <v>2059</v>
      </c>
      <c r="H295" t="s">
        <v>2033</v>
      </c>
      <c r="I295" t="s">
        <v>2164</v>
      </c>
      <c r="J295" t="s">
        <v>119</v>
      </c>
      <c r="K295" s="62">
        <v>44742</v>
      </c>
      <c r="L295" t="s">
        <v>120</v>
      </c>
      <c r="M295" t="s">
        <v>121</v>
      </c>
      <c r="N295" t="s">
        <v>121</v>
      </c>
      <c r="O295">
        <v>0</v>
      </c>
      <c r="P295">
        <v>1</v>
      </c>
      <c r="Q295" s="27">
        <v>13.08</v>
      </c>
      <c r="R295" s="27">
        <v>4</v>
      </c>
      <c r="S295" s="27">
        <v>17.080000000000002</v>
      </c>
      <c r="T295" s="147">
        <f t="shared" si="6"/>
        <v>17.080000000000002</v>
      </c>
    </row>
    <row r="296" spans="1:20">
      <c r="A296" t="s">
        <v>73</v>
      </c>
      <c r="B296" t="s">
        <v>382</v>
      </c>
      <c r="C296" t="s">
        <v>383</v>
      </c>
      <c r="D296" t="s">
        <v>2098</v>
      </c>
      <c r="E296" t="s">
        <v>2030</v>
      </c>
      <c r="F296" t="s">
        <v>2060</v>
      </c>
      <c r="G296" t="s">
        <v>2061</v>
      </c>
      <c r="H296" t="s">
        <v>2033</v>
      </c>
      <c r="I296" t="s">
        <v>2165</v>
      </c>
      <c r="J296" t="s">
        <v>119</v>
      </c>
      <c r="K296" s="62">
        <v>44742</v>
      </c>
      <c r="L296" t="s">
        <v>122</v>
      </c>
      <c r="M296" t="s">
        <v>507</v>
      </c>
      <c r="N296" t="s">
        <v>508</v>
      </c>
      <c r="O296">
        <v>1</v>
      </c>
      <c r="P296">
        <v>1</v>
      </c>
      <c r="Q296" s="27">
        <v>13.38</v>
      </c>
      <c r="R296" s="27">
        <v>0</v>
      </c>
      <c r="S296" s="27">
        <v>13.38</v>
      </c>
      <c r="T296" s="147">
        <f t="shared" si="6"/>
        <v>13.38</v>
      </c>
    </row>
    <row r="297" spans="1:20">
      <c r="A297" t="s">
        <v>73</v>
      </c>
      <c r="B297" t="s">
        <v>384</v>
      </c>
      <c r="C297" t="s">
        <v>385</v>
      </c>
      <c r="D297" t="s">
        <v>2029</v>
      </c>
      <c r="E297" t="s">
        <v>2030</v>
      </c>
      <c r="F297" t="s">
        <v>2166</v>
      </c>
      <c r="G297" t="s">
        <v>2167</v>
      </c>
      <c r="H297" t="s">
        <v>2033</v>
      </c>
      <c r="I297" t="s">
        <v>2168</v>
      </c>
      <c r="J297" t="s">
        <v>119</v>
      </c>
      <c r="K297" s="62">
        <v>44742</v>
      </c>
      <c r="L297" t="s">
        <v>122</v>
      </c>
      <c r="M297" t="s">
        <v>280</v>
      </c>
      <c r="N297" t="s">
        <v>281</v>
      </c>
      <c r="O297">
        <v>4</v>
      </c>
      <c r="P297">
        <v>1</v>
      </c>
      <c r="Q297" s="27">
        <v>15.96</v>
      </c>
      <c r="R297" s="27">
        <v>0</v>
      </c>
      <c r="S297" s="27">
        <v>15.96</v>
      </c>
      <c r="T297" s="147">
        <f t="shared" si="6"/>
        <v>15.96</v>
      </c>
    </row>
    <row r="298" spans="1:20">
      <c r="A298" t="s">
        <v>73</v>
      </c>
      <c r="B298" t="s">
        <v>384</v>
      </c>
      <c r="C298" t="s">
        <v>385</v>
      </c>
      <c r="D298" t="s">
        <v>2029</v>
      </c>
      <c r="E298" t="s">
        <v>2030</v>
      </c>
      <c r="F298" t="s">
        <v>2166</v>
      </c>
      <c r="G298" t="s">
        <v>2167</v>
      </c>
      <c r="H298" t="s">
        <v>2033</v>
      </c>
      <c r="I298" t="s">
        <v>2168</v>
      </c>
      <c r="J298" t="s">
        <v>119</v>
      </c>
      <c r="K298" s="62">
        <v>44742</v>
      </c>
      <c r="L298" t="s">
        <v>122</v>
      </c>
      <c r="M298" t="s">
        <v>610</v>
      </c>
      <c r="N298" t="s">
        <v>611</v>
      </c>
      <c r="O298">
        <v>6</v>
      </c>
      <c r="P298">
        <v>1</v>
      </c>
      <c r="Q298" s="27">
        <v>445.86</v>
      </c>
      <c r="R298" s="27">
        <v>0</v>
      </c>
      <c r="S298" s="27">
        <v>445.86</v>
      </c>
      <c r="T298" s="147">
        <f t="shared" si="6"/>
        <v>445.86</v>
      </c>
    </row>
    <row r="299" spans="1:20">
      <c r="A299" t="s">
        <v>73</v>
      </c>
      <c r="B299" t="s">
        <v>384</v>
      </c>
      <c r="C299" t="s">
        <v>385</v>
      </c>
      <c r="D299" t="s">
        <v>2029</v>
      </c>
      <c r="E299" t="s">
        <v>2030</v>
      </c>
      <c r="F299" t="s">
        <v>2166</v>
      </c>
      <c r="G299" t="s">
        <v>2167</v>
      </c>
      <c r="H299" t="s">
        <v>2033</v>
      </c>
      <c r="I299" t="s">
        <v>2168</v>
      </c>
      <c r="J299" t="s">
        <v>119</v>
      </c>
      <c r="K299" s="62">
        <v>44742</v>
      </c>
      <c r="L299" t="s">
        <v>122</v>
      </c>
      <c r="M299" t="s">
        <v>2169</v>
      </c>
      <c r="N299" t="s">
        <v>2170</v>
      </c>
      <c r="O299">
        <v>8</v>
      </c>
      <c r="P299">
        <v>1</v>
      </c>
      <c r="Q299" s="27">
        <v>211.20000000000002</v>
      </c>
      <c r="R299" s="27">
        <v>56</v>
      </c>
      <c r="S299" s="27">
        <v>267.2</v>
      </c>
      <c r="T299" s="147">
        <f t="shared" si="6"/>
        <v>267.2</v>
      </c>
    </row>
    <row r="300" spans="1:20">
      <c r="A300" t="s">
        <v>73</v>
      </c>
      <c r="B300" t="s">
        <v>386</v>
      </c>
      <c r="C300" t="s">
        <v>387</v>
      </c>
      <c r="D300" t="s">
        <v>2029</v>
      </c>
      <c r="E300" t="s">
        <v>2030</v>
      </c>
      <c r="F300" t="s">
        <v>2060</v>
      </c>
      <c r="G300" t="s">
        <v>2061</v>
      </c>
      <c r="H300" t="s">
        <v>2033</v>
      </c>
      <c r="I300" t="s">
        <v>2171</v>
      </c>
      <c r="J300" t="s">
        <v>119</v>
      </c>
      <c r="K300" s="62">
        <v>44742</v>
      </c>
      <c r="L300" t="s">
        <v>120</v>
      </c>
      <c r="M300" t="s">
        <v>121</v>
      </c>
      <c r="N300" t="s">
        <v>121</v>
      </c>
      <c r="O300">
        <v>0</v>
      </c>
      <c r="P300">
        <v>1</v>
      </c>
      <c r="Q300" s="27">
        <v>13.08</v>
      </c>
      <c r="R300" s="27">
        <v>4</v>
      </c>
      <c r="S300" s="27">
        <v>17.080000000000002</v>
      </c>
      <c r="T300" s="147">
        <f t="shared" si="6"/>
        <v>17.080000000000002</v>
      </c>
    </row>
    <row r="301" spans="1:20">
      <c r="A301" t="s">
        <v>73</v>
      </c>
      <c r="B301" t="s">
        <v>386</v>
      </c>
      <c r="C301" t="s">
        <v>387</v>
      </c>
      <c r="D301" t="s">
        <v>2029</v>
      </c>
      <c r="E301" t="s">
        <v>2030</v>
      </c>
      <c r="F301" t="s">
        <v>2060</v>
      </c>
      <c r="G301" t="s">
        <v>2061</v>
      </c>
      <c r="H301" t="s">
        <v>2033</v>
      </c>
      <c r="I301" t="s">
        <v>2171</v>
      </c>
      <c r="J301" t="s">
        <v>119</v>
      </c>
      <c r="K301" s="62">
        <v>44742</v>
      </c>
      <c r="L301" t="s">
        <v>120</v>
      </c>
      <c r="M301" t="s">
        <v>121</v>
      </c>
      <c r="N301" t="s">
        <v>121</v>
      </c>
      <c r="O301">
        <v>0</v>
      </c>
      <c r="P301">
        <v>1</v>
      </c>
      <c r="Q301" s="27">
        <v>0</v>
      </c>
      <c r="R301" s="27">
        <v>4</v>
      </c>
      <c r="S301" s="27">
        <v>4</v>
      </c>
      <c r="T301" s="147">
        <f t="shared" si="6"/>
        <v>4</v>
      </c>
    </row>
    <row r="302" spans="1:20">
      <c r="A302" t="s">
        <v>73</v>
      </c>
      <c r="B302" t="s">
        <v>386</v>
      </c>
      <c r="C302" t="s">
        <v>387</v>
      </c>
      <c r="D302" t="s">
        <v>2029</v>
      </c>
      <c r="E302" t="s">
        <v>2030</v>
      </c>
      <c r="F302" t="s">
        <v>2060</v>
      </c>
      <c r="G302" t="s">
        <v>2061</v>
      </c>
      <c r="H302" t="s">
        <v>2033</v>
      </c>
      <c r="I302" t="s">
        <v>2171</v>
      </c>
      <c r="J302" t="s">
        <v>119</v>
      </c>
      <c r="K302" s="62">
        <v>44742</v>
      </c>
      <c r="L302" t="s">
        <v>120</v>
      </c>
      <c r="M302" t="s">
        <v>121</v>
      </c>
      <c r="N302" t="s">
        <v>121</v>
      </c>
      <c r="O302">
        <v>0</v>
      </c>
      <c r="P302">
        <v>1</v>
      </c>
      <c r="Q302" s="27">
        <v>13.08</v>
      </c>
      <c r="R302" s="27">
        <v>4</v>
      </c>
      <c r="S302" s="27">
        <v>17.080000000000002</v>
      </c>
      <c r="T302" s="147">
        <f t="shared" si="6"/>
        <v>17.080000000000002</v>
      </c>
    </row>
    <row r="303" spans="1:20">
      <c r="A303" t="s">
        <v>73</v>
      </c>
      <c r="B303" t="s">
        <v>386</v>
      </c>
      <c r="C303" t="s">
        <v>387</v>
      </c>
      <c r="D303" t="s">
        <v>2029</v>
      </c>
      <c r="E303" t="s">
        <v>2030</v>
      </c>
      <c r="F303" t="s">
        <v>2044</v>
      </c>
      <c r="G303" t="s">
        <v>2045</v>
      </c>
      <c r="H303" t="s">
        <v>2033</v>
      </c>
      <c r="I303" t="s">
        <v>2171</v>
      </c>
      <c r="J303" t="s">
        <v>119</v>
      </c>
      <c r="K303" s="62">
        <v>44742</v>
      </c>
      <c r="L303" t="s">
        <v>122</v>
      </c>
      <c r="M303" t="s">
        <v>228</v>
      </c>
      <c r="N303" t="s">
        <v>229</v>
      </c>
      <c r="O303">
        <v>1</v>
      </c>
      <c r="P303">
        <v>1</v>
      </c>
      <c r="Q303" s="27">
        <v>7.28</v>
      </c>
      <c r="R303" s="27">
        <v>3</v>
      </c>
      <c r="S303" s="27">
        <v>10.28</v>
      </c>
      <c r="T303" s="147">
        <f t="shared" si="6"/>
        <v>10.28</v>
      </c>
    </row>
    <row r="304" spans="1:20">
      <c r="A304" t="s">
        <v>73</v>
      </c>
      <c r="B304" t="s">
        <v>386</v>
      </c>
      <c r="C304" t="s">
        <v>387</v>
      </c>
      <c r="D304" t="s">
        <v>2029</v>
      </c>
      <c r="E304" t="s">
        <v>2030</v>
      </c>
      <c r="F304" t="s">
        <v>2044</v>
      </c>
      <c r="G304" t="s">
        <v>2045</v>
      </c>
      <c r="H304" t="s">
        <v>2033</v>
      </c>
      <c r="I304" t="s">
        <v>2171</v>
      </c>
      <c r="J304" t="s">
        <v>119</v>
      </c>
      <c r="K304" s="62">
        <v>44742</v>
      </c>
      <c r="L304" t="s">
        <v>122</v>
      </c>
      <c r="M304" t="s">
        <v>218</v>
      </c>
      <c r="N304" t="s">
        <v>219</v>
      </c>
      <c r="O304">
        <v>4</v>
      </c>
      <c r="P304">
        <v>4</v>
      </c>
      <c r="Q304" s="27">
        <v>50.32</v>
      </c>
      <c r="R304" s="27">
        <v>12</v>
      </c>
      <c r="S304" s="27">
        <v>62.32</v>
      </c>
      <c r="T304" s="147">
        <f t="shared" si="6"/>
        <v>62.32</v>
      </c>
    </row>
    <row r="305" spans="1:20">
      <c r="A305" t="s">
        <v>73</v>
      </c>
      <c r="B305" t="s">
        <v>386</v>
      </c>
      <c r="C305" t="s">
        <v>387</v>
      </c>
      <c r="D305" t="s">
        <v>2029</v>
      </c>
      <c r="E305" t="s">
        <v>2030</v>
      </c>
      <c r="F305" t="s">
        <v>2044</v>
      </c>
      <c r="G305" t="s">
        <v>2045</v>
      </c>
      <c r="H305" t="s">
        <v>2033</v>
      </c>
      <c r="I305" t="s">
        <v>2171</v>
      </c>
      <c r="J305" t="s">
        <v>119</v>
      </c>
      <c r="K305" s="62">
        <v>44742</v>
      </c>
      <c r="L305" t="s">
        <v>122</v>
      </c>
      <c r="M305" t="s">
        <v>220</v>
      </c>
      <c r="N305" t="s">
        <v>221</v>
      </c>
      <c r="O305">
        <v>3</v>
      </c>
      <c r="P305">
        <v>3</v>
      </c>
      <c r="Q305" s="27">
        <v>62.4</v>
      </c>
      <c r="R305" s="27">
        <v>9</v>
      </c>
      <c r="S305" s="27">
        <v>71.400000000000006</v>
      </c>
      <c r="T305" s="147">
        <f t="shared" si="6"/>
        <v>71.400000000000006</v>
      </c>
    </row>
    <row r="306" spans="1:20">
      <c r="A306" t="s">
        <v>73</v>
      </c>
      <c r="B306" t="s">
        <v>386</v>
      </c>
      <c r="C306" t="s">
        <v>387</v>
      </c>
      <c r="D306" t="s">
        <v>2029</v>
      </c>
      <c r="E306" t="s">
        <v>2030</v>
      </c>
      <c r="F306" t="s">
        <v>2044</v>
      </c>
      <c r="G306" t="s">
        <v>2045</v>
      </c>
      <c r="H306" t="s">
        <v>2033</v>
      </c>
      <c r="I306" t="s">
        <v>2171</v>
      </c>
      <c r="J306" t="s">
        <v>119</v>
      </c>
      <c r="K306" s="62">
        <v>44742</v>
      </c>
      <c r="L306" t="s">
        <v>122</v>
      </c>
      <c r="M306" t="s">
        <v>138</v>
      </c>
      <c r="N306" t="s">
        <v>139</v>
      </c>
      <c r="O306">
        <v>8</v>
      </c>
      <c r="P306">
        <v>8</v>
      </c>
      <c r="Q306" s="27">
        <v>8.8000000000000007</v>
      </c>
      <c r="R306" s="27">
        <v>0</v>
      </c>
      <c r="S306" s="27">
        <v>8.8000000000000007</v>
      </c>
      <c r="T306" s="147">
        <f t="shared" si="6"/>
        <v>8.8000000000000007</v>
      </c>
    </row>
    <row r="307" spans="1:20">
      <c r="A307" t="s">
        <v>73</v>
      </c>
      <c r="B307" t="s">
        <v>386</v>
      </c>
      <c r="C307" t="s">
        <v>387</v>
      </c>
      <c r="D307" t="s">
        <v>2029</v>
      </c>
      <c r="E307" t="s">
        <v>2030</v>
      </c>
      <c r="F307" t="s">
        <v>2172</v>
      </c>
      <c r="G307" t="s">
        <v>2173</v>
      </c>
      <c r="H307" t="s">
        <v>2033</v>
      </c>
      <c r="I307" t="s">
        <v>2171</v>
      </c>
      <c r="J307" t="s">
        <v>119</v>
      </c>
      <c r="K307" s="62">
        <v>44742</v>
      </c>
      <c r="L307" t="s">
        <v>120</v>
      </c>
      <c r="M307" t="s">
        <v>121</v>
      </c>
      <c r="N307" t="s">
        <v>121</v>
      </c>
      <c r="O307">
        <v>0</v>
      </c>
      <c r="P307">
        <v>1</v>
      </c>
      <c r="Q307" s="27">
        <v>23.16</v>
      </c>
      <c r="R307" s="27">
        <v>4</v>
      </c>
      <c r="S307" s="27">
        <v>27.16</v>
      </c>
      <c r="T307" s="147">
        <f t="shared" si="6"/>
        <v>27.16</v>
      </c>
    </row>
    <row r="308" spans="1:20">
      <c r="A308" t="s">
        <v>73</v>
      </c>
      <c r="B308" t="s">
        <v>386</v>
      </c>
      <c r="C308" t="s">
        <v>387</v>
      </c>
      <c r="D308" t="s">
        <v>2029</v>
      </c>
      <c r="E308" t="s">
        <v>2030</v>
      </c>
      <c r="F308" t="s">
        <v>2038</v>
      </c>
      <c r="G308" t="s">
        <v>2039</v>
      </c>
      <c r="H308" t="s">
        <v>2033</v>
      </c>
      <c r="I308" t="s">
        <v>2171</v>
      </c>
      <c r="J308" t="s">
        <v>119</v>
      </c>
      <c r="K308" s="62">
        <v>44742</v>
      </c>
      <c r="L308" t="s">
        <v>120</v>
      </c>
      <c r="M308" t="s">
        <v>121</v>
      </c>
      <c r="N308" t="s">
        <v>121</v>
      </c>
      <c r="O308">
        <v>0</v>
      </c>
      <c r="P308">
        <v>2</v>
      </c>
      <c r="Q308" s="27">
        <v>32.24</v>
      </c>
      <c r="R308" s="27">
        <v>8</v>
      </c>
      <c r="S308" s="27">
        <v>40.24</v>
      </c>
      <c r="T308" s="147">
        <f t="shared" si="6"/>
        <v>40.24</v>
      </c>
    </row>
    <row r="309" spans="1:20">
      <c r="A309" t="s">
        <v>73</v>
      </c>
      <c r="B309" t="s">
        <v>386</v>
      </c>
      <c r="C309" t="s">
        <v>387</v>
      </c>
      <c r="D309" t="s">
        <v>2029</v>
      </c>
      <c r="E309" t="s">
        <v>2030</v>
      </c>
      <c r="F309" t="s">
        <v>2038</v>
      </c>
      <c r="G309" t="s">
        <v>2039</v>
      </c>
      <c r="H309" t="s">
        <v>2033</v>
      </c>
      <c r="I309" t="s">
        <v>2171</v>
      </c>
      <c r="J309" t="s">
        <v>119</v>
      </c>
      <c r="K309" s="62">
        <v>44742</v>
      </c>
      <c r="L309" t="s">
        <v>122</v>
      </c>
      <c r="M309" t="s">
        <v>193</v>
      </c>
      <c r="N309" t="s">
        <v>194</v>
      </c>
      <c r="O309">
        <v>2</v>
      </c>
      <c r="P309">
        <v>2</v>
      </c>
      <c r="Q309" s="27">
        <v>21.400000000000002</v>
      </c>
      <c r="R309" s="27">
        <v>0</v>
      </c>
      <c r="S309" s="27">
        <v>21.400000000000002</v>
      </c>
      <c r="T309" s="147">
        <f t="shared" si="6"/>
        <v>21.400000000000002</v>
      </c>
    </row>
    <row r="310" spans="1:20">
      <c r="A310" t="s">
        <v>73</v>
      </c>
      <c r="B310" t="s">
        <v>386</v>
      </c>
      <c r="C310" t="s">
        <v>387</v>
      </c>
      <c r="D310" t="s">
        <v>2029</v>
      </c>
      <c r="E310" t="s">
        <v>2030</v>
      </c>
      <c r="F310" t="s">
        <v>2038</v>
      </c>
      <c r="G310" t="s">
        <v>2039</v>
      </c>
      <c r="H310" t="s">
        <v>2033</v>
      </c>
      <c r="I310" t="s">
        <v>2171</v>
      </c>
      <c r="J310" t="s">
        <v>119</v>
      </c>
      <c r="K310" s="62">
        <v>44742</v>
      </c>
      <c r="L310" t="s">
        <v>122</v>
      </c>
      <c r="M310" t="s">
        <v>322</v>
      </c>
      <c r="N310" t="s">
        <v>323</v>
      </c>
      <c r="O310">
        <v>1</v>
      </c>
      <c r="P310">
        <v>1</v>
      </c>
      <c r="Q310" s="27">
        <v>4.93</v>
      </c>
      <c r="R310" s="27">
        <v>0</v>
      </c>
      <c r="S310" s="27">
        <v>4.93</v>
      </c>
      <c r="T310" s="147">
        <f t="shared" si="6"/>
        <v>4.93</v>
      </c>
    </row>
    <row r="311" spans="1:20">
      <c r="A311" t="s">
        <v>73</v>
      </c>
      <c r="B311" t="s">
        <v>386</v>
      </c>
      <c r="C311" t="s">
        <v>387</v>
      </c>
      <c r="D311" t="s">
        <v>2029</v>
      </c>
      <c r="E311" t="s">
        <v>2030</v>
      </c>
      <c r="F311" t="s">
        <v>2031</v>
      </c>
      <c r="G311" t="s">
        <v>2032</v>
      </c>
      <c r="H311" t="s">
        <v>2033</v>
      </c>
      <c r="I311" t="s">
        <v>2171</v>
      </c>
      <c r="J311" t="s">
        <v>119</v>
      </c>
      <c r="K311" s="62">
        <v>44742</v>
      </c>
      <c r="L311" t="s">
        <v>120</v>
      </c>
      <c r="M311" t="s">
        <v>121</v>
      </c>
      <c r="N311" t="s">
        <v>121</v>
      </c>
      <c r="O311">
        <v>0</v>
      </c>
      <c r="P311">
        <v>3</v>
      </c>
      <c r="Q311" s="27">
        <v>69.72</v>
      </c>
      <c r="R311" s="27">
        <v>12</v>
      </c>
      <c r="S311" s="27">
        <v>81.72</v>
      </c>
      <c r="T311" s="147">
        <f t="shared" si="6"/>
        <v>81.72</v>
      </c>
    </row>
    <row r="312" spans="1:20">
      <c r="A312" t="s">
        <v>73</v>
      </c>
      <c r="B312" t="s">
        <v>386</v>
      </c>
      <c r="C312" t="s">
        <v>387</v>
      </c>
      <c r="D312" t="s">
        <v>2029</v>
      </c>
      <c r="E312" t="s">
        <v>2030</v>
      </c>
      <c r="F312" t="s">
        <v>2035</v>
      </c>
      <c r="G312" t="s">
        <v>2036</v>
      </c>
      <c r="H312" t="s">
        <v>2033</v>
      </c>
      <c r="I312" t="s">
        <v>2171</v>
      </c>
      <c r="J312" t="s">
        <v>119</v>
      </c>
      <c r="K312" s="62">
        <v>44742</v>
      </c>
      <c r="L312" t="s">
        <v>120</v>
      </c>
      <c r="M312" t="s">
        <v>121</v>
      </c>
      <c r="N312" t="s">
        <v>121</v>
      </c>
      <c r="O312">
        <v>0</v>
      </c>
      <c r="P312">
        <v>4</v>
      </c>
      <c r="Q312" s="27">
        <v>52.32</v>
      </c>
      <c r="R312" s="27">
        <v>28</v>
      </c>
      <c r="S312" s="27">
        <v>80.320000000000007</v>
      </c>
      <c r="T312" s="147">
        <f t="shared" si="6"/>
        <v>80.320000000000007</v>
      </c>
    </row>
    <row r="313" spans="1:20">
      <c r="A313" t="s">
        <v>73</v>
      </c>
      <c r="B313" t="s">
        <v>386</v>
      </c>
      <c r="C313" t="s">
        <v>387</v>
      </c>
      <c r="D313" t="s">
        <v>2029</v>
      </c>
      <c r="E313" t="s">
        <v>2030</v>
      </c>
      <c r="F313" t="s">
        <v>2035</v>
      </c>
      <c r="G313" t="s">
        <v>2036</v>
      </c>
      <c r="H313" t="s">
        <v>2033</v>
      </c>
      <c r="I313" t="s">
        <v>2171</v>
      </c>
      <c r="J313" t="s">
        <v>119</v>
      </c>
      <c r="K313" s="62">
        <v>44742</v>
      </c>
      <c r="L313" t="s">
        <v>122</v>
      </c>
      <c r="M313" t="s">
        <v>298</v>
      </c>
      <c r="N313" t="s">
        <v>299</v>
      </c>
      <c r="O313">
        <v>1</v>
      </c>
      <c r="P313">
        <v>1</v>
      </c>
      <c r="Q313" s="27">
        <v>9.39</v>
      </c>
      <c r="R313" s="27">
        <v>0</v>
      </c>
      <c r="S313" s="27">
        <v>9.39</v>
      </c>
      <c r="T313" s="147">
        <f t="shared" si="6"/>
        <v>9.39</v>
      </c>
    </row>
    <row r="314" spans="1:20">
      <c r="A314" t="s">
        <v>73</v>
      </c>
      <c r="B314" t="s">
        <v>386</v>
      </c>
      <c r="C314" t="s">
        <v>387</v>
      </c>
      <c r="D314" t="s">
        <v>2029</v>
      </c>
      <c r="E314" t="s">
        <v>2030</v>
      </c>
      <c r="F314" t="s">
        <v>2035</v>
      </c>
      <c r="G314" t="s">
        <v>2036</v>
      </c>
      <c r="H314" t="s">
        <v>2033</v>
      </c>
      <c r="I314" t="s">
        <v>2171</v>
      </c>
      <c r="J314" t="s">
        <v>119</v>
      </c>
      <c r="K314" s="62">
        <v>44742</v>
      </c>
      <c r="L314" t="s">
        <v>122</v>
      </c>
      <c r="M314" t="s">
        <v>350</v>
      </c>
      <c r="N314" t="s">
        <v>351</v>
      </c>
      <c r="O314">
        <v>1</v>
      </c>
      <c r="P314">
        <v>1</v>
      </c>
      <c r="Q314" s="27">
        <v>8.51</v>
      </c>
      <c r="R314" s="27">
        <v>7</v>
      </c>
      <c r="S314" s="27">
        <v>15.51</v>
      </c>
      <c r="T314" s="147">
        <f t="shared" si="6"/>
        <v>15.51</v>
      </c>
    </row>
    <row r="315" spans="1:20">
      <c r="A315" t="s">
        <v>73</v>
      </c>
      <c r="B315" t="s">
        <v>386</v>
      </c>
      <c r="C315" t="s">
        <v>387</v>
      </c>
      <c r="D315" t="s">
        <v>2029</v>
      </c>
      <c r="E315" t="s">
        <v>2030</v>
      </c>
      <c r="F315" t="s">
        <v>2035</v>
      </c>
      <c r="G315" t="s">
        <v>2036</v>
      </c>
      <c r="H315" t="s">
        <v>2033</v>
      </c>
      <c r="I315" t="s">
        <v>2171</v>
      </c>
      <c r="J315" t="s">
        <v>119</v>
      </c>
      <c r="K315" s="62">
        <v>44742</v>
      </c>
      <c r="L315" t="s">
        <v>122</v>
      </c>
      <c r="M315" t="s">
        <v>758</v>
      </c>
      <c r="N315" t="s">
        <v>759</v>
      </c>
      <c r="O315">
        <v>1</v>
      </c>
      <c r="P315">
        <v>1</v>
      </c>
      <c r="Q315" s="27">
        <v>13.34</v>
      </c>
      <c r="R315" s="27">
        <v>4</v>
      </c>
      <c r="S315" s="27">
        <v>17.34</v>
      </c>
      <c r="T315" s="147">
        <f t="shared" si="6"/>
        <v>17.34</v>
      </c>
    </row>
    <row r="316" spans="1:20">
      <c r="A316" t="s">
        <v>73</v>
      </c>
      <c r="B316" t="s">
        <v>386</v>
      </c>
      <c r="C316" t="s">
        <v>387</v>
      </c>
      <c r="D316" t="s">
        <v>2029</v>
      </c>
      <c r="E316" t="s">
        <v>2030</v>
      </c>
      <c r="F316" t="s">
        <v>2035</v>
      </c>
      <c r="G316" t="s">
        <v>2036</v>
      </c>
      <c r="H316" t="s">
        <v>2033</v>
      </c>
      <c r="I316" t="s">
        <v>2171</v>
      </c>
      <c r="J316" t="s">
        <v>119</v>
      </c>
      <c r="K316" s="62">
        <v>44742</v>
      </c>
      <c r="L316" t="s">
        <v>122</v>
      </c>
      <c r="M316" t="s">
        <v>179</v>
      </c>
      <c r="N316" t="s">
        <v>180</v>
      </c>
      <c r="O316">
        <v>3</v>
      </c>
      <c r="P316">
        <v>1</v>
      </c>
      <c r="Q316" s="27">
        <v>40.14</v>
      </c>
      <c r="R316" s="27">
        <v>0</v>
      </c>
      <c r="S316" s="27">
        <v>40.14</v>
      </c>
      <c r="T316" s="147">
        <f t="shared" si="6"/>
        <v>40.14</v>
      </c>
    </row>
    <row r="317" spans="1:20">
      <c r="A317" t="s">
        <v>73</v>
      </c>
      <c r="B317" t="s">
        <v>386</v>
      </c>
      <c r="C317" t="s">
        <v>387</v>
      </c>
      <c r="D317" t="s">
        <v>2029</v>
      </c>
      <c r="E317" t="s">
        <v>2030</v>
      </c>
      <c r="F317" t="s">
        <v>2058</v>
      </c>
      <c r="G317" t="s">
        <v>2059</v>
      </c>
      <c r="H317" t="s">
        <v>2033</v>
      </c>
      <c r="I317" t="s">
        <v>2171</v>
      </c>
      <c r="J317" t="s">
        <v>119</v>
      </c>
      <c r="K317" s="62">
        <v>44742</v>
      </c>
      <c r="L317" t="s">
        <v>120</v>
      </c>
      <c r="M317" t="s">
        <v>121</v>
      </c>
      <c r="N317" t="s">
        <v>121</v>
      </c>
      <c r="O317">
        <v>0</v>
      </c>
      <c r="P317">
        <v>5</v>
      </c>
      <c r="Q317" s="27">
        <v>0</v>
      </c>
      <c r="R317" s="27">
        <v>20</v>
      </c>
      <c r="S317" s="27">
        <v>20</v>
      </c>
      <c r="T317" s="147">
        <f t="shared" si="6"/>
        <v>20</v>
      </c>
    </row>
    <row r="318" spans="1:20">
      <c r="A318" t="s">
        <v>73</v>
      </c>
      <c r="B318" t="s">
        <v>386</v>
      </c>
      <c r="C318" t="s">
        <v>387</v>
      </c>
      <c r="D318" t="s">
        <v>2029</v>
      </c>
      <c r="E318" t="s">
        <v>2030</v>
      </c>
      <c r="F318" t="s">
        <v>2058</v>
      </c>
      <c r="G318" t="s">
        <v>2059</v>
      </c>
      <c r="H318" t="s">
        <v>2033</v>
      </c>
      <c r="I318" t="s">
        <v>2171</v>
      </c>
      <c r="J318" t="s">
        <v>119</v>
      </c>
      <c r="K318" s="62">
        <v>44742</v>
      </c>
      <c r="L318" t="s">
        <v>122</v>
      </c>
      <c r="M318" t="s">
        <v>264</v>
      </c>
      <c r="N318" t="s">
        <v>265</v>
      </c>
      <c r="O318">
        <v>1</v>
      </c>
      <c r="P318">
        <v>1</v>
      </c>
      <c r="Q318" s="27">
        <v>0</v>
      </c>
      <c r="R318" s="27">
        <v>4</v>
      </c>
      <c r="S318" s="27">
        <v>4</v>
      </c>
      <c r="T318" s="147">
        <f t="shared" si="6"/>
        <v>4</v>
      </c>
    </row>
    <row r="319" spans="1:20">
      <c r="A319" t="s">
        <v>73</v>
      </c>
      <c r="B319" t="s">
        <v>386</v>
      </c>
      <c r="C319" t="s">
        <v>387</v>
      </c>
      <c r="D319" t="s">
        <v>2029</v>
      </c>
      <c r="E319" t="s">
        <v>2030</v>
      </c>
      <c r="F319" t="s">
        <v>2060</v>
      </c>
      <c r="G319" t="s">
        <v>2061</v>
      </c>
      <c r="H319" t="s">
        <v>2033</v>
      </c>
      <c r="I319" t="s">
        <v>2171</v>
      </c>
      <c r="J319" t="s">
        <v>119</v>
      </c>
      <c r="K319" s="62">
        <v>44742</v>
      </c>
      <c r="L319" t="s">
        <v>120</v>
      </c>
      <c r="M319" t="s">
        <v>121</v>
      </c>
      <c r="N319" t="s">
        <v>121</v>
      </c>
      <c r="O319">
        <v>0</v>
      </c>
      <c r="P319">
        <v>3</v>
      </c>
      <c r="Q319" s="27">
        <v>26.16</v>
      </c>
      <c r="R319" s="27">
        <v>12</v>
      </c>
      <c r="S319" s="27">
        <v>38.160000000000004</v>
      </c>
      <c r="T319" s="147">
        <f t="shared" si="6"/>
        <v>38.160000000000004</v>
      </c>
    </row>
    <row r="320" spans="1:20">
      <c r="A320" t="s">
        <v>73</v>
      </c>
      <c r="B320" t="s">
        <v>386</v>
      </c>
      <c r="C320" t="s">
        <v>387</v>
      </c>
      <c r="D320" t="s">
        <v>2029</v>
      </c>
      <c r="E320" t="s">
        <v>2030</v>
      </c>
      <c r="F320" t="s">
        <v>2060</v>
      </c>
      <c r="G320" t="s">
        <v>2061</v>
      </c>
      <c r="H320" t="s">
        <v>2033</v>
      </c>
      <c r="I320" t="s">
        <v>2171</v>
      </c>
      <c r="J320" t="s">
        <v>119</v>
      </c>
      <c r="K320" s="62">
        <v>44742</v>
      </c>
      <c r="L320" t="s">
        <v>122</v>
      </c>
      <c r="M320" t="s">
        <v>328</v>
      </c>
      <c r="N320" t="s">
        <v>329</v>
      </c>
      <c r="O320">
        <v>1</v>
      </c>
      <c r="P320">
        <v>1</v>
      </c>
      <c r="Q320" s="27">
        <v>3.69</v>
      </c>
      <c r="R320" s="27">
        <v>0</v>
      </c>
      <c r="S320" s="27">
        <v>3.69</v>
      </c>
      <c r="T320" s="147">
        <f t="shared" si="6"/>
        <v>3.69</v>
      </c>
    </row>
    <row r="321" spans="1:20">
      <c r="A321" t="s">
        <v>73</v>
      </c>
      <c r="B321" t="s">
        <v>386</v>
      </c>
      <c r="C321" t="s">
        <v>387</v>
      </c>
      <c r="D321" t="s">
        <v>2029</v>
      </c>
      <c r="E321" t="s">
        <v>2030</v>
      </c>
      <c r="F321" t="s">
        <v>2068</v>
      </c>
      <c r="G321" t="s">
        <v>2069</v>
      </c>
      <c r="H321" t="s">
        <v>2033</v>
      </c>
      <c r="I321" t="s">
        <v>2171</v>
      </c>
      <c r="J321" t="s">
        <v>119</v>
      </c>
      <c r="K321" s="62">
        <v>44742</v>
      </c>
      <c r="L321" t="s">
        <v>122</v>
      </c>
      <c r="M321" t="s">
        <v>191</v>
      </c>
      <c r="N321" t="s">
        <v>192</v>
      </c>
      <c r="O321">
        <v>3</v>
      </c>
      <c r="P321">
        <v>3</v>
      </c>
      <c r="Q321" s="27">
        <v>4.8899999999999997</v>
      </c>
      <c r="R321" s="27">
        <v>6</v>
      </c>
      <c r="S321" s="27">
        <v>10.89</v>
      </c>
      <c r="T321" s="147">
        <f t="shared" si="6"/>
        <v>10.89</v>
      </c>
    </row>
    <row r="322" spans="1:20">
      <c r="A322" t="s">
        <v>73</v>
      </c>
      <c r="B322" t="s">
        <v>386</v>
      </c>
      <c r="C322" t="s">
        <v>387</v>
      </c>
      <c r="D322" t="s">
        <v>2029</v>
      </c>
      <c r="E322" t="s">
        <v>2030</v>
      </c>
      <c r="F322" t="s">
        <v>2068</v>
      </c>
      <c r="G322" t="s">
        <v>2069</v>
      </c>
      <c r="H322" t="s">
        <v>2033</v>
      </c>
      <c r="I322" t="s">
        <v>2171</v>
      </c>
      <c r="J322" t="s">
        <v>119</v>
      </c>
      <c r="K322" s="62">
        <v>44742</v>
      </c>
      <c r="L322" t="s">
        <v>122</v>
      </c>
      <c r="M322" t="s">
        <v>226</v>
      </c>
      <c r="N322" t="s">
        <v>227</v>
      </c>
      <c r="O322">
        <v>3</v>
      </c>
      <c r="P322">
        <v>3</v>
      </c>
      <c r="Q322" s="27">
        <v>15.84</v>
      </c>
      <c r="R322" s="27">
        <v>0</v>
      </c>
      <c r="S322" s="27">
        <v>15.84</v>
      </c>
      <c r="T322" s="147">
        <f t="shared" si="6"/>
        <v>15.84</v>
      </c>
    </row>
    <row r="323" spans="1:20">
      <c r="A323" t="s">
        <v>73</v>
      </c>
      <c r="B323" t="s">
        <v>386</v>
      </c>
      <c r="C323" t="s">
        <v>387</v>
      </c>
      <c r="D323" t="s">
        <v>2029</v>
      </c>
      <c r="E323" t="s">
        <v>2030</v>
      </c>
      <c r="F323" t="s">
        <v>2074</v>
      </c>
      <c r="G323" t="s">
        <v>2075</v>
      </c>
      <c r="H323" t="s">
        <v>2033</v>
      </c>
      <c r="I323" t="s">
        <v>2171</v>
      </c>
      <c r="J323" t="s">
        <v>119</v>
      </c>
      <c r="K323" s="62">
        <v>44742</v>
      </c>
      <c r="L323" t="s">
        <v>122</v>
      </c>
      <c r="M323" t="s">
        <v>138</v>
      </c>
      <c r="N323" t="s">
        <v>139</v>
      </c>
      <c r="O323">
        <v>1</v>
      </c>
      <c r="P323">
        <v>1</v>
      </c>
      <c r="Q323" s="27">
        <v>1.1000000000000001</v>
      </c>
      <c r="R323" s="27">
        <v>0</v>
      </c>
      <c r="S323" s="27">
        <v>1.1000000000000001</v>
      </c>
      <c r="T323" s="147">
        <f t="shared" si="6"/>
        <v>1.1000000000000001</v>
      </c>
    </row>
    <row r="324" spans="1:20">
      <c r="A324" t="s">
        <v>73</v>
      </c>
      <c r="B324" t="s">
        <v>386</v>
      </c>
      <c r="C324" t="s">
        <v>387</v>
      </c>
      <c r="D324" t="s">
        <v>2029</v>
      </c>
      <c r="E324" t="s">
        <v>2030</v>
      </c>
      <c r="F324" t="s">
        <v>2074</v>
      </c>
      <c r="G324" t="s">
        <v>2075</v>
      </c>
      <c r="H324" t="s">
        <v>2033</v>
      </c>
      <c r="I324" t="s">
        <v>2171</v>
      </c>
      <c r="J324" t="s">
        <v>119</v>
      </c>
      <c r="K324" s="62">
        <v>44742</v>
      </c>
      <c r="L324" t="s">
        <v>122</v>
      </c>
      <c r="M324" t="s">
        <v>230</v>
      </c>
      <c r="N324" t="s">
        <v>231</v>
      </c>
      <c r="O324">
        <v>1</v>
      </c>
      <c r="P324">
        <v>1</v>
      </c>
      <c r="Q324" s="27">
        <v>8.99</v>
      </c>
      <c r="R324" s="27">
        <v>4</v>
      </c>
      <c r="S324" s="27">
        <v>12.99</v>
      </c>
      <c r="T324" s="147">
        <f t="shared" si="6"/>
        <v>12.99</v>
      </c>
    </row>
    <row r="325" spans="1:20">
      <c r="A325" t="s">
        <v>73</v>
      </c>
      <c r="B325" t="s">
        <v>386</v>
      </c>
      <c r="C325" t="s">
        <v>387</v>
      </c>
      <c r="D325" t="s">
        <v>2029</v>
      </c>
      <c r="E325" t="s">
        <v>2030</v>
      </c>
      <c r="F325" t="s">
        <v>2074</v>
      </c>
      <c r="G325" t="s">
        <v>2075</v>
      </c>
      <c r="H325" t="s">
        <v>2033</v>
      </c>
      <c r="I325" t="s">
        <v>2171</v>
      </c>
      <c r="J325" t="s">
        <v>119</v>
      </c>
      <c r="K325" s="62">
        <v>44742</v>
      </c>
      <c r="L325" t="s">
        <v>122</v>
      </c>
      <c r="M325" t="s">
        <v>234</v>
      </c>
      <c r="N325" t="s">
        <v>235</v>
      </c>
      <c r="O325">
        <v>1</v>
      </c>
      <c r="P325">
        <v>1</v>
      </c>
      <c r="Q325" s="27">
        <v>5.2</v>
      </c>
      <c r="R325" s="27">
        <v>0</v>
      </c>
      <c r="S325" s="27">
        <v>5.2</v>
      </c>
      <c r="T325" s="147">
        <f t="shared" si="6"/>
        <v>5.2</v>
      </c>
    </row>
    <row r="326" spans="1:20">
      <c r="A326" t="s">
        <v>73</v>
      </c>
      <c r="B326" t="s">
        <v>386</v>
      </c>
      <c r="C326" t="s">
        <v>387</v>
      </c>
      <c r="D326" t="s">
        <v>2029</v>
      </c>
      <c r="E326" t="s">
        <v>2030</v>
      </c>
      <c r="F326" t="s">
        <v>2090</v>
      </c>
      <c r="G326" t="s">
        <v>2091</v>
      </c>
      <c r="H326" t="s">
        <v>2033</v>
      </c>
      <c r="I326" t="s">
        <v>2171</v>
      </c>
      <c r="J326" t="s">
        <v>119</v>
      </c>
      <c r="K326" s="62">
        <v>44742</v>
      </c>
      <c r="L326" t="s">
        <v>120</v>
      </c>
      <c r="M326" t="s">
        <v>121</v>
      </c>
      <c r="N326" t="s">
        <v>121</v>
      </c>
      <c r="O326">
        <v>0</v>
      </c>
      <c r="P326">
        <v>3</v>
      </c>
      <c r="Q326" s="27">
        <v>26.16</v>
      </c>
      <c r="R326" s="27">
        <v>12</v>
      </c>
      <c r="S326" s="27">
        <v>38.160000000000004</v>
      </c>
      <c r="T326" s="147">
        <f t="shared" si="6"/>
        <v>38.160000000000004</v>
      </c>
    </row>
    <row r="327" spans="1:20">
      <c r="A327" t="s">
        <v>73</v>
      </c>
      <c r="B327" t="s">
        <v>386</v>
      </c>
      <c r="C327" t="s">
        <v>387</v>
      </c>
      <c r="D327" t="s">
        <v>2029</v>
      </c>
      <c r="E327" t="s">
        <v>2030</v>
      </c>
      <c r="F327" t="s">
        <v>2090</v>
      </c>
      <c r="G327" t="s">
        <v>2091</v>
      </c>
      <c r="H327" t="s">
        <v>2033</v>
      </c>
      <c r="I327" t="s">
        <v>2171</v>
      </c>
      <c r="J327" t="s">
        <v>119</v>
      </c>
      <c r="K327" s="62">
        <v>44742</v>
      </c>
      <c r="L327" t="s">
        <v>122</v>
      </c>
      <c r="M327" t="s">
        <v>165</v>
      </c>
      <c r="N327" t="s">
        <v>166</v>
      </c>
      <c r="O327">
        <v>1</v>
      </c>
      <c r="P327">
        <v>1</v>
      </c>
      <c r="Q327" s="27">
        <v>8.4</v>
      </c>
      <c r="R327" s="27">
        <v>0</v>
      </c>
      <c r="S327" s="27">
        <v>8.4</v>
      </c>
      <c r="T327" s="147">
        <f t="shared" si="6"/>
        <v>8.4</v>
      </c>
    </row>
    <row r="328" spans="1:20">
      <c r="A328" t="s">
        <v>73</v>
      </c>
      <c r="B328" t="s">
        <v>386</v>
      </c>
      <c r="C328" t="s">
        <v>387</v>
      </c>
      <c r="D328" t="s">
        <v>2029</v>
      </c>
      <c r="E328" t="s">
        <v>2030</v>
      </c>
      <c r="F328" t="s">
        <v>2090</v>
      </c>
      <c r="G328" t="s">
        <v>2091</v>
      </c>
      <c r="H328" t="s">
        <v>2033</v>
      </c>
      <c r="I328" t="s">
        <v>2171</v>
      </c>
      <c r="J328" t="s">
        <v>119</v>
      </c>
      <c r="K328" s="62">
        <v>44742</v>
      </c>
      <c r="L328" t="s">
        <v>122</v>
      </c>
      <c r="M328" t="s">
        <v>181</v>
      </c>
      <c r="N328" t="s">
        <v>182</v>
      </c>
      <c r="O328">
        <v>1</v>
      </c>
      <c r="P328">
        <v>1</v>
      </c>
      <c r="Q328" s="27">
        <v>12.4</v>
      </c>
      <c r="R328" s="27">
        <v>7</v>
      </c>
      <c r="S328" s="27">
        <v>19.400000000000002</v>
      </c>
      <c r="T328" s="147">
        <f t="shared" si="6"/>
        <v>19.400000000000002</v>
      </c>
    </row>
    <row r="329" spans="1:20">
      <c r="A329" t="s">
        <v>73</v>
      </c>
      <c r="B329" t="s">
        <v>386</v>
      </c>
      <c r="C329" t="s">
        <v>387</v>
      </c>
      <c r="D329" t="s">
        <v>2029</v>
      </c>
      <c r="E329" t="s">
        <v>2030</v>
      </c>
      <c r="F329" t="s">
        <v>2090</v>
      </c>
      <c r="G329" t="s">
        <v>2091</v>
      </c>
      <c r="H329" t="s">
        <v>2033</v>
      </c>
      <c r="I329" t="s">
        <v>2171</v>
      </c>
      <c r="J329" t="s">
        <v>119</v>
      </c>
      <c r="K329" s="62">
        <v>44742</v>
      </c>
      <c r="L329" t="s">
        <v>122</v>
      </c>
      <c r="M329" t="s">
        <v>410</v>
      </c>
      <c r="N329" t="s">
        <v>411</v>
      </c>
      <c r="O329">
        <v>1</v>
      </c>
      <c r="P329">
        <v>1</v>
      </c>
      <c r="Q329" s="27">
        <v>23.73</v>
      </c>
      <c r="R329" s="27">
        <v>7</v>
      </c>
      <c r="S329" s="27">
        <v>30.73</v>
      </c>
      <c r="T329" s="147">
        <f t="shared" si="6"/>
        <v>30.73</v>
      </c>
    </row>
    <row r="330" spans="1:20">
      <c r="A330" t="s">
        <v>73</v>
      </c>
      <c r="B330" t="s">
        <v>386</v>
      </c>
      <c r="C330" t="s">
        <v>387</v>
      </c>
      <c r="D330" t="s">
        <v>2029</v>
      </c>
      <c r="E330" t="s">
        <v>2030</v>
      </c>
      <c r="F330" t="s">
        <v>2090</v>
      </c>
      <c r="G330" t="s">
        <v>2091</v>
      </c>
      <c r="H330" t="s">
        <v>2033</v>
      </c>
      <c r="I330" t="s">
        <v>2171</v>
      </c>
      <c r="J330" t="s">
        <v>119</v>
      </c>
      <c r="K330" s="62">
        <v>44742</v>
      </c>
      <c r="L330" t="s">
        <v>122</v>
      </c>
      <c r="M330" t="s">
        <v>171</v>
      </c>
      <c r="N330" t="s">
        <v>172</v>
      </c>
      <c r="O330">
        <v>1</v>
      </c>
      <c r="P330">
        <v>1</v>
      </c>
      <c r="Q330" s="27">
        <v>6.42</v>
      </c>
      <c r="R330" s="27">
        <v>0</v>
      </c>
      <c r="S330" s="27">
        <v>6.42</v>
      </c>
      <c r="T330" s="147">
        <f t="shared" si="6"/>
        <v>6.42</v>
      </c>
    </row>
    <row r="331" spans="1:20">
      <c r="A331" t="s">
        <v>73</v>
      </c>
      <c r="B331" t="s">
        <v>386</v>
      </c>
      <c r="C331" t="s">
        <v>387</v>
      </c>
      <c r="D331" t="s">
        <v>2029</v>
      </c>
      <c r="E331" t="s">
        <v>2030</v>
      </c>
      <c r="F331" t="s">
        <v>2090</v>
      </c>
      <c r="G331" t="s">
        <v>2091</v>
      </c>
      <c r="H331" t="s">
        <v>2033</v>
      </c>
      <c r="I331" t="s">
        <v>2171</v>
      </c>
      <c r="J331" t="s">
        <v>119</v>
      </c>
      <c r="K331" s="62">
        <v>44742</v>
      </c>
      <c r="L331" t="s">
        <v>122</v>
      </c>
      <c r="M331" t="s">
        <v>173</v>
      </c>
      <c r="N331" t="s">
        <v>174</v>
      </c>
      <c r="O331">
        <v>1</v>
      </c>
      <c r="P331">
        <v>1</v>
      </c>
      <c r="Q331" s="27">
        <v>8.2799999999999994</v>
      </c>
      <c r="R331" s="27">
        <v>0</v>
      </c>
      <c r="S331" s="27">
        <v>8.2799999999999994</v>
      </c>
      <c r="T331" s="147">
        <f t="shared" si="6"/>
        <v>8.2799999999999994</v>
      </c>
    </row>
    <row r="332" spans="1:20">
      <c r="A332" t="s">
        <v>73</v>
      </c>
      <c r="B332" t="s">
        <v>386</v>
      </c>
      <c r="C332" t="s">
        <v>387</v>
      </c>
      <c r="D332" t="s">
        <v>2029</v>
      </c>
      <c r="E332" t="s">
        <v>2030</v>
      </c>
      <c r="F332" t="s">
        <v>2090</v>
      </c>
      <c r="G332" t="s">
        <v>2091</v>
      </c>
      <c r="H332" t="s">
        <v>2033</v>
      </c>
      <c r="I332" t="s">
        <v>2171</v>
      </c>
      <c r="J332" t="s">
        <v>119</v>
      </c>
      <c r="K332" s="62">
        <v>44742</v>
      </c>
      <c r="L332" t="s">
        <v>122</v>
      </c>
      <c r="M332" t="s">
        <v>189</v>
      </c>
      <c r="N332" t="s">
        <v>190</v>
      </c>
      <c r="O332">
        <v>1</v>
      </c>
      <c r="P332">
        <v>1</v>
      </c>
      <c r="Q332" s="27">
        <v>25.69</v>
      </c>
      <c r="R332" s="27">
        <v>0</v>
      </c>
      <c r="S332" s="27">
        <v>25.69</v>
      </c>
      <c r="T332" s="147">
        <f t="shared" si="6"/>
        <v>25.69</v>
      </c>
    </row>
    <row r="333" spans="1:20">
      <c r="A333" t="s">
        <v>73</v>
      </c>
      <c r="B333" t="s">
        <v>386</v>
      </c>
      <c r="C333" t="s">
        <v>387</v>
      </c>
      <c r="D333" t="s">
        <v>2029</v>
      </c>
      <c r="E333" t="s">
        <v>2030</v>
      </c>
      <c r="F333" t="s">
        <v>2092</v>
      </c>
      <c r="G333" t="s">
        <v>2093</v>
      </c>
      <c r="H333" t="s">
        <v>2033</v>
      </c>
      <c r="I333" t="s">
        <v>2171</v>
      </c>
      <c r="J333" t="s">
        <v>119</v>
      </c>
      <c r="K333" s="62">
        <v>44742</v>
      </c>
      <c r="L333" t="s">
        <v>120</v>
      </c>
      <c r="M333" t="s">
        <v>121</v>
      </c>
      <c r="N333" t="s">
        <v>121</v>
      </c>
      <c r="O333">
        <v>0</v>
      </c>
      <c r="P333">
        <v>1</v>
      </c>
      <c r="Q333" s="27">
        <v>15.33</v>
      </c>
      <c r="R333" s="27">
        <v>4</v>
      </c>
      <c r="S333" s="27">
        <v>19.330000000000002</v>
      </c>
      <c r="T333" s="147">
        <f t="shared" si="6"/>
        <v>19.330000000000002</v>
      </c>
    </row>
    <row r="334" spans="1:20">
      <c r="A334" t="s">
        <v>73</v>
      </c>
      <c r="B334" t="s">
        <v>386</v>
      </c>
      <c r="C334" t="s">
        <v>387</v>
      </c>
      <c r="D334" t="s">
        <v>2029</v>
      </c>
      <c r="E334" t="s">
        <v>2030</v>
      </c>
      <c r="F334" t="s">
        <v>2174</v>
      </c>
      <c r="G334" t="s">
        <v>2175</v>
      </c>
      <c r="H334" t="s">
        <v>2033</v>
      </c>
      <c r="I334" t="s">
        <v>2171</v>
      </c>
      <c r="J334" t="s">
        <v>119</v>
      </c>
      <c r="K334" s="62">
        <v>44742</v>
      </c>
      <c r="L334" t="s">
        <v>120</v>
      </c>
      <c r="M334" t="s">
        <v>121</v>
      </c>
      <c r="N334" t="s">
        <v>121</v>
      </c>
      <c r="O334">
        <v>0</v>
      </c>
      <c r="P334">
        <v>1</v>
      </c>
      <c r="Q334" s="27">
        <v>0</v>
      </c>
      <c r="R334" s="27">
        <v>4</v>
      </c>
      <c r="S334" s="27">
        <v>4</v>
      </c>
      <c r="T334" s="147">
        <f t="shared" si="6"/>
        <v>4</v>
      </c>
    </row>
    <row r="335" spans="1:20">
      <c r="A335" t="s">
        <v>73</v>
      </c>
      <c r="B335" t="s">
        <v>386</v>
      </c>
      <c r="C335" t="s">
        <v>387</v>
      </c>
      <c r="D335" t="s">
        <v>2029</v>
      </c>
      <c r="E335" t="s">
        <v>2030</v>
      </c>
      <c r="F335" t="s">
        <v>2115</v>
      </c>
      <c r="G335" t="s">
        <v>2116</v>
      </c>
      <c r="H335" t="s">
        <v>2033</v>
      </c>
      <c r="I335" t="s">
        <v>2171</v>
      </c>
      <c r="J335" t="s">
        <v>119</v>
      </c>
      <c r="K335" s="62">
        <v>44742</v>
      </c>
      <c r="L335" t="s">
        <v>120</v>
      </c>
      <c r="M335" t="s">
        <v>121</v>
      </c>
      <c r="N335" t="s">
        <v>121</v>
      </c>
      <c r="O335">
        <v>0</v>
      </c>
      <c r="P335">
        <v>6</v>
      </c>
      <c r="Q335" s="27">
        <v>0</v>
      </c>
      <c r="R335" s="27">
        <v>24</v>
      </c>
      <c r="S335" s="27">
        <v>24</v>
      </c>
      <c r="T335" s="147">
        <f t="shared" si="6"/>
        <v>24</v>
      </c>
    </row>
    <row r="336" spans="1:20">
      <c r="A336" t="s">
        <v>73</v>
      </c>
      <c r="B336" t="s">
        <v>412</v>
      </c>
      <c r="C336" t="s">
        <v>413</v>
      </c>
      <c r="D336" t="s">
        <v>2029</v>
      </c>
      <c r="E336" t="s">
        <v>2030</v>
      </c>
      <c r="F336" t="s">
        <v>2035</v>
      </c>
      <c r="G336" t="s">
        <v>2036</v>
      </c>
      <c r="H336" t="s">
        <v>2033</v>
      </c>
      <c r="I336" t="s">
        <v>2176</v>
      </c>
      <c r="J336" t="s">
        <v>119</v>
      </c>
      <c r="K336" s="62">
        <v>44742</v>
      </c>
      <c r="L336" t="s">
        <v>120</v>
      </c>
      <c r="M336" t="s">
        <v>121</v>
      </c>
      <c r="N336" t="s">
        <v>121</v>
      </c>
      <c r="O336">
        <v>0</v>
      </c>
      <c r="P336">
        <v>2</v>
      </c>
      <c r="Q336" s="27">
        <v>29.26</v>
      </c>
      <c r="R336" s="27">
        <v>8</v>
      </c>
      <c r="S336" s="27">
        <v>37.26</v>
      </c>
      <c r="T336" s="147">
        <f t="shared" si="6"/>
        <v>37.26</v>
      </c>
    </row>
    <row r="337" spans="1:20">
      <c r="A337" t="s">
        <v>73</v>
      </c>
      <c r="B337" t="s">
        <v>412</v>
      </c>
      <c r="C337" t="s">
        <v>413</v>
      </c>
      <c r="D337" t="s">
        <v>2029</v>
      </c>
      <c r="E337" t="s">
        <v>2030</v>
      </c>
      <c r="F337" t="s">
        <v>2035</v>
      </c>
      <c r="G337" t="s">
        <v>2036</v>
      </c>
      <c r="H337" t="s">
        <v>2033</v>
      </c>
      <c r="I337" t="s">
        <v>2176</v>
      </c>
      <c r="J337" t="s">
        <v>119</v>
      </c>
      <c r="K337" s="62">
        <v>44742</v>
      </c>
      <c r="L337" t="s">
        <v>122</v>
      </c>
      <c r="M337" t="s">
        <v>197</v>
      </c>
      <c r="N337" t="s">
        <v>198</v>
      </c>
      <c r="O337">
        <v>1</v>
      </c>
      <c r="P337">
        <v>1</v>
      </c>
      <c r="Q337" s="27">
        <v>1.75</v>
      </c>
      <c r="R337" s="27">
        <v>0</v>
      </c>
      <c r="S337" s="27">
        <v>1.75</v>
      </c>
      <c r="T337" s="147">
        <f t="shared" si="6"/>
        <v>1.75</v>
      </c>
    </row>
    <row r="338" spans="1:20">
      <c r="A338" t="s">
        <v>73</v>
      </c>
      <c r="B338" t="s">
        <v>412</v>
      </c>
      <c r="C338" t="s">
        <v>413</v>
      </c>
      <c r="D338" t="s">
        <v>2029</v>
      </c>
      <c r="E338" t="s">
        <v>2030</v>
      </c>
      <c r="F338" t="s">
        <v>2120</v>
      </c>
      <c r="G338" t="s">
        <v>2121</v>
      </c>
      <c r="H338" t="s">
        <v>2033</v>
      </c>
      <c r="I338" t="s">
        <v>2176</v>
      </c>
      <c r="J338" t="s">
        <v>119</v>
      </c>
      <c r="K338" s="62">
        <v>44742</v>
      </c>
      <c r="L338" t="s">
        <v>122</v>
      </c>
      <c r="M338" t="s">
        <v>812</v>
      </c>
      <c r="N338" t="s">
        <v>813</v>
      </c>
      <c r="O338">
        <v>1</v>
      </c>
      <c r="P338">
        <v>1</v>
      </c>
      <c r="Q338" s="27">
        <v>3.1</v>
      </c>
      <c r="R338" s="27">
        <v>0</v>
      </c>
      <c r="S338" s="27">
        <v>3.1</v>
      </c>
      <c r="T338" s="147">
        <f t="shared" si="6"/>
        <v>3.1</v>
      </c>
    </row>
    <row r="339" spans="1:20">
      <c r="A339" t="s">
        <v>73</v>
      </c>
      <c r="B339" t="s">
        <v>412</v>
      </c>
      <c r="C339" t="s">
        <v>413</v>
      </c>
      <c r="D339" t="s">
        <v>2029</v>
      </c>
      <c r="E339" t="s">
        <v>2030</v>
      </c>
      <c r="F339" t="s">
        <v>2120</v>
      </c>
      <c r="G339" t="s">
        <v>2121</v>
      </c>
      <c r="H339" t="s">
        <v>2033</v>
      </c>
      <c r="I339" t="s">
        <v>2176</v>
      </c>
      <c r="J339" t="s">
        <v>119</v>
      </c>
      <c r="K339" s="62">
        <v>44742</v>
      </c>
      <c r="L339" t="s">
        <v>122</v>
      </c>
      <c r="M339" t="s">
        <v>418</v>
      </c>
      <c r="N339" t="s">
        <v>419</v>
      </c>
      <c r="O339">
        <v>3</v>
      </c>
      <c r="P339">
        <v>1</v>
      </c>
      <c r="Q339" s="27">
        <v>21</v>
      </c>
      <c r="R339" s="27">
        <v>0</v>
      </c>
      <c r="S339" s="27">
        <v>21</v>
      </c>
      <c r="T339" s="147">
        <f t="shared" si="6"/>
        <v>21</v>
      </c>
    </row>
    <row r="340" spans="1:20">
      <c r="A340" t="s">
        <v>73</v>
      </c>
      <c r="B340" t="s">
        <v>412</v>
      </c>
      <c r="C340" t="s">
        <v>413</v>
      </c>
      <c r="D340" t="s">
        <v>2029</v>
      </c>
      <c r="E340" t="s">
        <v>2030</v>
      </c>
      <c r="F340" t="s">
        <v>2120</v>
      </c>
      <c r="G340" t="s">
        <v>2121</v>
      </c>
      <c r="H340" t="s">
        <v>2033</v>
      </c>
      <c r="I340" t="s">
        <v>2176</v>
      </c>
      <c r="J340" t="s">
        <v>119</v>
      </c>
      <c r="K340" s="62">
        <v>44742</v>
      </c>
      <c r="L340" t="s">
        <v>122</v>
      </c>
      <c r="M340" t="s">
        <v>621</v>
      </c>
      <c r="N340" t="s">
        <v>622</v>
      </c>
      <c r="O340">
        <v>2</v>
      </c>
      <c r="P340">
        <v>2</v>
      </c>
      <c r="Q340" s="27">
        <v>16.38</v>
      </c>
      <c r="R340" s="27">
        <v>0</v>
      </c>
      <c r="S340" s="27">
        <v>16.38</v>
      </c>
      <c r="T340" s="147">
        <f t="shared" si="6"/>
        <v>16.38</v>
      </c>
    </row>
    <row r="341" spans="1:20">
      <c r="A341" t="s">
        <v>73</v>
      </c>
      <c r="B341" t="s">
        <v>412</v>
      </c>
      <c r="C341" t="s">
        <v>413</v>
      </c>
      <c r="D341" t="s">
        <v>2029</v>
      </c>
      <c r="E341" t="s">
        <v>2030</v>
      </c>
      <c r="F341" t="s">
        <v>2120</v>
      </c>
      <c r="G341" t="s">
        <v>2121</v>
      </c>
      <c r="H341" t="s">
        <v>2033</v>
      </c>
      <c r="I341" t="s">
        <v>2176</v>
      </c>
      <c r="J341" t="s">
        <v>119</v>
      </c>
      <c r="K341" s="62">
        <v>44742</v>
      </c>
      <c r="L341" t="s">
        <v>122</v>
      </c>
      <c r="M341" t="s">
        <v>623</v>
      </c>
      <c r="N341" t="s">
        <v>624</v>
      </c>
      <c r="O341">
        <v>2</v>
      </c>
      <c r="P341">
        <v>2</v>
      </c>
      <c r="Q341" s="27">
        <v>19.100000000000001</v>
      </c>
      <c r="R341" s="27">
        <v>0</v>
      </c>
      <c r="S341" s="27">
        <v>19.100000000000001</v>
      </c>
      <c r="T341" s="147">
        <f t="shared" si="6"/>
        <v>19.100000000000001</v>
      </c>
    </row>
    <row r="342" spans="1:20">
      <c r="A342" t="s">
        <v>73</v>
      </c>
      <c r="B342" t="s">
        <v>2177</v>
      </c>
      <c r="C342" t="s">
        <v>2178</v>
      </c>
      <c r="D342" t="s">
        <v>2029</v>
      </c>
      <c r="E342" t="s">
        <v>2030</v>
      </c>
      <c r="F342" t="s">
        <v>2048</v>
      </c>
      <c r="G342" t="s">
        <v>2049</v>
      </c>
      <c r="H342" t="s">
        <v>2033</v>
      </c>
      <c r="I342" t="s">
        <v>2179</v>
      </c>
      <c r="J342" t="s">
        <v>119</v>
      </c>
      <c r="K342" s="62">
        <v>44742</v>
      </c>
      <c r="L342" t="s">
        <v>122</v>
      </c>
      <c r="M342" t="s">
        <v>669</v>
      </c>
      <c r="N342" t="s">
        <v>670</v>
      </c>
      <c r="O342">
        <v>1</v>
      </c>
      <c r="P342">
        <v>1</v>
      </c>
      <c r="Q342" s="27">
        <v>24.8</v>
      </c>
      <c r="R342" s="27">
        <v>4</v>
      </c>
      <c r="S342" s="27">
        <v>28.8</v>
      </c>
      <c r="T342" s="147">
        <f t="shared" si="6"/>
        <v>28.8</v>
      </c>
    </row>
    <row r="343" spans="1:20">
      <c r="A343" t="s">
        <v>73</v>
      </c>
      <c r="B343" t="s">
        <v>2177</v>
      </c>
      <c r="C343" t="s">
        <v>2178</v>
      </c>
      <c r="D343" t="s">
        <v>2029</v>
      </c>
      <c r="E343" t="s">
        <v>2030</v>
      </c>
      <c r="F343" t="s">
        <v>2048</v>
      </c>
      <c r="G343" t="s">
        <v>2049</v>
      </c>
      <c r="H343" t="s">
        <v>2033</v>
      </c>
      <c r="I343" t="s">
        <v>2179</v>
      </c>
      <c r="J343" t="s">
        <v>119</v>
      </c>
      <c r="K343" s="62">
        <v>44742</v>
      </c>
      <c r="L343" t="s">
        <v>122</v>
      </c>
      <c r="M343" t="s">
        <v>671</v>
      </c>
      <c r="N343" t="s">
        <v>672</v>
      </c>
      <c r="O343">
        <v>1</v>
      </c>
      <c r="P343">
        <v>1</v>
      </c>
      <c r="Q343" s="27">
        <v>28.13</v>
      </c>
      <c r="R343" s="27">
        <v>4</v>
      </c>
      <c r="S343" s="27">
        <v>32.130000000000003</v>
      </c>
      <c r="T343" s="147">
        <f t="shared" si="6"/>
        <v>32.130000000000003</v>
      </c>
    </row>
    <row r="344" spans="1:20">
      <c r="A344" t="s">
        <v>73</v>
      </c>
      <c r="B344" t="s">
        <v>2177</v>
      </c>
      <c r="C344" t="s">
        <v>2178</v>
      </c>
      <c r="D344" t="s">
        <v>2029</v>
      </c>
      <c r="E344" t="s">
        <v>2030</v>
      </c>
      <c r="F344" t="s">
        <v>2048</v>
      </c>
      <c r="G344" t="s">
        <v>2049</v>
      </c>
      <c r="H344" t="s">
        <v>2033</v>
      </c>
      <c r="I344" t="s">
        <v>2179</v>
      </c>
      <c r="J344" t="s">
        <v>119</v>
      </c>
      <c r="K344" s="62">
        <v>44742</v>
      </c>
      <c r="L344" t="s">
        <v>122</v>
      </c>
      <c r="M344" t="s">
        <v>2180</v>
      </c>
      <c r="N344" t="s">
        <v>2181</v>
      </c>
      <c r="O344">
        <v>1</v>
      </c>
      <c r="P344">
        <v>1</v>
      </c>
      <c r="Q344" s="27">
        <v>33.42</v>
      </c>
      <c r="R344" s="27">
        <v>4</v>
      </c>
      <c r="S344" s="27">
        <v>37.42</v>
      </c>
      <c r="T344" s="147">
        <f t="shared" si="6"/>
        <v>37.42</v>
      </c>
    </row>
    <row r="345" spans="1:20">
      <c r="A345" t="s">
        <v>73</v>
      </c>
      <c r="B345" t="s">
        <v>2177</v>
      </c>
      <c r="C345" t="s">
        <v>2178</v>
      </c>
      <c r="D345" t="s">
        <v>2029</v>
      </c>
      <c r="E345" t="s">
        <v>2030</v>
      </c>
      <c r="F345" t="s">
        <v>2074</v>
      </c>
      <c r="G345" t="s">
        <v>2075</v>
      </c>
      <c r="H345" t="s">
        <v>2033</v>
      </c>
      <c r="I345" t="s">
        <v>2179</v>
      </c>
      <c r="J345" t="s">
        <v>119</v>
      </c>
      <c r="K345" s="62">
        <v>44742</v>
      </c>
      <c r="L345" t="s">
        <v>122</v>
      </c>
      <c r="M345" t="s">
        <v>230</v>
      </c>
      <c r="N345" t="s">
        <v>231</v>
      </c>
      <c r="O345">
        <v>1</v>
      </c>
      <c r="P345">
        <v>1</v>
      </c>
      <c r="Q345" s="27">
        <v>8.99</v>
      </c>
      <c r="R345" s="27">
        <v>4</v>
      </c>
      <c r="S345" s="27">
        <v>12.99</v>
      </c>
      <c r="T345" s="147">
        <f t="shared" si="6"/>
        <v>12.99</v>
      </c>
    </row>
    <row r="346" spans="1:20">
      <c r="A346" t="s">
        <v>73</v>
      </c>
      <c r="B346" t="s">
        <v>2177</v>
      </c>
      <c r="C346" t="s">
        <v>2178</v>
      </c>
      <c r="D346" t="s">
        <v>2029</v>
      </c>
      <c r="E346" t="s">
        <v>2030</v>
      </c>
      <c r="F346" t="s">
        <v>2074</v>
      </c>
      <c r="G346" t="s">
        <v>2075</v>
      </c>
      <c r="H346" t="s">
        <v>2033</v>
      </c>
      <c r="I346" t="s">
        <v>2179</v>
      </c>
      <c r="J346" t="s">
        <v>119</v>
      </c>
      <c r="K346" s="62">
        <v>44742</v>
      </c>
      <c r="L346" t="s">
        <v>122</v>
      </c>
      <c r="M346" t="s">
        <v>234</v>
      </c>
      <c r="N346" t="s">
        <v>235</v>
      </c>
      <c r="O346">
        <v>1</v>
      </c>
      <c r="P346">
        <v>1</v>
      </c>
      <c r="Q346" s="27">
        <v>5.2</v>
      </c>
      <c r="R346" s="27">
        <v>0</v>
      </c>
      <c r="S346" s="27">
        <v>5.2</v>
      </c>
      <c r="T346" s="147">
        <f t="shared" si="6"/>
        <v>5.2</v>
      </c>
    </row>
    <row r="347" spans="1:20">
      <c r="A347" t="s">
        <v>73</v>
      </c>
      <c r="B347" t="s">
        <v>2182</v>
      </c>
      <c r="C347" t="s">
        <v>2183</v>
      </c>
      <c r="D347" t="s">
        <v>2029</v>
      </c>
      <c r="E347" t="s">
        <v>2030</v>
      </c>
      <c r="F347" t="s">
        <v>2086</v>
      </c>
      <c r="G347" t="s">
        <v>2087</v>
      </c>
      <c r="H347" t="s">
        <v>2033</v>
      </c>
      <c r="I347" t="s">
        <v>2184</v>
      </c>
      <c r="J347" t="s">
        <v>119</v>
      </c>
      <c r="K347" s="62">
        <v>44742</v>
      </c>
      <c r="L347" t="s">
        <v>120</v>
      </c>
      <c r="M347" t="s">
        <v>121</v>
      </c>
      <c r="N347" t="s">
        <v>121</v>
      </c>
      <c r="O347">
        <v>0</v>
      </c>
      <c r="P347">
        <v>3</v>
      </c>
      <c r="Q347" s="27">
        <v>39.24</v>
      </c>
      <c r="R347" s="27">
        <v>12</v>
      </c>
      <c r="S347" s="27">
        <v>51.24</v>
      </c>
      <c r="T347" s="147">
        <f t="shared" si="6"/>
        <v>51.24</v>
      </c>
    </row>
    <row r="348" spans="1:20">
      <c r="A348" t="s">
        <v>73</v>
      </c>
      <c r="B348" t="s">
        <v>2182</v>
      </c>
      <c r="C348" t="s">
        <v>2183</v>
      </c>
      <c r="D348" t="s">
        <v>2029</v>
      </c>
      <c r="E348" t="s">
        <v>2030</v>
      </c>
      <c r="F348" t="s">
        <v>2086</v>
      </c>
      <c r="G348" t="s">
        <v>2087</v>
      </c>
      <c r="H348" t="s">
        <v>2033</v>
      </c>
      <c r="I348" t="s">
        <v>2184</v>
      </c>
      <c r="J348" t="s">
        <v>119</v>
      </c>
      <c r="K348" s="62">
        <v>44742</v>
      </c>
      <c r="L348" t="s">
        <v>122</v>
      </c>
      <c r="M348" t="s">
        <v>268</v>
      </c>
      <c r="N348" t="s">
        <v>269</v>
      </c>
      <c r="O348">
        <v>2</v>
      </c>
      <c r="P348">
        <v>1</v>
      </c>
      <c r="Q348" s="27">
        <v>3.84</v>
      </c>
      <c r="R348" s="27">
        <v>0</v>
      </c>
      <c r="S348" s="27">
        <v>3.84</v>
      </c>
      <c r="T348" s="147">
        <f t="shared" si="6"/>
        <v>3.84</v>
      </c>
    </row>
    <row r="349" spans="1:20">
      <c r="A349" t="s">
        <v>73</v>
      </c>
      <c r="B349" t="s">
        <v>2182</v>
      </c>
      <c r="C349" t="s">
        <v>2183</v>
      </c>
      <c r="D349" t="s">
        <v>2029</v>
      </c>
      <c r="E349" t="s">
        <v>2030</v>
      </c>
      <c r="F349" t="s">
        <v>2086</v>
      </c>
      <c r="G349" t="s">
        <v>2087</v>
      </c>
      <c r="H349" t="s">
        <v>2033</v>
      </c>
      <c r="I349" t="s">
        <v>2184</v>
      </c>
      <c r="J349" t="s">
        <v>119</v>
      </c>
      <c r="K349" s="62">
        <v>44742</v>
      </c>
      <c r="L349" t="s">
        <v>122</v>
      </c>
      <c r="M349" t="s">
        <v>548</v>
      </c>
      <c r="N349" t="s">
        <v>549</v>
      </c>
      <c r="O349">
        <v>4</v>
      </c>
      <c r="P349">
        <v>2</v>
      </c>
      <c r="Q349" s="27">
        <v>13.16</v>
      </c>
      <c r="R349" s="27">
        <v>0</v>
      </c>
      <c r="S349" s="27">
        <v>13.16</v>
      </c>
      <c r="T349" s="147">
        <f t="shared" si="6"/>
        <v>13.16</v>
      </c>
    </row>
    <row r="350" spans="1:20">
      <c r="A350" t="s">
        <v>73</v>
      </c>
      <c r="B350" t="s">
        <v>2182</v>
      </c>
      <c r="C350" t="s">
        <v>2183</v>
      </c>
      <c r="D350" t="s">
        <v>2029</v>
      </c>
      <c r="E350" t="s">
        <v>2030</v>
      </c>
      <c r="F350" t="s">
        <v>2086</v>
      </c>
      <c r="G350" t="s">
        <v>2087</v>
      </c>
      <c r="H350" t="s">
        <v>2033</v>
      </c>
      <c r="I350" t="s">
        <v>2184</v>
      </c>
      <c r="J350" t="s">
        <v>119</v>
      </c>
      <c r="K350" s="62">
        <v>44742</v>
      </c>
      <c r="L350" t="s">
        <v>122</v>
      </c>
      <c r="M350" t="s">
        <v>675</v>
      </c>
      <c r="N350" t="s">
        <v>676</v>
      </c>
      <c r="O350">
        <v>2</v>
      </c>
      <c r="P350">
        <v>1</v>
      </c>
      <c r="Q350" s="27">
        <v>6.46</v>
      </c>
      <c r="R350" s="27">
        <v>0</v>
      </c>
      <c r="S350" s="27">
        <v>6.46</v>
      </c>
      <c r="T350" s="147">
        <f t="shared" si="6"/>
        <v>6.46</v>
      </c>
    </row>
    <row r="351" spans="1:20">
      <c r="A351" t="s">
        <v>73</v>
      </c>
      <c r="B351" t="s">
        <v>2182</v>
      </c>
      <c r="C351" t="s">
        <v>2183</v>
      </c>
      <c r="D351" t="s">
        <v>2029</v>
      </c>
      <c r="E351" t="s">
        <v>2030</v>
      </c>
      <c r="F351" t="s">
        <v>2086</v>
      </c>
      <c r="G351" t="s">
        <v>2087</v>
      </c>
      <c r="H351" t="s">
        <v>2033</v>
      </c>
      <c r="I351" t="s">
        <v>2184</v>
      </c>
      <c r="J351" t="s">
        <v>119</v>
      </c>
      <c r="K351" s="62">
        <v>44742</v>
      </c>
      <c r="L351" t="s">
        <v>122</v>
      </c>
      <c r="M351" t="s">
        <v>443</v>
      </c>
      <c r="N351" t="s">
        <v>444</v>
      </c>
      <c r="O351">
        <v>4</v>
      </c>
      <c r="P351">
        <v>2</v>
      </c>
      <c r="Q351" s="27">
        <v>20</v>
      </c>
      <c r="R351" s="27">
        <v>0</v>
      </c>
      <c r="S351" s="27">
        <v>20</v>
      </c>
      <c r="T351" s="147">
        <f t="shared" si="6"/>
        <v>20</v>
      </c>
    </row>
    <row r="352" spans="1:20">
      <c r="A352" t="s">
        <v>73</v>
      </c>
      <c r="B352" t="s">
        <v>2182</v>
      </c>
      <c r="C352" t="s">
        <v>2183</v>
      </c>
      <c r="D352" t="s">
        <v>2029</v>
      </c>
      <c r="E352" t="s">
        <v>2030</v>
      </c>
      <c r="F352" t="s">
        <v>2086</v>
      </c>
      <c r="G352" t="s">
        <v>2087</v>
      </c>
      <c r="H352" t="s">
        <v>2033</v>
      </c>
      <c r="I352" t="s">
        <v>2184</v>
      </c>
      <c r="J352" t="s">
        <v>119</v>
      </c>
      <c r="K352" s="62">
        <v>44742</v>
      </c>
      <c r="L352" t="s">
        <v>122</v>
      </c>
      <c r="M352" t="s">
        <v>660</v>
      </c>
      <c r="N352" t="s">
        <v>661</v>
      </c>
      <c r="O352">
        <v>3</v>
      </c>
      <c r="P352">
        <v>3</v>
      </c>
      <c r="Q352" s="27">
        <v>5.19</v>
      </c>
      <c r="R352" s="27">
        <v>0</v>
      </c>
      <c r="S352" s="27">
        <v>5.19</v>
      </c>
      <c r="T352" s="147">
        <f t="shared" si="6"/>
        <v>5.19</v>
      </c>
    </row>
    <row r="353" spans="1:20">
      <c r="A353" t="s">
        <v>73</v>
      </c>
      <c r="B353" t="s">
        <v>2182</v>
      </c>
      <c r="C353" t="s">
        <v>2183</v>
      </c>
      <c r="D353" t="s">
        <v>2029</v>
      </c>
      <c r="E353" t="s">
        <v>2030</v>
      </c>
      <c r="F353" t="s">
        <v>2086</v>
      </c>
      <c r="G353" t="s">
        <v>2087</v>
      </c>
      <c r="H353" t="s">
        <v>2033</v>
      </c>
      <c r="I353" t="s">
        <v>2184</v>
      </c>
      <c r="J353" t="s">
        <v>119</v>
      </c>
      <c r="K353" s="62">
        <v>44742</v>
      </c>
      <c r="L353" t="s">
        <v>122</v>
      </c>
      <c r="M353" t="s">
        <v>552</v>
      </c>
      <c r="N353" t="s">
        <v>553</v>
      </c>
      <c r="O353">
        <v>4</v>
      </c>
      <c r="P353">
        <v>2</v>
      </c>
      <c r="Q353" s="27">
        <v>10.96</v>
      </c>
      <c r="R353" s="27">
        <v>0</v>
      </c>
      <c r="S353" s="27">
        <v>10.96</v>
      </c>
      <c r="T353" s="147">
        <f t="shared" si="6"/>
        <v>10.96</v>
      </c>
    </row>
    <row r="354" spans="1:20">
      <c r="A354" t="s">
        <v>73</v>
      </c>
      <c r="B354" t="s">
        <v>2182</v>
      </c>
      <c r="C354" t="s">
        <v>2183</v>
      </c>
      <c r="D354" t="s">
        <v>2029</v>
      </c>
      <c r="E354" t="s">
        <v>2030</v>
      </c>
      <c r="F354" t="s">
        <v>2086</v>
      </c>
      <c r="G354" t="s">
        <v>2087</v>
      </c>
      <c r="H354" t="s">
        <v>2033</v>
      </c>
      <c r="I354" t="s">
        <v>2184</v>
      </c>
      <c r="J354" t="s">
        <v>119</v>
      </c>
      <c r="K354" s="62">
        <v>44742</v>
      </c>
      <c r="L354" t="s">
        <v>122</v>
      </c>
      <c r="M354" t="s">
        <v>602</v>
      </c>
      <c r="N354" t="s">
        <v>603</v>
      </c>
      <c r="O354">
        <v>4</v>
      </c>
      <c r="P354">
        <v>2</v>
      </c>
      <c r="Q354" s="27">
        <v>10.96</v>
      </c>
      <c r="R354" s="27">
        <v>0</v>
      </c>
      <c r="S354" s="27">
        <v>10.96</v>
      </c>
      <c r="T354" s="147">
        <f t="shared" si="6"/>
        <v>10.96</v>
      </c>
    </row>
    <row r="355" spans="1:20">
      <c r="A355" t="s">
        <v>73</v>
      </c>
      <c r="B355" t="s">
        <v>2182</v>
      </c>
      <c r="C355" t="s">
        <v>2183</v>
      </c>
      <c r="D355" t="s">
        <v>2029</v>
      </c>
      <c r="E355" t="s">
        <v>2030</v>
      </c>
      <c r="F355" t="s">
        <v>2086</v>
      </c>
      <c r="G355" t="s">
        <v>2087</v>
      </c>
      <c r="H355" t="s">
        <v>2033</v>
      </c>
      <c r="I355" t="s">
        <v>2184</v>
      </c>
      <c r="J355" t="s">
        <v>119</v>
      </c>
      <c r="K355" s="62">
        <v>44742</v>
      </c>
      <c r="L355" t="s">
        <v>122</v>
      </c>
      <c r="M355" t="s">
        <v>125</v>
      </c>
      <c r="N355" t="s">
        <v>126</v>
      </c>
      <c r="O355">
        <v>2</v>
      </c>
      <c r="P355">
        <v>1</v>
      </c>
      <c r="Q355" s="27">
        <v>4.5</v>
      </c>
      <c r="R355" s="27">
        <v>0</v>
      </c>
      <c r="S355" s="27">
        <v>4.5</v>
      </c>
      <c r="T355" s="147">
        <f t="shared" si="6"/>
        <v>4.5</v>
      </c>
    </row>
    <row r="356" spans="1:20">
      <c r="A356" t="s">
        <v>73</v>
      </c>
      <c r="B356" t="s">
        <v>2182</v>
      </c>
      <c r="C356" t="s">
        <v>2183</v>
      </c>
      <c r="D356" t="s">
        <v>2029</v>
      </c>
      <c r="E356" t="s">
        <v>2030</v>
      </c>
      <c r="F356" t="s">
        <v>2086</v>
      </c>
      <c r="G356" t="s">
        <v>2087</v>
      </c>
      <c r="H356" t="s">
        <v>2033</v>
      </c>
      <c r="I356" t="s">
        <v>2184</v>
      </c>
      <c r="J356" t="s">
        <v>119</v>
      </c>
      <c r="K356" s="62">
        <v>44742</v>
      </c>
      <c r="L356" t="s">
        <v>122</v>
      </c>
      <c r="M356" t="s">
        <v>250</v>
      </c>
      <c r="N356" t="s">
        <v>251</v>
      </c>
      <c r="O356">
        <v>2</v>
      </c>
      <c r="P356">
        <v>1</v>
      </c>
      <c r="Q356" s="27">
        <v>4.5</v>
      </c>
      <c r="R356" s="27">
        <v>0</v>
      </c>
      <c r="S356" s="27">
        <v>4.5</v>
      </c>
      <c r="T356" s="147">
        <f t="shared" ref="T356:T419" si="7">S356</f>
        <v>4.5</v>
      </c>
    </row>
    <row r="357" spans="1:20">
      <c r="A357" t="s">
        <v>73</v>
      </c>
      <c r="B357" t="s">
        <v>2182</v>
      </c>
      <c r="C357" t="s">
        <v>2183</v>
      </c>
      <c r="D357" t="s">
        <v>2029</v>
      </c>
      <c r="E357" t="s">
        <v>2030</v>
      </c>
      <c r="F357" t="s">
        <v>2086</v>
      </c>
      <c r="G357" t="s">
        <v>2087</v>
      </c>
      <c r="H357" t="s">
        <v>2033</v>
      </c>
      <c r="I357" t="s">
        <v>2184</v>
      </c>
      <c r="J357" t="s">
        <v>119</v>
      </c>
      <c r="K357" s="62">
        <v>44742</v>
      </c>
      <c r="L357" t="s">
        <v>122</v>
      </c>
      <c r="M357" t="s">
        <v>127</v>
      </c>
      <c r="N357" t="s">
        <v>128</v>
      </c>
      <c r="O357">
        <v>6</v>
      </c>
      <c r="P357">
        <v>3</v>
      </c>
      <c r="Q357" s="27">
        <v>30.18</v>
      </c>
      <c r="R357" s="27">
        <v>0</v>
      </c>
      <c r="S357" s="27">
        <v>30.18</v>
      </c>
      <c r="T357" s="147">
        <f t="shared" si="7"/>
        <v>30.18</v>
      </c>
    </row>
    <row r="358" spans="1:20">
      <c r="A358" t="s">
        <v>73</v>
      </c>
      <c r="B358" t="s">
        <v>2182</v>
      </c>
      <c r="C358" t="s">
        <v>2183</v>
      </c>
      <c r="D358" t="s">
        <v>2029</v>
      </c>
      <c r="E358" t="s">
        <v>2030</v>
      </c>
      <c r="F358" t="s">
        <v>2086</v>
      </c>
      <c r="G358" t="s">
        <v>2087</v>
      </c>
      <c r="H358" t="s">
        <v>2033</v>
      </c>
      <c r="I358" t="s">
        <v>2184</v>
      </c>
      <c r="J358" t="s">
        <v>119</v>
      </c>
      <c r="K358" s="62">
        <v>44742</v>
      </c>
      <c r="L358" t="s">
        <v>122</v>
      </c>
      <c r="M358" t="s">
        <v>312</v>
      </c>
      <c r="N358" t="s">
        <v>313</v>
      </c>
      <c r="O358">
        <v>6</v>
      </c>
      <c r="P358">
        <v>3</v>
      </c>
      <c r="Q358" s="27">
        <v>23.94</v>
      </c>
      <c r="R358" s="27">
        <v>0</v>
      </c>
      <c r="S358" s="27">
        <v>23.94</v>
      </c>
      <c r="T358" s="147">
        <f t="shared" si="7"/>
        <v>23.94</v>
      </c>
    </row>
    <row r="359" spans="1:20">
      <c r="A359" t="s">
        <v>73</v>
      </c>
      <c r="B359" t="s">
        <v>2182</v>
      </c>
      <c r="C359" t="s">
        <v>2183</v>
      </c>
      <c r="D359" t="s">
        <v>2029</v>
      </c>
      <c r="E359" t="s">
        <v>2030</v>
      </c>
      <c r="F359" t="s">
        <v>2086</v>
      </c>
      <c r="G359" t="s">
        <v>2087</v>
      </c>
      <c r="H359" t="s">
        <v>2033</v>
      </c>
      <c r="I359" t="s">
        <v>2184</v>
      </c>
      <c r="J359" t="s">
        <v>119</v>
      </c>
      <c r="K359" s="62">
        <v>44742</v>
      </c>
      <c r="L359" t="s">
        <v>122</v>
      </c>
      <c r="M359" t="s">
        <v>447</v>
      </c>
      <c r="N359" t="s">
        <v>448</v>
      </c>
      <c r="O359">
        <v>3</v>
      </c>
      <c r="P359">
        <v>3</v>
      </c>
      <c r="Q359" s="27">
        <v>8.01</v>
      </c>
      <c r="R359" s="27">
        <v>0</v>
      </c>
      <c r="S359" s="27">
        <v>8.01</v>
      </c>
      <c r="T359" s="147">
        <f t="shared" si="7"/>
        <v>8.01</v>
      </c>
    </row>
    <row r="360" spans="1:20">
      <c r="A360" t="s">
        <v>73</v>
      </c>
      <c r="B360" t="s">
        <v>2182</v>
      </c>
      <c r="C360" t="s">
        <v>2183</v>
      </c>
      <c r="D360" t="s">
        <v>2029</v>
      </c>
      <c r="E360" t="s">
        <v>2030</v>
      </c>
      <c r="F360" t="s">
        <v>2086</v>
      </c>
      <c r="G360" t="s">
        <v>2087</v>
      </c>
      <c r="H360" t="s">
        <v>2033</v>
      </c>
      <c r="I360" t="s">
        <v>2184</v>
      </c>
      <c r="J360" t="s">
        <v>119</v>
      </c>
      <c r="K360" s="62">
        <v>44742</v>
      </c>
      <c r="L360" t="s">
        <v>122</v>
      </c>
      <c r="M360" t="s">
        <v>254</v>
      </c>
      <c r="N360" t="s">
        <v>255</v>
      </c>
      <c r="O360">
        <v>3</v>
      </c>
      <c r="P360">
        <v>3</v>
      </c>
      <c r="Q360" s="27">
        <v>15.42</v>
      </c>
      <c r="R360" s="27">
        <v>0</v>
      </c>
      <c r="S360" s="27">
        <v>15.42</v>
      </c>
      <c r="T360" s="147">
        <f t="shared" si="7"/>
        <v>15.42</v>
      </c>
    </row>
    <row r="361" spans="1:20">
      <c r="A361" t="s">
        <v>73</v>
      </c>
      <c r="B361" t="s">
        <v>2182</v>
      </c>
      <c r="C361" t="s">
        <v>2183</v>
      </c>
      <c r="D361" t="s">
        <v>2029</v>
      </c>
      <c r="E361" t="s">
        <v>2030</v>
      </c>
      <c r="F361" t="s">
        <v>2086</v>
      </c>
      <c r="G361" t="s">
        <v>2087</v>
      </c>
      <c r="H361" t="s">
        <v>2033</v>
      </c>
      <c r="I361" t="s">
        <v>2184</v>
      </c>
      <c r="J361" t="s">
        <v>119</v>
      </c>
      <c r="K361" s="62">
        <v>44742</v>
      </c>
      <c r="L361" t="s">
        <v>122</v>
      </c>
      <c r="M361" t="s">
        <v>129</v>
      </c>
      <c r="N361" t="s">
        <v>130</v>
      </c>
      <c r="O361">
        <v>6</v>
      </c>
      <c r="P361">
        <v>3</v>
      </c>
      <c r="Q361" s="27">
        <v>17.22</v>
      </c>
      <c r="R361" s="27">
        <v>0</v>
      </c>
      <c r="S361" s="27">
        <v>17.22</v>
      </c>
      <c r="T361" s="147">
        <f t="shared" si="7"/>
        <v>17.22</v>
      </c>
    </row>
    <row r="362" spans="1:20">
      <c r="A362" t="s">
        <v>73</v>
      </c>
      <c r="B362" t="s">
        <v>2182</v>
      </c>
      <c r="C362" t="s">
        <v>2183</v>
      </c>
      <c r="D362" t="s">
        <v>2029</v>
      </c>
      <c r="E362" t="s">
        <v>2030</v>
      </c>
      <c r="F362" t="s">
        <v>2086</v>
      </c>
      <c r="G362" t="s">
        <v>2087</v>
      </c>
      <c r="H362" t="s">
        <v>2033</v>
      </c>
      <c r="I362" t="s">
        <v>2184</v>
      </c>
      <c r="J362" t="s">
        <v>119</v>
      </c>
      <c r="K362" s="62">
        <v>44742</v>
      </c>
      <c r="L362" t="s">
        <v>122</v>
      </c>
      <c r="M362" t="s">
        <v>294</v>
      </c>
      <c r="N362" t="s">
        <v>295</v>
      </c>
      <c r="O362">
        <v>6</v>
      </c>
      <c r="P362">
        <v>3</v>
      </c>
      <c r="Q362" s="27">
        <v>18.12</v>
      </c>
      <c r="R362" s="27">
        <v>0</v>
      </c>
      <c r="S362" s="27">
        <v>18.12</v>
      </c>
      <c r="T362" s="147">
        <f t="shared" si="7"/>
        <v>18.12</v>
      </c>
    </row>
    <row r="363" spans="1:20">
      <c r="A363" t="s">
        <v>73</v>
      </c>
      <c r="B363" t="s">
        <v>2182</v>
      </c>
      <c r="C363" t="s">
        <v>2183</v>
      </c>
      <c r="D363" t="s">
        <v>2029</v>
      </c>
      <c r="E363" t="s">
        <v>2030</v>
      </c>
      <c r="F363" t="s">
        <v>2086</v>
      </c>
      <c r="G363" t="s">
        <v>2087</v>
      </c>
      <c r="H363" t="s">
        <v>2033</v>
      </c>
      <c r="I363" t="s">
        <v>2184</v>
      </c>
      <c r="J363" t="s">
        <v>119</v>
      </c>
      <c r="K363" s="62">
        <v>44742</v>
      </c>
      <c r="L363" t="s">
        <v>122</v>
      </c>
      <c r="M363" t="s">
        <v>378</v>
      </c>
      <c r="N363" t="s">
        <v>379</v>
      </c>
      <c r="O363">
        <v>6</v>
      </c>
      <c r="P363">
        <v>3</v>
      </c>
      <c r="Q363" s="27">
        <v>17.34</v>
      </c>
      <c r="R363" s="27">
        <v>0</v>
      </c>
      <c r="S363" s="27">
        <v>17.34</v>
      </c>
      <c r="T363" s="147">
        <f t="shared" si="7"/>
        <v>17.34</v>
      </c>
    </row>
    <row r="364" spans="1:20">
      <c r="A364" t="s">
        <v>104</v>
      </c>
      <c r="B364" t="s">
        <v>770</v>
      </c>
      <c r="C364" t="s">
        <v>771</v>
      </c>
      <c r="D364" t="s">
        <v>2029</v>
      </c>
      <c r="E364" t="s">
        <v>2030</v>
      </c>
      <c r="F364" t="s">
        <v>2044</v>
      </c>
      <c r="G364" t="s">
        <v>2045</v>
      </c>
      <c r="H364" t="s">
        <v>2033</v>
      </c>
      <c r="I364" t="s">
        <v>2185</v>
      </c>
      <c r="J364" t="s">
        <v>119</v>
      </c>
      <c r="K364" s="62">
        <v>44742</v>
      </c>
      <c r="L364" t="s">
        <v>122</v>
      </c>
      <c r="M364" t="s">
        <v>220</v>
      </c>
      <c r="N364" t="s">
        <v>221</v>
      </c>
      <c r="O364">
        <v>1</v>
      </c>
      <c r="P364">
        <v>1</v>
      </c>
      <c r="Q364" s="27">
        <v>20.8</v>
      </c>
      <c r="R364" s="27">
        <v>3</v>
      </c>
      <c r="S364" s="27">
        <v>23.8</v>
      </c>
      <c r="T364" s="147">
        <f t="shared" si="7"/>
        <v>23.8</v>
      </c>
    </row>
    <row r="365" spans="1:20">
      <c r="A365" t="s">
        <v>104</v>
      </c>
      <c r="B365" t="s">
        <v>770</v>
      </c>
      <c r="C365" t="s">
        <v>771</v>
      </c>
      <c r="D365" t="s">
        <v>2029</v>
      </c>
      <c r="E365" t="s">
        <v>2030</v>
      </c>
      <c r="F365" t="s">
        <v>2044</v>
      </c>
      <c r="G365" t="s">
        <v>2045</v>
      </c>
      <c r="H365" t="s">
        <v>2033</v>
      </c>
      <c r="I365" t="s">
        <v>2185</v>
      </c>
      <c r="J365" t="s">
        <v>119</v>
      </c>
      <c r="K365" s="62">
        <v>44742</v>
      </c>
      <c r="L365" t="s">
        <v>122</v>
      </c>
      <c r="M365" t="s">
        <v>138</v>
      </c>
      <c r="N365" t="s">
        <v>139</v>
      </c>
      <c r="O365">
        <v>1</v>
      </c>
      <c r="P365">
        <v>1</v>
      </c>
      <c r="Q365" s="27">
        <v>1.1000000000000001</v>
      </c>
      <c r="R365" s="27">
        <v>0</v>
      </c>
      <c r="S365" s="27">
        <v>1.1000000000000001</v>
      </c>
      <c r="T365" s="147">
        <f t="shared" si="7"/>
        <v>1.1000000000000001</v>
      </c>
    </row>
    <row r="366" spans="1:20">
      <c r="A366" t="s">
        <v>104</v>
      </c>
      <c r="B366" t="s">
        <v>770</v>
      </c>
      <c r="C366" t="s">
        <v>771</v>
      </c>
      <c r="D366" t="s">
        <v>2029</v>
      </c>
      <c r="E366" t="s">
        <v>2030</v>
      </c>
      <c r="F366" t="s">
        <v>2031</v>
      </c>
      <c r="G366" t="s">
        <v>2032</v>
      </c>
      <c r="H366" t="s">
        <v>2033</v>
      </c>
      <c r="I366" t="s">
        <v>2185</v>
      </c>
      <c r="J366" t="s">
        <v>119</v>
      </c>
      <c r="K366" s="62">
        <v>44742</v>
      </c>
      <c r="L366" t="s">
        <v>120</v>
      </c>
      <c r="M366" t="s">
        <v>121</v>
      </c>
      <c r="N366" t="s">
        <v>121</v>
      </c>
      <c r="O366">
        <v>0</v>
      </c>
      <c r="P366">
        <v>1</v>
      </c>
      <c r="Q366" s="27">
        <v>23.240000000000002</v>
      </c>
      <c r="R366" s="27">
        <v>4</v>
      </c>
      <c r="S366" s="27">
        <v>27.240000000000002</v>
      </c>
      <c r="T366" s="147">
        <f t="shared" si="7"/>
        <v>27.240000000000002</v>
      </c>
    </row>
    <row r="367" spans="1:20">
      <c r="A367" t="s">
        <v>104</v>
      </c>
      <c r="B367" t="s">
        <v>770</v>
      </c>
      <c r="C367" t="s">
        <v>771</v>
      </c>
      <c r="D367" t="s">
        <v>2029</v>
      </c>
      <c r="E367" t="s">
        <v>2030</v>
      </c>
      <c r="F367" t="s">
        <v>2060</v>
      </c>
      <c r="G367" t="s">
        <v>2061</v>
      </c>
      <c r="H367" t="s">
        <v>2033</v>
      </c>
      <c r="I367" t="s">
        <v>2185</v>
      </c>
      <c r="J367" t="s">
        <v>119</v>
      </c>
      <c r="K367" s="62">
        <v>44742</v>
      </c>
      <c r="L367" t="s">
        <v>120</v>
      </c>
      <c r="M367" t="s">
        <v>121</v>
      </c>
      <c r="N367" t="s">
        <v>121</v>
      </c>
      <c r="O367">
        <v>0</v>
      </c>
      <c r="P367">
        <v>1</v>
      </c>
      <c r="Q367" s="27">
        <v>13.08</v>
      </c>
      <c r="R367" s="27">
        <v>4</v>
      </c>
      <c r="S367" s="27">
        <v>17.080000000000002</v>
      </c>
      <c r="T367" s="147">
        <f t="shared" si="7"/>
        <v>17.080000000000002</v>
      </c>
    </row>
    <row r="368" spans="1:20">
      <c r="A368" t="s">
        <v>104</v>
      </c>
      <c r="B368" t="s">
        <v>770</v>
      </c>
      <c r="C368" t="s">
        <v>771</v>
      </c>
      <c r="D368" t="s">
        <v>2029</v>
      </c>
      <c r="E368" t="s">
        <v>2030</v>
      </c>
      <c r="F368" t="s">
        <v>2074</v>
      </c>
      <c r="G368" t="s">
        <v>2075</v>
      </c>
      <c r="H368" t="s">
        <v>2033</v>
      </c>
      <c r="I368" t="s">
        <v>2185</v>
      </c>
      <c r="J368" t="s">
        <v>119</v>
      </c>
      <c r="K368" s="62">
        <v>44742</v>
      </c>
      <c r="L368" t="s">
        <v>122</v>
      </c>
      <c r="M368" t="s">
        <v>334</v>
      </c>
      <c r="N368" t="s">
        <v>335</v>
      </c>
      <c r="O368">
        <v>1</v>
      </c>
      <c r="P368">
        <v>1</v>
      </c>
      <c r="Q368" s="27">
        <v>10.86</v>
      </c>
      <c r="R368" s="27">
        <v>4</v>
      </c>
      <c r="S368" s="27">
        <v>14.86</v>
      </c>
      <c r="T368" s="147">
        <f t="shared" si="7"/>
        <v>14.86</v>
      </c>
    </row>
    <row r="369" spans="1:20">
      <c r="A369" t="s">
        <v>104</v>
      </c>
      <c r="B369" t="s">
        <v>770</v>
      </c>
      <c r="C369" t="s">
        <v>771</v>
      </c>
      <c r="D369" t="s">
        <v>2029</v>
      </c>
      <c r="E369" t="s">
        <v>2030</v>
      </c>
      <c r="F369" t="s">
        <v>2074</v>
      </c>
      <c r="G369" t="s">
        <v>2075</v>
      </c>
      <c r="H369" t="s">
        <v>2033</v>
      </c>
      <c r="I369" t="s">
        <v>2185</v>
      </c>
      <c r="J369" t="s">
        <v>119</v>
      </c>
      <c r="K369" s="62">
        <v>44742</v>
      </c>
      <c r="L369" t="s">
        <v>122</v>
      </c>
      <c r="M369" t="s">
        <v>234</v>
      </c>
      <c r="N369" t="s">
        <v>235</v>
      </c>
      <c r="O369">
        <v>1</v>
      </c>
      <c r="P369">
        <v>1</v>
      </c>
      <c r="Q369" s="27">
        <v>5.2</v>
      </c>
      <c r="R369" s="27">
        <v>0</v>
      </c>
      <c r="S369" s="27">
        <v>5.2</v>
      </c>
      <c r="T369" s="147">
        <f t="shared" si="7"/>
        <v>5.2</v>
      </c>
    </row>
    <row r="370" spans="1:20">
      <c r="A370" t="s">
        <v>104</v>
      </c>
      <c r="B370" t="s">
        <v>770</v>
      </c>
      <c r="C370" t="s">
        <v>771</v>
      </c>
      <c r="D370" t="s">
        <v>2029</v>
      </c>
      <c r="E370" t="s">
        <v>2030</v>
      </c>
      <c r="F370" t="s">
        <v>2090</v>
      </c>
      <c r="G370" t="s">
        <v>2091</v>
      </c>
      <c r="H370" t="s">
        <v>2033</v>
      </c>
      <c r="I370" t="s">
        <v>2185</v>
      </c>
      <c r="J370" t="s">
        <v>119</v>
      </c>
      <c r="K370" s="62">
        <v>44742</v>
      </c>
      <c r="L370" t="s">
        <v>120</v>
      </c>
      <c r="M370" t="s">
        <v>121</v>
      </c>
      <c r="N370" t="s">
        <v>121</v>
      </c>
      <c r="O370">
        <v>0</v>
      </c>
      <c r="P370">
        <v>1</v>
      </c>
      <c r="Q370" s="27">
        <v>13.08</v>
      </c>
      <c r="R370" s="27">
        <v>4</v>
      </c>
      <c r="S370" s="27">
        <v>17.080000000000002</v>
      </c>
      <c r="T370" s="147">
        <f t="shared" si="7"/>
        <v>17.080000000000002</v>
      </c>
    </row>
    <row r="371" spans="1:20">
      <c r="A371" t="s">
        <v>104</v>
      </c>
      <c r="B371" t="s">
        <v>770</v>
      </c>
      <c r="C371" t="s">
        <v>771</v>
      </c>
      <c r="D371" t="s">
        <v>2029</v>
      </c>
      <c r="E371" t="s">
        <v>2030</v>
      </c>
      <c r="F371" t="s">
        <v>2090</v>
      </c>
      <c r="G371" t="s">
        <v>2091</v>
      </c>
      <c r="H371" t="s">
        <v>2033</v>
      </c>
      <c r="I371" t="s">
        <v>2185</v>
      </c>
      <c r="J371" t="s">
        <v>119</v>
      </c>
      <c r="K371" s="62">
        <v>44742</v>
      </c>
      <c r="L371" t="s">
        <v>122</v>
      </c>
      <c r="M371" t="s">
        <v>171</v>
      </c>
      <c r="N371" t="s">
        <v>172</v>
      </c>
      <c r="O371">
        <v>1</v>
      </c>
      <c r="P371">
        <v>1</v>
      </c>
      <c r="Q371" s="27">
        <v>6.42</v>
      </c>
      <c r="R371" s="27">
        <v>0</v>
      </c>
      <c r="S371" s="27">
        <v>6.42</v>
      </c>
      <c r="T371" s="147">
        <f t="shared" si="7"/>
        <v>6.42</v>
      </c>
    </row>
    <row r="372" spans="1:20">
      <c r="A372" t="s">
        <v>104</v>
      </c>
      <c r="B372" t="s">
        <v>770</v>
      </c>
      <c r="C372" t="s">
        <v>771</v>
      </c>
      <c r="D372" t="s">
        <v>2029</v>
      </c>
      <c r="E372" t="s">
        <v>2030</v>
      </c>
      <c r="F372" t="s">
        <v>2090</v>
      </c>
      <c r="G372" t="s">
        <v>2091</v>
      </c>
      <c r="H372" t="s">
        <v>2033</v>
      </c>
      <c r="I372" t="s">
        <v>2185</v>
      </c>
      <c r="J372" t="s">
        <v>119</v>
      </c>
      <c r="K372" s="62">
        <v>44742</v>
      </c>
      <c r="L372" t="s">
        <v>122</v>
      </c>
      <c r="M372" t="s">
        <v>173</v>
      </c>
      <c r="N372" t="s">
        <v>174</v>
      </c>
      <c r="O372">
        <v>1</v>
      </c>
      <c r="P372">
        <v>1</v>
      </c>
      <c r="Q372" s="27">
        <v>8.2799999999999994</v>
      </c>
      <c r="R372" s="27">
        <v>0</v>
      </c>
      <c r="S372" s="27">
        <v>8.2799999999999994</v>
      </c>
      <c r="T372" s="147">
        <f t="shared" si="7"/>
        <v>8.2799999999999994</v>
      </c>
    </row>
    <row r="373" spans="1:20">
      <c r="A373" t="s">
        <v>104</v>
      </c>
      <c r="B373" t="s">
        <v>770</v>
      </c>
      <c r="C373" t="s">
        <v>771</v>
      </c>
      <c r="D373" t="s">
        <v>2029</v>
      </c>
      <c r="E373" t="s">
        <v>2030</v>
      </c>
      <c r="F373" t="s">
        <v>2090</v>
      </c>
      <c r="G373" t="s">
        <v>2091</v>
      </c>
      <c r="H373" t="s">
        <v>2033</v>
      </c>
      <c r="I373" t="s">
        <v>2185</v>
      </c>
      <c r="J373" t="s">
        <v>119</v>
      </c>
      <c r="K373" s="62">
        <v>44742</v>
      </c>
      <c r="L373" t="s">
        <v>122</v>
      </c>
      <c r="M373" t="s">
        <v>260</v>
      </c>
      <c r="N373" t="s">
        <v>261</v>
      </c>
      <c r="O373">
        <v>1</v>
      </c>
      <c r="P373">
        <v>1</v>
      </c>
      <c r="Q373" s="27">
        <v>10.66</v>
      </c>
      <c r="R373" s="27">
        <v>0</v>
      </c>
      <c r="S373" s="27">
        <v>10.66</v>
      </c>
      <c r="T373" s="147">
        <f t="shared" si="7"/>
        <v>10.66</v>
      </c>
    </row>
    <row r="374" spans="1:20">
      <c r="A374" t="s">
        <v>104</v>
      </c>
      <c r="B374" t="s">
        <v>770</v>
      </c>
      <c r="C374" t="s">
        <v>771</v>
      </c>
      <c r="D374" t="s">
        <v>2029</v>
      </c>
      <c r="E374" t="s">
        <v>2030</v>
      </c>
      <c r="F374" t="s">
        <v>2090</v>
      </c>
      <c r="G374" t="s">
        <v>2091</v>
      </c>
      <c r="H374" t="s">
        <v>2033</v>
      </c>
      <c r="I374" t="s">
        <v>2185</v>
      </c>
      <c r="J374" t="s">
        <v>119</v>
      </c>
      <c r="K374" s="62">
        <v>44742</v>
      </c>
      <c r="L374" t="s">
        <v>122</v>
      </c>
      <c r="M374" t="s">
        <v>175</v>
      </c>
      <c r="N374" t="s">
        <v>176</v>
      </c>
      <c r="O374">
        <v>1</v>
      </c>
      <c r="P374">
        <v>1</v>
      </c>
      <c r="Q374" s="27">
        <v>14.4</v>
      </c>
      <c r="R374" s="27">
        <v>0</v>
      </c>
      <c r="S374" s="27">
        <v>14.4</v>
      </c>
      <c r="T374" s="147">
        <f t="shared" si="7"/>
        <v>14.4</v>
      </c>
    </row>
    <row r="375" spans="1:20">
      <c r="A375" t="s">
        <v>104</v>
      </c>
      <c r="B375" t="s">
        <v>770</v>
      </c>
      <c r="C375" t="s">
        <v>771</v>
      </c>
      <c r="D375" t="s">
        <v>2029</v>
      </c>
      <c r="E375" t="s">
        <v>2030</v>
      </c>
      <c r="F375" t="s">
        <v>2090</v>
      </c>
      <c r="G375" t="s">
        <v>2091</v>
      </c>
      <c r="H375" t="s">
        <v>2033</v>
      </c>
      <c r="I375" t="s">
        <v>2185</v>
      </c>
      <c r="J375" t="s">
        <v>119</v>
      </c>
      <c r="K375" s="62">
        <v>44742</v>
      </c>
      <c r="L375" t="s">
        <v>122</v>
      </c>
      <c r="M375" t="s">
        <v>177</v>
      </c>
      <c r="N375" t="s">
        <v>178</v>
      </c>
      <c r="O375">
        <v>1</v>
      </c>
      <c r="P375">
        <v>1</v>
      </c>
      <c r="Q375" s="27">
        <v>14.26</v>
      </c>
      <c r="R375" s="27">
        <v>0</v>
      </c>
      <c r="S375" s="27">
        <v>14.26</v>
      </c>
      <c r="T375" s="147">
        <f t="shared" si="7"/>
        <v>14.26</v>
      </c>
    </row>
    <row r="376" spans="1:20">
      <c r="A376" t="s">
        <v>104</v>
      </c>
      <c r="B376" t="s">
        <v>774</v>
      </c>
      <c r="C376" t="s">
        <v>775</v>
      </c>
      <c r="D376" t="s">
        <v>2029</v>
      </c>
      <c r="E376" t="s">
        <v>2030</v>
      </c>
      <c r="F376" t="s">
        <v>2140</v>
      </c>
      <c r="G376" t="s">
        <v>2141</v>
      </c>
      <c r="H376" t="s">
        <v>2033</v>
      </c>
      <c r="I376" t="s">
        <v>2186</v>
      </c>
      <c r="J376" t="s">
        <v>119</v>
      </c>
      <c r="K376" s="62">
        <v>44742</v>
      </c>
      <c r="L376" t="s">
        <v>122</v>
      </c>
      <c r="M376" t="s">
        <v>568</v>
      </c>
      <c r="N376" t="s">
        <v>569</v>
      </c>
      <c r="O376">
        <v>1</v>
      </c>
      <c r="P376">
        <v>1</v>
      </c>
      <c r="Q376" s="27">
        <v>101.96000000000001</v>
      </c>
      <c r="R376" s="27">
        <v>0</v>
      </c>
      <c r="S376" s="27">
        <v>101.96000000000001</v>
      </c>
      <c r="T376" s="147">
        <f t="shared" si="7"/>
        <v>101.96000000000001</v>
      </c>
    </row>
    <row r="377" spans="1:20">
      <c r="A377" t="s">
        <v>104</v>
      </c>
      <c r="B377" t="s">
        <v>774</v>
      </c>
      <c r="C377" t="s">
        <v>775</v>
      </c>
      <c r="D377" t="s">
        <v>2029</v>
      </c>
      <c r="E377" t="s">
        <v>2030</v>
      </c>
      <c r="F377" t="s">
        <v>2142</v>
      </c>
      <c r="G377" t="s">
        <v>2143</v>
      </c>
      <c r="H377" t="s">
        <v>2033</v>
      </c>
      <c r="I377" t="s">
        <v>2186</v>
      </c>
      <c r="J377" t="s">
        <v>119</v>
      </c>
      <c r="K377" s="62">
        <v>44742</v>
      </c>
      <c r="L377" t="s">
        <v>120</v>
      </c>
      <c r="M377" t="s">
        <v>121</v>
      </c>
      <c r="N377" t="s">
        <v>121</v>
      </c>
      <c r="O377">
        <v>0</v>
      </c>
      <c r="P377">
        <v>1</v>
      </c>
      <c r="Q377" s="27">
        <v>15.33</v>
      </c>
      <c r="R377" s="27">
        <v>4</v>
      </c>
      <c r="S377" s="27">
        <v>19.330000000000002</v>
      </c>
      <c r="T377" s="147">
        <f t="shared" si="7"/>
        <v>19.330000000000002</v>
      </c>
    </row>
    <row r="378" spans="1:20">
      <c r="A378" t="s">
        <v>104</v>
      </c>
      <c r="B378" t="s">
        <v>776</v>
      </c>
      <c r="C378" t="s">
        <v>777</v>
      </c>
      <c r="D378" t="s">
        <v>2029</v>
      </c>
      <c r="E378" t="s">
        <v>2030</v>
      </c>
      <c r="F378" t="s">
        <v>2035</v>
      </c>
      <c r="G378" t="s">
        <v>2036</v>
      </c>
      <c r="H378" t="s">
        <v>2033</v>
      </c>
      <c r="I378" t="s">
        <v>2187</v>
      </c>
      <c r="J378" t="s">
        <v>119</v>
      </c>
      <c r="K378" s="62">
        <v>44742</v>
      </c>
      <c r="L378" t="s">
        <v>120</v>
      </c>
      <c r="M378" t="s">
        <v>121</v>
      </c>
      <c r="N378" t="s">
        <v>121</v>
      </c>
      <c r="O378">
        <v>0</v>
      </c>
      <c r="P378">
        <v>1</v>
      </c>
      <c r="Q378" s="27">
        <v>14.63</v>
      </c>
      <c r="R378" s="27">
        <v>4</v>
      </c>
      <c r="S378" s="27">
        <v>18.63</v>
      </c>
      <c r="T378" s="147">
        <f t="shared" si="7"/>
        <v>18.63</v>
      </c>
    </row>
    <row r="379" spans="1:20">
      <c r="A379" t="s">
        <v>104</v>
      </c>
      <c r="B379" t="s">
        <v>776</v>
      </c>
      <c r="C379" t="s">
        <v>777</v>
      </c>
      <c r="D379" t="s">
        <v>2029</v>
      </c>
      <c r="E379" t="s">
        <v>2030</v>
      </c>
      <c r="F379" t="s">
        <v>2074</v>
      </c>
      <c r="G379" t="s">
        <v>2075</v>
      </c>
      <c r="H379" t="s">
        <v>2033</v>
      </c>
      <c r="I379" t="s">
        <v>2187</v>
      </c>
      <c r="J379" t="s">
        <v>119</v>
      </c>
      <c r="K379" s="62">
        <v>44742</v>
      </c>
      <c r="L379" t="s">
        <v>122</v>
      </c>
      <c r="M379" t="s">
        <v>232</v>
      </c>
      <c r="N379" t="s">
        <v>233</v>
      </c>
      <c r="O379">
        <v>1</v>
      </c>
      <c r="P379">
        <v>1</v>
      </c>
      <c r="Q379" s="27">
        <v>10.86</v>
      </c>
      <c r="R379" s="27">
        <v>4</v>
      </c>
      <c r="S379" s="27">
        <v>14.86</v>
      </c>
      <c r="T379" s="147">
        <f t="shared" si="7"/>
        <v>14.86</v>
      </c>
    </row>
    <row r="380" spans="1:20">
      <c r="A380" t="s">
        <v>104</v>
      </c>
      <c r="B380" t="s">
        <v>776</v>
      </c>
      <c r="C380" t="s">
        <v>777</v>
      </c>
      <c r="D380" t="s">
        <v>2029</v>
      </c>
      <c r="E380" t="s">
        <v>2030</v>
      </c>
      <c r="F380" t="s">
        <v>2074</v>
      </c>
      <c r="G380" t="s">
        <v>2075</v>
      </c>
      <c r="H380" t="s">
        <v>2033</v>
      </c>
      <c r="I380" t="s">
        <v>2187</v>
      </c>
      <c r="J380" t="s">
        <v>119</v>
      </c>
      <c r="K380" s="62">
        <v>44742</v>
      </c>
      <c r="L380" t="s">
        <v>122</v>
      </c>
      <c r="M380" t="s">
        <v>318</v>
      </c>
      <c r="N380" t="s">
        <v>319</v>
      </c>
      <c r="O380">
        <v>1</v>
      </c>
      <c r="P380">
        <v>1</v>
      </c>
      <c r="Q380" s="27">
        <v>3.06</v>
      </c>
      <c r="R380" s="27">
        <v>0</v>
      </c>
      <c r="S380" s="27">
        <v>3.06</v>
      </c>
      <c r="T380" s="147">
        <f t="shared" si="7"/>
        <v>3.06</v>
      </c>
    </row>
    <row r="381" spans="1:20">
      <c r="A381" t="s">
        <v>104</v>
      </c>
      <c r="B381" t="s">
        <v>778</v>
      </c>
      <c r="C381" t="s">
        <v>105</v>
      </c>
      <c r="D381" t="s">
        <v>2029</v>
      </c>
      <c r="E381" t="s">
        <v>2030</v>
      </c>
      <c r="F381" t="s">
        <v>2147</v>
      </c>
      <c r="G381" t="s">
        <v>2148</v>
      </c>
      <c r="H381" t="s">
        <v>2033</v>
      </c>
      <c r="I381" t="s">
        <v>2188</v>
      </c>
      <c r="J381" t="s">
        <v>119</v>
      </c>
      <c r="K381" s="62">
        <v>44742</v>
      </c>
      <c r="L381" t="s">
        <v>122</v>
      </c>
      <c r="M381" t="s">
        <v>427</v>
      </c>
      <c r="N381" t="s">
        <v>428</v>
      </c>
      <c r="O381">
        <v>1</v>
      </c>
      <c r="P381">
        <v>1</v>
      </c>
      <c r="Q381" s="27">
        <v>47.050000000000004</v>
      </c>
      <c r="R381" s="27">
        <v>4</v>
      </c>
      <c r="S381" s="27">
        <v>51.050000000000004</v>
      </c>
      <c r="T381" s="147">
        <f t="shared" si="7"/>
        <v>51.050000000000004</v>
      </c>
    </row>
    <row r="382" spans="1:20">
      <c r="A382" t="s">
        <v>104</v>
      </c>
      <c r="B382" t="s">
        <v>778</v>
      </c>
      <c r="C382" t="s">
        <v>105</v>
      </c>
      <c r="D382" t="s">
        <v>2029</v>
      </c>
      <c r="E382" t="s">
        <v>2030</v>
      </c>
      <c r="F382" t="s">
        <v>2147</v>
      </c>
      <c r="G382" t="s">
        <v>2148</v>
      </c>
      <c r="H382" t="s">
        <v>2033</v>
      </c>
      <c r="I382" t="s">
        <v>2188</v>
      </c>
      <c r="J382" t="s">
        <v>119</v>
      </c>
      <c r="K382" s="62">
        <v>44742</v>
      </c>
      <c r="L382" t="s">
        <v>122</v>
      </c>
      <c r="M382" t="s">
        <v>392</v>
      </c>
      <c r="N382" t="s">
        <v>393</v>
      </c>
      <c r="O382">
        <v>1</v>
      </c>
      <c r="P382">
        <v>1</v>
      </c>
      <c r="Q382" s="27">
        <v>8.1</v>
      </c>
      <c r="R382" s="27">
        <v>0</v>
      </c>
      <c r="S382" s="27">
        <v>8.1</v>
      </c>
      <c r="T382" s="147">
        <f t="shared" si="7"/>
        <v>8.1</v>
      </c>
    </row>
    <row r="383" spans="1:20">
      <c r="A383" t="s">
        <v>104</v>
      </c>
      <c r="B383" t="s">
        <v>778</v>
      </c>
      <c r="C383" t="s">
        <v>105</v>
      </c>
      <c r="D383" t="s">
        <v>2029</v>
      </c>
      <c r="E383" t="s">
        <v>2030</v>
      </c>
      <c r="F383" t="s">
        <v>2147</v>
      </c>
      <c r="G383" t="s">
        <v>2148</v>
      </c>
      <c r="H383" t="s">
        <v>2033</v>
      </c>
      <c r="I383" t="s">
        <v>2188</v>
      </c>
      <c r="J383" t="s">
        <v>119</v>
      </c>
      <c r="K383" s="62">
        <v>44742</v>
      </c>
      <c r="L383" t="s">
        <v>122</v>
      </c>
      <c r="M383" t="s">
        <v>394</v>
      </c>
      <c r="N383" t="s">
        <v>395</v>
      </c>
      <c r="O383">
        <v>1</v>
      </c>
      <c r="P383">
        <v>1</v>
      </c>
      <c r="Q383" s="27">
        <v>5.62</v>
      </c>
      <c r="R383" s="27">
        <v>0</v>
      </c>
      <c r="S383" s="27">
        <v>5.62</v>
      </c>
      <c r="T383" s="147">
        <f t="shared" si="7"/>
        <v>5.62</v>
      </c>
    </row>
    <row r="384" spans="1:20">
      <c r="A384" t="s">
        <v>104</v>
      </c>
      <c r="B384" t="s">
        <v>778</v>
      </c>
      <c r="C384" t="s">
        <v>105</v>
      </c>
      <c r="D384" t="s">
        <v>2029</v>
      </c>
      <c r="E384" t="s">
        <v>2030</v>
      </c>
      <c r="F384" t="s">
        <v>2046</v>
      </c>
      <c r="G384" t="s">
        <v>2047</v>
      </c>
      <c r="H384" t="s">
        <v>2033</v>
      </c>
      <c r="I384" t="s">
        <v>2188</v>
      </c>
      <c r="J384" t="s">
        <v>119</v>
      </c>
      <c r="K384" s="62">
        <v>44742</v>
      </c>
      <c r="L384" t="s">
        <v>122</v>
      </c>
      <c r="M384" t="s">
        <v>848</v>
      </c>
      <c r="N384" t="s">
        <v>849</v>
      </c>
      <c r="O384">
        <v>1</v>
      </c>
      <c r="P384">
        <v>1</v>
      </c>
      <c r="Q384" s="27">
        <v>74.290000000000006</v>
      </c>
      <c r="R384" s="27">
        <v>4</v>
      </c>
      <c r="S384" s="27">
        <v>78.290000000000006</v>
      </c>
      <c r="T384" s="147">
        <f t="shared" si="7"/>
        <v>78.290000000000006</v>
      </c>
    </row>
    <row r="385" spans="1:20">
      <c r="A385" t="s">
        <v>104</v>
      </c>
      <c r="B385" t="s">
        <v>778</v>
      </c>
      <c r="C385" t="s">
        <v>105</v>
      </c>
      <c r="D385" t="s">
        <v>2029</v>
      </c>
      <c r="E385" t="s">
        <v>2030</v>
      </c>
      <c r="F385" t="s">
        <v>2052</v>
      </c>
      <c r="G385" t="s">
        <v>2053</v>
      </c>
      <c r="H385" t="s">
        <v>2033</v>
      </c>
      <c r="I385" t="s">
        <v>2188</v>
      </c>
      <c r="J385" t="s">
        <v>119</v>
      </c>
      <c r="K385" s="62">
        <v>44742</v>
      </c>
      <c r="L385" t="s">
        <v>120</v>
      </c>
      <c r="M385" t="s">
        <v>121</v>
      </c>
      <c r="N385" t="s">
        <v>121</v>
      </c>
      <c r="O385">
        <v>0</v>
      </c>
      <c r="P385">
        <v>2</v>
      </c>
      <c r="Q385" s="27">
        <v>26.16</v>
      </c>
      <c r="R385" s="27">
        <v>8</v>
      </c>
      <c r="S385" s="27">
        <v>34.160000000000004</v>
      </c>
      <c r="T385" s="147">
        <f t="shared" si="7"/>
        <v>34.160000000000004</v>
      </c>
    </row>
    <row r="386" spans="1:20">
      <c r="A386" t="s">
        <v>104</v>
      </c>
      <c r="B386" t="s">
        <v>778</v>
      </c>
      <c r="C386" t="s">
        <v>105</v>
      </c>
      <c r="D386" t="s">
        <v>2029</v>
      </c>
      <c r="E386" t="s">
        <v>2030</v>
      </c>
      <c r="F386" t="s">
        <v>2052</v>
      </c>
      <c r="G386" t="s">
        <v>2053</v>
      </c>
      <c r="H386" t="s">
        <v>2033</v>
      </c>
      <c r="I386" t="s">
        <v>2188</v>
      </c>
      <c r="J386" t="s">
        <v>119</v>
      </c>
      <c r="K386" s="62">
        <v>44742</v>
      </c>
      <c r="L386" t="s">
        <v>122</v>
      </c>
      <c r="M386" t="s">
        <v>779</v>
      </c>
      <c r="N386" t="s">
        <v>780</v>
      </c>
      <c r="O386">
        <v>1</v>
      </c>
      <c r="P386">
        <v>1</v>
      </c>
      <c r="Q386" s="27">
        <v>5.42</v>
      </c>
      <c r="R386" s="27">
        <v>4</v>
      </c>
      <c r="S386" s="27">
        <v>9.42</v>
      </c>
      <c r="T386" s="147">
        <f t="shared" si="7"/>
        <v>9.42</v>
      </c>
    </row>
    <row r="387" spans="1:20">
      <c r="A387" t="s">
        <v>104</v>
      </c>
      <c r="B387" t="s">
        <v>778</v>
      </c>
      <c r="C387" t="s">
        <v>105</v>
      </c>
      <c r="D387" t="s">
        <v>2029</v>
      </c>
      <c r="E387" t="s">
        <v>2030</v>
      </c>
      <c r="F387" t="s">
        <v>2052</v>
      </c>
      <c r="G387" t="s">
        <v>2053</v>
      </c>
      <c r="H387" t="s">
        <v>2033</v>
      </c>
      <c r="I387" t="s">
        <v>2188</v>
      </c>
      <c r="J387" t="s">
        <v>119</v>
      </c>
      <c r="K387" s="62">
        <v>44742</v>
      </c>
      <c r="L387" t="s">
        <v>122</v>
      </c>
      <c r="M387" t="s">
        <v>234</v>
      </c>
      <c r="N387" t="s">
        <v>235</v>
      </c>
      <c r="O387">
        <v>1</v>
      </c>
      <c r="P387">
        <v>1</v>
      </c>
      <c r="Q387" s="27">
        <v>5.2</v>
      </c>
      <c r="R387" s="27">
        <v>0</v>
      </c>
      <c r="S387" s="27">
        <v>5.2</v>
      </c>
      <c r="T387" s="147">
        <f t="shared" si="7"/>
        <v>5.2</v>
      </c>
    </row>
    <row r="388" spans="1:20">
      <c r="A388" t="s">
        <v>104</v>
      </c>
      <c r="B388" t="s">
        <v>778</v>
      </c>
      <c r="C388" t="s">
        <v>105</v>
      </c>
      <c r="D388" t="s">
        <v>2029</v>
      </c>
      <c r="E388" t="s">
        <v>2030</v>
      </c>
      <c r="F388" t="s">
        <v>2064</v>
      </c>
      <c r="G388" t="s">
        <v>2065</v>
      </c>
      <c r="H388" t="s">
        <v>2033</v>
      </c>
      <c r="I388" t="s">
        <v>2188</v>
      </c>
      <c r="J388" t="s">
        <v>119</v>
      </c>
      <c r="K388" s="62">
        <v>44742</v>
      </c>
      <c r="L388" t="s">
        <v>120</v>
      </c>
      <c r="M388" t="s">
        <v>121</v>
      </c>
      <c r="N388" t="s">
        <v>121</v>
      </c>
      <c r="O388">
        <v>0</v>
      </c>
      <c r="P388">
        <v>1</v>
      </c>
      <c r="Q388" s="27">
        <v>23.88</v>
      </c>
      <c r="R388" s="27">
        <v>4</v>
      </c>
      <c r="S388" s="27">
        <v>27.88</v>
      </c>
      <c r="T388" s="147">
        <f t="shared" si="7"/>
        <v>27.88</v>
      </c>
    </row>
    <row r="389" spans="1:20">
      <c r="A389" t="s">
        <v>104</v>
      </c>
      <c r="B389" t="s">
        <v>778</v>
      </c>
      <c r="C389" t="s">
        <v>105</v>
      </c>
      <c r="D389" t="s">
        <v>2029</v>
      </c>
      <c r="E389" t="s">
        <v>2030</v>
      </c>
      <c r="F389" t="s">
        <v>2064</v>
      </c>
      <c r="G389" t="s">
        <v>2065</v>
      </c>
      <c r="H389" t="s">
        <v>2033</v>
      </c>
      <c r="I389" t="s">
        <v>2188</v>
      </c>
      <c r="J389" t="s">
        <v>119</v>
      </c>
      <c r="K389" s="62">
        <v>44742</v>
      </c>
      <c r="L389" t="s">
        <v>122</v>
      </c>
      <c r="M389" t="s">
        <v>517</v>
      </c>
      <c r="N389" t="s">
        <v>518</v>
      </c>
      <c r="O389">
        <v>3</v>
      </c>
      <c r="P389">
        <v>1</v>
      </c>
      <c r="Q389" s="27">
        <v>15.42</v>
      </c>
      <c r="R389" s="27">
        <v>0</v>
      </c>
      <c r="S389" s="27">
        <v>15.42</v>
      </c>
      <c r="T389" s="147">
        <f t="shared" si="7"/>
        <v>15.42</v>
      </c>
    </row>
    <row r="390" spans="1:20">
      <c r="A390" t="s">
        <v>104</v>
      </c>
      <c r="B390" t="s">
        <v>778</v>
      </c>
      <c r="C390" t="s">
        <v>105</v>
      </c>
      <c r="D390" t="s">
        <v>2029</v>
      </c>
      <c r="E390" t="s">
        <v>2030</v>
      </c>
      <c r="F390" t="s">
        <v>2064</v>
      </c>
      <c r="G390" t="s">
        <v>2065</v>
      </c>
      <c r="H390" t="s">
        <v>2033</v>
      </c>
      <c r="I390" t="s">
        <v>2188</v>
      </c>
      <c r="J390" t="s">
        <v>119</v>
      </c>
      <c r="K390" s="62">
        <v>44742</v>
      </c>
      <c r="L390" t="s">
        <v>122</v>
      </c>
      <c r="M390" t="s">
        <v>519</v>
      </c>
      <c r="N390" t="s">
        <v>520</v>
      </c>
      <c r="O390">
        <v>2</v>
      </c>
      <c r="P390">
        <v>1</v>
      </c>
      <c r="Q390" s="27">
        <v>28.84</v>
      </c>
      <c r="R390" s="27">
        <v>0</v>
      </c>
      <c r="S390" s="27">
        <v>28.84</v>
      </c>
      <c r="T390" s="147">
        <f t="shared" si="7"/>
        <v>28.84</v>
      </c>
    </row>
    <row r="391" spans="1:20">
      <c r="A391" t="s">
        <v>104</v>
      </c>
      <c r="B391" t="s">
        <v>778</v>
      </c>
      <c r="C391" t="s">
        <v>105</v>
      </c>
      <c r="D391" t="s">
        <v>2029</v>
      </c>
      <c r="E391" t="s">
        <v>2030</v>
      </c>
      <c r="F391" t="s">
        <v>2138</v>
      </c>
      <c r="G391" t="s">
        <v>2139</v>
      </c>
      <c r="H391" t="s">
        <v>2033</v>
      </c>
      <c r="I391" t="s">
        <v>2188</v>
      </c>
      <c r="J391" t="s">
        <v>119</v>
      </c>
      <c r="K391" s="62">
        <v>44742</v>
      </c>
      <c r="L391" t="s">
        <v>122</v>
      </c>
      <c r="M391" t="s">
        <v>158</v>
      </c>
      <c r="N391" t="s">
        <v>159</v>
      </c>
      <c r="O391">
        <v>2</v>
      </c>
      <c r="P391">
        <v>1</v>
      </c>
      <c r="Q391" s="27">
        <v>43.86</v>
      </c>
      <c r="R391" s="27">
        <v>14</v>
      </c>
      <c r="S391" s="27">
        <v>57.86</v>
      </c>
      <c r="T391" s="147">
        <f t="shared" si="7"/>
        <v>57.86</v>
      </c>
    </row>
    <row r="392" spans="1:20">
      <c r="A392" t="s">
        <v>104</v>
      </c>
      <c r="B392" t="s">
        <v>778</v>
      </c>
      <c r="C392" t="s">
        <v>105</v>
      </c>
      <c r="D392" t="s">
        <v>2029</v>
      </c>
      <c r="E392" t="s">
        <v>2030</v>
      </c>
      <c r="F392" t="s">
        <v>2092</v>
      </c>
      <c r="G392" t="s">
        <v>2093</v>
      </c>
      <c r="H392" t="s">
        <v>2033</v>
      </c>
      <c r="I392" t="s">
        <v>2188</v>
      </c>
      <c r="J392" t="s">
        <v>119</v>
      </c>
      <c r="K392" s="62">
        <v>44742</v>
      </c>
      <c r="L392" t="s">
        <v>120</v>
      </c>
      <c r="M392" t="s">
        <v>121</v>
      </c>
      <c r="N392" t="s">
        <v>121</v>
      </c>
      <c r="O392">
        <v>0</v>
      </c>
      <c r="P392">
        <v>1</v>
      </c>
      <c r="Q392" s="27">
        <v>15.33</v>
      </c>
      <c r="R392" s="27">
        <v>4</v>
      </c>
      <c r="S392" s="27">
        <v>19.330000000000002</v>
      </c>
      <c r="T392" s="147">
        <f t="shared" si="7"/>
        <v>19.330000000000002</v>
      </c>
    </row>
    <row r="393" spans="1:20">
      <c r="A393" t="s">
        <v>104</v>
      </c>
      <c r="B393" t="s">
        <v>2189</v>
      </c>
      <c r="C393" t="s">
        <v>2190</v>
      </c>
      <c r="D393" t="s">
        <v>2029</v>
      </c>
      <c r="E393" t="s">
        <v>2030</v>
      </c>
      <c r="F393" t="s">
        <v>2144</v>
      </c>
      <c r="G393" t="s">
        <v>2145</v>
      </c>
      <c r="H393" t="s">
        <v>2033</v>
      </c>
      <c r="I393" t="s">
        <v>2191</v>
      </c>
      <c r="J393" t="s">
        <v>119</v>
      </c>
      <c r="K393" s="62">
        <v>44742</v>
      </c>
      <c r="L393" t="s">
        <v>120</v>
      </c>
      <c r="M393" t="s">
        <v>121</v>
      </c>
      <c r="N393" t="s">
        <v>121</v>
      </c>
      <c r="O393">
        <v>0</v>
      </c>
      <c r="P393">
        <v>1</v>
      </c>
      <c r="Q393" s="27">
        <v>15.33</v>
      </c>
      <c r="R393" s="27">
        <v>4</v>
      </c>
      <c r="S393" s="27">
        <v>19.330000000000002</v>
      </c>
      <c r="T393" s="147">
        <f t="shared" si="7"/>
        <v>19.330000000000002</v>
      </c>
    </row>
    <row r="394" spans="1:20">
      <c r="A394" t="s">
        <v>104</v>
      </c>
      <c r="B394" t="s">
        <v>2189</v>
      </c>
      <c r="C394" t="s">
        <v>2190</v>
      </c>
      <c r="D394" t="s">
        <v>2029</v>
      </c>
      <c r="E394" t="s">
        <v>2030</v>
      </c>
      <c r="F394" t="s">
        <v>2192</v>
      </c>
      <c r="G394" t="s">
        <v>2193</v>
      </c>
      <c r="H394" t="s">
        <v>2033</v>
      </c>
      <c r="I394" t="s">
        <v>2191</v>
      </c>
      <c r="J394" t="s">
        <v>119</v>
      </c>
      <c r="K394" s="62">
        <v>44742</v>
      </c>
      <c r="L394" t="s">
        <v>122</v>
      </c>
      <c r="M394" t="s">
        <v>280</v>
      </c>
      <c r="N394" t="s">
        <v>281</v>
      </c>
      <c r="O394">
        <v>2</v>
      </c>
      <c r="P394">
        <v>2</v>
      </c>
      <c r="Q394" s="27">
        <v>7.98</v>
      </c>
      <c r="R394" s="27">
        <v>0</v>
      </c>
      <c r="S394" s="27">
        <v>7.98</v>
      </c>
      <c r="T394" s="147">
        <f t="shared" si="7"/>
        <v>7.98</v>
      </c>
    </row>
    <row r="395" spans="1:20">
      <c r="A395" t="s">
        <v>104</v>
      </c>
      <c r="B395" t="s">
        <v>2189</v>
      </c>
      <c r="C395" t="s">
        <v>2190</v>
      </c>
      <c r="D395" t="s">
        <v>2029</v>
      </c>
      <c r="E395" t="s">
        <v>2030</v>
      </c>
      <c r="F395" t="s">
        <v>2192</v>
      </c>
      <c r="G395" t="s">
        <v>2193</v>
      </c>
      <c r="H395" t="s">
        <v>2033</v>
      </c>
      <c r="I395" t="s">
        <v>2191</v>
      </c>
      <c r="J395" t="s">
        <v>119</v>
      </c>
      <c r="K395" s="62">
        <v>44742</v>
      </c>
      <c r="L395" t="s">
        <v>122</v>
      </c>
      <c r="M395" t="s">
        <v>608</v>
      </c>
      <c r="N395" t="s">
        <v>609</v>
      </c>
      <c r="O395">
        <v>10</v>
      </c>
      <c r="P395">
        <v>1</v>
      </c>
      <c r="Q395" s="27">
        <v>599.1</v>
      </c>
      <c r="R395" s="27">
        <v>0</v>
      </c>
      <c r="S395" s="27">
        <v>599.1</v>
      </c>
      <c r="T395" s="147">
        <f t="shared" si="7"/>
        <v>599.1</v>
      </c>
    </row>
    <row r="396" spans="1:20">
      <c r="A396" t="s">
        <v>104</v>
      </c>
      <c r="B396" t="s">
        <v>2189</v>
      </c>
      <c r="C396" t="s">
        <v>2190</v>
      </c>
      <c r="D396" t="s">
        <v>2029</v>
      </c>
      <c r="E396" t="s">
        <v>2030</v>
      </c>
      <c r="F396" t="s">
        <v>2192</v>
      </c>
      <c r="G396" t="s">
        <v>2193</v>
      </c>
      <c r="H396" t="s">
        <v>2033</v>
      </c>
      <c r="I396" t="s">
        <v>2191</v>
      </c>
      <c r="J396" t="s">
        <v>119</v>
      </c>
      <c r="K396" s="62">
        <v>44742</v>
      </c>
      <c r="L396" t="s">
        <v>122</v>
      </c>
      <c r="M396" t="s">
        <v>158</v>
      </c>
      <c r="N396" t="s">
        <v>159</v>
      </c>
      <c r="O396">
        <v>10</v>
      </c>
      <c r="P396">
        <v>1</v>
      </c>
      <c r="Q396" s="27">
        <v>219.3</v>
      </c>
      <c r="R396" s="27">
        <v>70</v>
      </c>
      <c r="S396" s="27">
        <v>289.3</v>
      </c>
      <c r="T396" s="147">
        <f t="shared" si="7"/>
        <v>289.3</v>
      </c>
    </row>
    <row r="397" spans="1:20">
      <c r="A397" t="s">
        <v>104</v>
      </c>
      <c r="B397" t="s">
        <v>2194</v>
      </c>
      <c r="C397" t="s">
        <v>2195</v>
      </c>
      <c r="D397" t="s">
        <v>2029</v>
      </c>
      <c r="E397" t="s">
        <v>2030</v>
      </c>
      <c r="F397" t="s">
        <v>2086</v>
      </c>
      <c r="G397" t="s">
        <v>2087</v>
      </c>
      <c r="H397" t="s">
        <v>2033</v>
      </c>
      <c r="I397" t="s">
        <v>2196</v>
      </c>
      <c r="J397" t="s">
        <v>119</v>
      </c>
      <c r="K397" s="62">
        <v>44742</v>
      </c>
      <c r="L397" t="s">
        <v>120</v>
      </c>
      <c r="M397" t="s">
        <v>121</v>
      </c>
      <c r="N397" t="s">
        <v>121</v>
      </c>
      <c r="O397">
        <v>0</v>
      </c>
      <c r="P397">
        <v>1</v>
      </c>
      <c r="Q397" s="27">
        <v>13.08</v>
      </c>
      <c r="R397" s="27">
        <v>4</v>
      </c>
      <c r="S397" s="27">
        <v>17.080000000000002</v>
      </c>
      <c r="T397" s="147">
        <f t="shared" si="7"/>
        <v>17.080000000000002</v>
      </c>
    </row>
    <row r="398" spans="1:20">
      <c r="A398" t="s">
        <v>104</v>
      </c>
      <c r="B398" t="s">
        <v>2194</v>
      </c>
      <c r="C398" t="s">
        <v>2195</v>
      </c>
      <c r="D398" t="s">
        <v>2029</v>
      </c>
      <c r="E398" t="s">
        <v>2030</v>
      </c>
      <c r="F398" t="s">
        <v>2086</v>
      </c>
      <c r="G398" t="s">
        <v>2087</v>
      </c>
      <c r="H398" t="s">
        <v>2033</v>
      </c>
      <c r="I398" t="s">
        <v>2196</v>
      </c>
      <c r="J398" t="s">
        <v>119</v>
      </c>
      <c r="K398" s="62">
        <v>44742</v>
      </c>
      <c r="L398" t="s">
        <v>122</v>
      </c>
      <c r="M398" t="s">
        <v>248</v>
      </c>
      <c r="N398" t="s">
        <v>249</v>
      </c>
      <c r="O398">
        <v>1</v>
      </c>
      <c r="P398">
        <v>1</v>
      </c>
      <c r="Q398" s="27">
        <v>3.29</v>
      </c>
      <c r="R398" s="27">
        <v>0</v>
      </c>
      <c r="S398" s="27">
        <v>3.29</v>
      </c>
      <c r="T398" s="147">
        <f t="shared" si="7"/>
        <v>3.29</v>
      </c>
    </row>
    <row r="399" spans="1:20">
      <c r="A399" t="s">
        <v>104</v>
      </c>
      <c r="B399" t="s">
        <v>2194</v>
      </c>
      <c r="C399" t="s">
        <v>2195</v>
      </c>
      <c r="D399" t="s">
        <v>2029</v>
      </c>
      <c r="E399" t="s">
        <v>2030</v>
      </c>
      <c r="F399" t="s">
        <v>2086</v>
      </c>
      <c r="G399" t="s">
        <v>2087</v>
      </c>
      <c r="H399" t="s">
        <v>2033</v>
      </c>
      <c r="I399" t="s">
        <v>2196</v>
      </c>
      <c r="J399" t="s">
        <v>119</v>
      </c>
      <c r="K399" s="62">
        <v>44742</v>
      </c>
      <c r="L399" t="s">
        <v>122</v>
      </c>
      <c r="M399" t="s">
        <v>125</v>
      </c>
      <c r="N399" t="s">
        <v>126</v>
      </c>
      <c r="O399">
        <v>1</v>
      </c>
      <c r="P399">
        <v>1</v>
      </c>
      <c r="Q399" s="27">
        <v>2.25</v>
      </c>
      <c r="R399" s="27">
        <v>0</v>
      </c>
      <c r="S399" s="27">
        <v>2.25</v>
      </c>
      <c r="T399" s="147">
        <f t="shared" si="7"/>
        <v>2.25</v>
      </c>
    </row>
    <row r="400" spans="1:20">
      <c r="A400" t="s">
        <v>104</v>
      </c>
      <c r="B400" t="s">
        <v>2194</v>
      </c>
      <c r="C400" t="s">
        <v>2195</v>
      </c>
      <c r="D400" t="s">
        <v>2029</v>
      </c>
      <c r="E400" t="s">
        <v>2030</v>
      </c>
      <c r="F400" t="s">
        <v>2086</v>
      </c>
      <c r="G400" t="s">
        <v>2087</v>
      </c>
      <c r="H400" t="s">
        <v>2033</v>
      </c>
      <c r="I400" t="s">
        <v>2196</v>
      </c>
      <c r="J400" t="s">
        <v>119</v>
      </c>
      <c r="K400" s="62">
        <v>44742</v>
      </c>
      <c r="L400" t="s">
        <v>122</v>
      </c>
      <c r="M400" t="s">
        <v>250</v>
      </c>
      <c r="N400" t="s">
        <v>251</v>
      </c>
      <c r="O400">
        <v>1</v>
      </c>
      <c r="P400">
        <v>1</v>
      </c>
      <c r="Q400" s="27">
        <v>2.25</v>
      </c>
      <c r="R400" s="27">
        <v>0</v>
      </c>
      <c r="S400" s="27">
        <v>2.25</v>
      </c>
      <c r="T400" s="147">
        <f t="shared" si="7"/>
        <v>2.25</v>
      </c>
    </row>
    <row r="401" spans="1:20">
      <c r="A401" t="s">
        <v>104</v>
      </c>
      <c r="B401" t="s">
        <v>2194</v>
      </c>
      <c r="C401" t="s">
        <v>2195</v>
      </c>
      <c r="D401" t="s">
        <v>2029</v>
      </c>
      <c r="E401" t="s">
        <v>2030</v>
      </c>
      <c r="F401" t="s">
        <v>2086</v>
      </c>
      <c r="G401" t="s">
        <v>2087</v>
      </c>
      <c r="H401" t="s">
        <v>2033</v>
      </c>
      <c r="I401" t="s">
        <v>2196</v>
      </c>
      <c r="J401" t="s">
        <v>119</v>
      </c>
      <c r="K401" s="62">
        <v>44742</v>
      </c>
      <c r="L401" t="s">
        <v>122</v>
      </c>
      <c r="M401" t="s">
        <v>127</v>
      </c>
      <c r="N401" t="s">
        <v>128</v>
      </c>
      <c r="O401">
        <v>1</v>
      </c>
      <c r="P401">
        <v>1</v>
      </c>
      <c r="Q401" s="27">
        <v>5.03</v>
      </c>
      <c r="R401" s="27">
        <v>0</v>
      </c>
      <c r="S401" s="27">
        <v>5.03</v>
      </c>
      <c r="T401" s="147">
        <f t="shared" si="7"/>
        <v>5.03</v>
      </c>
    </row>
    <row r="402" spans="1:20">
      <c r="A402" t="s">
        <v>104</v>
      </c>
      <c r="B402" t="s">
        <v>2194</v>
      </c>
      <c r="C402" t="s">
        <v>2195</v>
      </c>
      <c r="D402" t="s">
        <v>2029</v>
      </c>
      <c r="E402" t="s">
        <v>2030</v>
      </c>
      <c r="F402" t="s">
        <v>2086</v>
      </c>
      <c r="G402" t="s">
        <v>2087</v>
      </c>
      <c r="H402" t="s">
        <v>2033</v>
      </c>
      <c r="I402" t="s">
        <v>2196</v>
      </c>
      <c r="J402" t="s">
        <v>119</v>
      </c>
      <c r="K402" s="62">
        <v>44742</v>
      </c>
      <c r="L402" t="s">
        <v>122</v>
      </c>
      <c r="M402" t="s">
        <v>129</v>
      </c>
      <c r="N402" t="s">
        <v>130</v>
      </c>
      <c r="O402">
        <v>1</v>
      </c>
      <c r="P402">
        <v>1</v>
      </c>
      <c r="Q402" s="27">
        <v>2.87</v>
      </c>
      <c r="R402" s="27">
        <v>0</v>
      </c>
      <c r="S402" s="27">
        <v>2.87</v>
      </c>
      <c r="T402" s="147">
        <f t="shared" si="7"/>
        <v>2.87</v>
      </c>
    </row>
    <row r="403" spans="1:20">
      <c r="A403" t="s">
        <v>104</v>
      </c>
      <c r="B403" t="s">
        <v>2194</v>
      </c>
      <c r="C403" t="s">
        <v>2195</v>
      </c>
      <c r="D403" t="s">
        <v>2029</v>
      </c>
      <c r="E403" t="s">
        <v>2030</v>
      </c>
      <c r="F403" t="s">
        <v>2086</v>
      </c>
      <c r="G403" t="s">
        <v>2087</v>
      </c>
      <c r="H403" t="s">
        <v>2033</v>
      </c>
      <c r="I403" t="s">
        <v>2196</v>
      </c>
      <c r="J403" t="s">
        <v>119</v>
      </c>
      <c r="K403" s="62">
        <v>44742</v>
      </c>
      <c r="L403" t="s">
        <v>122</v>
      </c>
      <c r="M403" t="s">
        <v>558</v>
      </c>
      <c r="N403" t="s">
        <v>559</v>
      </c>
      <c r="O403">
        <v>1</v>
      </c>
      <c r="P403">
        <v>1</v>
      </c>
      <c r="Q403" s="27">
        <v>4.4800000000000004</v>
      </c>
      <c r="R403" s="27">
        <v>0</v>
      </c>
      <c r="S403" s="27">
        <v>4.4800000000000004</v>
      </c>
      <c r="T403" s="147">
        <f t="shared" si="7"/>
        <v>4.4800000000000004</v>
      </c>
    </row>
    <row r="404" spans="1:20">
      <c r="A404" t="s">
        <v>104</v>
      </c>
      <c r="B404" t="s">
        <v>2194</v>
      </c>
      <c r="C404" t="s">
        <v>2195</v>
      </c>
      <c r="D404" t="s">
        <v>2029</v>
      </c>
      <c r="E404" t="s">
        <v>2030</v>
      </c>
      <c r="F404" t="s">
        <v>2086</v>
      </c>
      <c r="G404" t="s">
        <v>2087</v>
      </c>
      <c r="H404" t="s">
        <v>2033</v>
      </c>
      <c r="I404" t="s">
        <v>2196</v>
      </c>
      <c r="J404" t="s">
        <v>119</v>
      </c>
      <c r="K404" s="62">
        <v>44742</v>
      </c>
      <c r="L404" t="s">
        <v>122</v>
      </c>
      <c r="M404" t="s">
        <v>131</v>
      </c>
      <c r="N404" t="s">
        <v>132</v>
      </c>
      <c r="O404">
        <v>1</v>
      </c>
      <c r="P404">
        <v>1</v>
      </c>
      <c r="Q404" s="27">
        <v>6.73</v>
      </c>
      <c r="R404" s="27">
        <v>0</v>
      </c>
      <c r="S404" s="27">
        <v>6.73</v>
      </c>
      <c r="T404" s="147">
        <f t="shared" si="7"/>
        <v>6.73</v>
      </c>
    </row>
    <row r="405" spans="1:20">
      <c r="A405" t="s">
        <v>104</v>
      </c>
      <c r="B405" t="s">
        <v>2194</v>
      </c>
      <c r="C405" t="s">
        <v>2195</v>
      </c>
      <c r="D405" t="s">
        <v>2029</v>
      </c>
      <c r="E405" t="s">
        <v>2030</v>
      </c>
      <c r="F405" t="s">
        <v>2086</v>
      </c>
      <c r="G405" t="s">
        <v>2087</v>
      </c>
      <c r="H405" t="s">
        <v>2033</v>
      </c>
      <c r="I405" t="s">
        <v>2196</v>
      </c>
      <c r="J405" t="s">
        <v>119</v>
      </c>
      <c r="K405" s="62">
        <v>44742</v>
      </c>
      <c r="L405" t="s">
        <v>122</v>
      </c>
      <c r="M405" t="s">
        <v>294</v>
      </c>
      <c r="N405" t="s">
        <v>295</v>
      </c>
      <c r="O405">
        <v>1</v>
      </c>
      <c r="P405">
        <v>1</v>
      </c>
      <c r="Q405" s="27">
        <v>3.02</v>
      </c>
      <c r="R405" s="27">
        <v>0</v>
      </c>
      <c r="S405" s="27">
        <v>3.02</v>
      </c>
      <c r="T405" s="147">
        <f t="shared" si="7"/>
        <v>3.02</v>
      </c>
    </row>
    <row r="406" spans="1:20">
      <c r="A406" t="s">
        <v>104</v>
      </c>
      <c r="B406" t="s">
        <v>2194</v>
      </c>
      <c r="C406" t="s">
        <v>2195</v>
      </c>
      <c r="D406" t="s">
        <v>2029</v>
      </c>
      <c r="E406" t="s">
        <v>2030</v>
      </c>
      <c r="F406" t="s">
        <v>2086</v>
      </c>
      <c r="G406" t="s">
        <v>2087</v>
      </c>
      <c r="H406" t="s">
        <v>2033</v>
      </c>
      <c r="I406" t="s">
        <v>2196</v>
      </c>
      <c r="J406" t="s">
        <v>119</v>
      </c>
      <c r="K406" s="62">
        <v>44742</v>
      </c>
      <c r="L406" t="s">
        <v>122</v>
      </c>
      <c r="M406" t="s">
        <v>258</v>
      </c>
      <c r="N406" t="s">
        <v>259</v>
      </c>
      <c r="O406">
        <v>1</v>
      </c>
      <c r="P406">
        <v>1</v>
      </c>
      <c r="Q406" s="27">
        <v>5.45</v>
      </c>
      <c r="R406" s="27">
        <v>0</v>
      </c>
      <c r="S406" s="27">
        <v>5.45</v>
      </c>
      <c r="T406" s="147">
        <f t="shared" si="7"/>
        <v>5.45</v>
      </c>
    </row>
    <row r="407" spans="1:20">
      <c r="A407" t="s">
        <v>104</v>
      </c>
      <c r="B407" t="s">
        <v>2194</v>
      </c>
      <c r="C407" t="s">
        <v>2195</v>
      </c>
      <c r="D407" t="s">
        <v>2029</v>
      </c>
      <c r="E407" t="s">
        <v>2030</v>
      </c>
      <c r="F407" t="s">
        <v>2086</v>
      </c>
      <c r="G407" t="s">
        <v>2087</v>
      </c>
      <c r="H407" t="s">
        <v>2033</v>
      </c>
      <c r="I407" t="s">
        <v>2196</v>
      </c>
      <c r="J407" t="s">
        <v>119</v>
      </c>
      <c r="K407" s="62">
        <v>44742</v>
      </c>
      <c r="L407" t="s">
        <v>122</v>
      </c>
      <c r="M407" t="s">
        <v>167</v>
      </c>
      <c r="N407" t="s">
        <v>168</v>
      </c>
      <c r="O407">
        <v>1</v>
      </c>
      <c r="P407">
        <v>1</v>
      </c>
      <c r="Q407" s="27">
        <v>11.58</v>
      </c>
      <c r="R407" s="27">
        <v>0</v>
      </c>
      <c r="S407" s="27">
        <v>11.58</v>
      </c>
      <c r="T407" s="147">
        <f t="shared" si="7"/>
        <v>11.58</v>
      </c>
    </row>
    <row r="408" spans="1:20">
      <c r="A408" t="s">
        <v>104</v>
      </c>
      <c r="B408" t="s">
        <v>2194</v>
      </c>
      <c r="C408" t="s">
        <v>2195</v>
      </c>
      <c r="D408" t="s">
        <v>2029</v>
      </c>
      <c r="E408" t="s">
        <v>2030</v>
      </c>
      <c r="F408" t="s">
        <v>2086</v>
      </c>
      <c r="G408" t="s">
        <v>2087</v>
      </c>
      <c r="H408" t="s">
        <v>2033</v>
      </c>
      <c r="I408" t="s">
        <v>2196</v>
      </c>
      <c r="J408" t="s">
        <v>119</v>
      </c>
      <c r="K408" s="62">
        <v>44742</v>
      </c>
      <c r="L408" t="s">
        <v>122</v>
      </c>
      <c r="M408" t="s">
        <v>133</v>
      </c>
      <c r="N408" t="s">
        <v>134</v>
      </c>
      <c r="O408">
        <v>1</v>
      </c>
      <c r="P408">
        <v>1</v>
      </c>
      <c r="Q408" s="27">
        <v>2.08</v>
      </c>
      <c r="R408" s="27">
        <v>0</v>
      </c>
      <c r="S408" s="27">
        <v>2.08</v>
      </c>
      <c r="T408" s="147">
        <f t="shared" si="7"/>
        <v>2.08</v>
      </c>
    </row>
    <row r="409" spans="1:20">
      <c r="A409" t="s">
        <v>104</v>
      </c>
      <c r="B409" t="s">
        <v>2194</v>
      </c>
      <c r="C409" t="s">
        <v>2195</v>
      </c>
      <c r="D409" t="s">
        <v>2029</v>
      </c>
      <c r="E409" t="s">
        <v>2030</v>
      </c>
      <c r="F409" t="s">
        <v>2086</v>
      </c>
      <c r="G409" t="s">
        <v>2087</v>
      </c>
      <c r="H409" t="s">
        <v>2033</v>
      </c>
      <c r="I409" t="s">
        <v>2196</v>
      </c>
      <c r="J409" t="s">
        <v>119</v>
      </c>
      <c r="K409" s="62">
        <v>44742</v>
      </c>
      <c r="L409" t="s">
        <v>122</v>
      </c>
      <c r="M409" t="s">
        <v>270</v>
      </c>
      <c r="N409" t="s">
        <v>271</v>
      </c>
      <c r="O409">
        <v>1</v>
      </c>
      <c r="P409">
        <v>1</v>
      </c>
      <c r="Q409" s="27">
        <v>6.25</v>
      </c>
      <c r="R409" s="27">
        <v>4</v>
      </c>
      <c r="S409" s="27">
        <v>10.25</v>
      </c>
      <c r="T409" s="147">
        <f t="shared" si="7"/>
        <v>10.25</v>
      </c>
    </row>
    <row r="410" spans="1:20">
      <c r="A410" t="s">
        <v>104</v>
      </c>
      <c r="B410" t="s">
        <v>2197</v>
      </c>
      <c r="C410" t="s">
        <v>2198</v>
      </c>
      <c r="D410" t="s">
        <v>2029</v>
      </c>
      <c r="E410" t="s">
        <v>2030</v>
      </c>
      <c r="F410" t="s">
        <v>2092</v>
      </c>
      <c r="G410" t="s">
        <v>2093</v>
      </c>
      <c r="H410" t="s">
        <v>2033</v>
      </c>
      <c r="I410" t="s">
        <v>2199</v>
      </c>
      <c r="J410" t="s">
        <v>119</v>
      </c>
      <c r="K410" s="62">
        <v>44742</v>
      </c>
      <c r="L410" t="s">
        <v>120</v>
      </c>
      <c r="M410" t="s">
        <v>121</v>
      </c>
      <c r="N410" t="s">
        <v>121</v>
      </c>
      <c r="O410">
        <v>0</v>
      </c>
      <c r="P410">
        <v>1</v>
      </c>
      <c r="Q410" s="27">
        <v>15.33</v>
      </c>
      <c r="R410" s="27">
        <v>4</v>
      </c>
      <c r="S410" s="27">
        <v>19.330000000000002</v>
      </c>
      <c r="T410" s="147">
        <f t="shared" si="7"/>
        <v>19.330000000000002</v>
      </c>
    </row>
    <row r="411" spans="1:20">
      <c r="A411" t="s">
        <v>104</v>
      </c>
      <c r="B411" t="s">
        <v>2200</v>
      </c>
      <c r="C411" t="s">
        <v>2201</v>
      </c>
      <c r="D411" t="s">
        <v>2029</v>
      </c>
      <c r="E411" t="s">
        <v>2030</v>
      </c>
      <c r="F411" t="s">
        <v>2064</v>
      </c>
      <c r="G411" t="s">
        <v>2065</v>
      </c>
      <c r="H411" t="s">
        <v>2033</v>
      </c>
      <c r="I411" t="s">
        <v>2202</v>
      </c>
      <c r="J411" t="s">
        <v>119</v>
      </c>
      <c r="K411" s="62">
        <v>44742</v>
      </c>
      <c r="L411" t="s">
        <v>120</v>
      </c>
      <c r="M411" t="s">
        <v>121</v>
      </c>
      <c r="N411" t="s">
        <v>121</v>
      </c>
      <c r="O411">
        <v>0</v>
      </c>
      <c r="P411">
        <v>1</v>
      </c>
      <c r="Q411" s="27">
        <v>23.88</v>
      </c>
      <c r="R411" s="27">
        <v>4</v>
      </c>
      <c r="S411" s="27">
        <v>27.88</v>
      </c>
      <c r="T411" s="147">
        <f t="shared" si="7"/>
        <v>27.88</v>
      </c>
    </row>
    <row r="412" spans="1:20">
      <c r="A412" t="s">
        <v>104</v>
      </c>
      <c r="B412" t="s">
        <v>2200</v>
      </c>
      <c r="C412" t="s">
        <v>2201</v>
      </c>
      <c r="D412" t="s">
        <v>2029</v>
      </c>
      <c r="E412" t="s">
        <v>2030</v>
      </c>
      <c r="F412" t="s">
        <v>2064</v>
      </c>
      <c r="G412" t="s">
        <v>2065</v>
      </c>
      <c r="H412" t="s">
        <v>2033</v>
      </c>
      <c r="I412" t="s">
        <v>2202</v>
      </c>
      <c r="J412" t="s">
        <v>119</v>
      </c>
      <c r="K412" s="62">
        <v>44742</v>
      </c>
      <c r="L412" t="s">
        <v>120</v>
      </c>
      <c r="M412" t="s">
        <v>121</v>
      </c>
      <c r="N412" t="s">
        <v>121</v>
      </c>
      <c r="O412">
        <v>0</v>
      </c>
      <c r="P412">
        <v>2</v>
      </c>
      <c r="Q412" s="27">
        <v>47.76</v>
      </c>
      <c r="R412" s="27">
        <v>8</v>
      </c>
      <c r="S412" s="27">
        <v>55.76</v>
      </c>
      <c r="T412" s="147">
        <f t="shared" si="7"/>
        <v>55.76</v>
      </c>
    </row>
    <row r="413" spans="1:20">
      <c r="A413" t="s">
        <v>104</v>
      </c>
      <c r="B413" t="s">
        <v>783</v>
      </c>
      <c r="C413" t="s">
        <v>784</v>
      </c>
      <c r="D413" t="s">
        <v>2029</v>
      </c>
      <c r="E413" t="s">
        <v>2030</v>
      </c>
      <c r="F413" t="s">
        <v>2044</v>
      </c>
      <c r="G413" t="s">
        <v>2045</v>
      </c>
      <c r="H413" t="s">
        <v>2033</v>
      </c>
      <c r="I413" t="s">
        <v>2203</v>
      </c>
      <c r="J413" t="s">
        <v>119</v>
      </c>
      <c r="K413" s="62">
        <v>44742</v>
      </c>
      <c r="L413" t="s">
        <v>122</v>
      </c>
      <c r="M413" t="s">
        <v>228</v>
      </c>
      <c r="N413" t="s">
        <v>229</v>
      </c>
      <c r="O413">
        <v>1</v>
      </c>
      <c r="P413">
        <v>1</v>
      </c>
      <c r="Q413" s="27">
        <v>7.28</v>
      </c>
      <c r="R413" s="27">
        <v>3</v>
      </c>
      <c r="S413" s="27">
        <v>10.28</v>
      </c>
      <c r="T413" s="147">
        <f t="shared" si="7"/>
        <v>10.28</v>
      </c>
    </row>
    <row r="414" spans="1:20">
      <c r="A414" t="s">
        <v>104</v>
      </c>
      <c r="B414" t="s">
        <v>783</v>
      </c>
      <c r="C414" t="s">
        <v>784</v>
      </c>
      <c r="D414" t="s">
        <v>2029</v>
      </c>
      <c r="E414" t="s">
        <v>2030</v>
      </c>
      <c r="F414" t="s">
        <v>2044</v>
      </c>
      <c r="G414" t="s">
        <v>2045</v>
      </c>
      <c r="H414" t="s">
        <v>2033</v>
      </c>
      <c r="I414" t="s">
        <v>2203</v>
      </c>
      <c r="J414" t="s">
        <v>119</v>
      </c>
      <c r="K414" s="62">
        <v>44742</v>
      </c>
      <c r="L414" t="s">
        <v>122</v>
      </c>
      <c r="M414" t="s">
        <v>218</v>
      </c>
      <c r="N414" t="s">
        <v>219</v>
      </c>
      <c r="O414">
        <v>3</v>
      </c>
      <c r="P414">
        <v>3</v>
      </c>
      <c r="Q414" s="27">
        <v>37.74</v>
      </c>
      <c r="R414" s="27">
        <v>9</v>
      </c>
      <c r="S414" s="27">
        <v>46.74</v>
      </c>
      <c r="T414" s="147">
        <f t="shared" si="7"/>
        <v>46.74</v>
      </c>
    </row>
    <row r="415" spans="1:20">
      <c r="A415" t="s">
        <v>104</v>
      </c>
      <c r="B415" t="s">
        <v>783</v>
      </c>
      <c r="C415" t="s">
        <v>784</v>
      </c>
      <c r="D415" t="s">
        <v>2029</v>
      </c>
      <c r="E415" t="s">
        <v>2030</v>
      </c>
      <c r="F415" t="s">
        <v>2044</v>
      </c>
      <c r="G415" t="s">
        <v>2045</v>
      </c>
      <c r="H415" t="s">
        <v>2033</v>
      </c>
      <c r="I415" t="s">
        <v>2203</v>
      </c>
      <c r="J415" t="s">
        <v>119</v>
      </c>
      <c r="K415" s="62">
        <v>44742</v>
      </c>
      <c r="L415" t="s">
        <v>122</v>
      </c>
      <c r="M415" t="s">
        <v>138</v>
      </c>
      <c r="N415" t="s">
        <v>139</v>
      </c>
      <c r="O415">
        <v>4</v>
      </c>
      <c r="P415">
        <v>4</v>
      </c>
      <c r="Q415" s="27">
        <v>4.4000000000000004</v>
      </c>
      <c r="R415" s="27">
        <v>0</v>
      </c>
      <c r="S415" s="27">
        <v>4.4000000000000004</v>
      </c>
      <c r="T415" s="147">
        <f t="shared" si="7"/>
        <v>4.4000000000000004</v>
      </c>
    </row>
    <row r="416" spans="1:20">
      <c r="A416" t="s">
        <v>104</v>
      </c>
      <c r="B416" t="s">
        <v>783</v>
      </c>
      <c r="C416" t="s">
        <v>784</v>
      </c>
      <c r="D416" t="s">
        <v>2029</v>
      </c>
      <c r="E416" t="s">
        <v>2030</v>
      </c>
      <c r="F416" t="s">
        <v>2031</v>
      </c>
      <c r="G416" t="s">
        <v>2032</v>
      </c>
      <c r="H416" t="s">
        <v>2033</v>
      </c>
      <c r="I416" t="s">
        <v>2203</v>
      </c>
      <c r="J416" t="s">
        <v>119</v>
      </c>
      <c r="K416" s="62">
        <v>44742</v>
      </c>
      <c r="L416" t="s">
        <v>120</v>
      </c>
      <c r="M416" t="s">
        <v>121</v>
      </c>
      <c r="N416" t="s">
        <v>121</v>
      </c>
      <c r="O416">
        <v>0</v>
      </c>
      <c r="P416">
        <v>1</v>
      </c>
      <c r="Q416" s="27">
        <v>23.240000000000002</v>
      </c>
      <c r="R416" s="27">
        <v>4</v>
      </c>
      <c r="S416" s="27">
        <v>27.240000000000002</v>
      </c>
      <c r="T416" s="147">
        <f t="shared" si="7"/>
        <v>27.240000000000002</v>
      </c>
    </row>
    <row r="417" spans="1:20">
      <c r="A417" t="s">
        <v>104</v>
      </c>
      <c r="B417" t="s">
        <v>783</v>
      </c>
      <c r="C417" t="s">
        <v>784</v>
      </c>
      <c r="D417" t="s">
        <v>2029</v>
      </c>
      <c r="E417" t="s">
        <v>2030</v>
      </c>
      <c r="F417" t="s">
        <v>2035</v>
      </c>
      <c r="G417" t="s">
        <v>2036</v>
      </c>
      <c r="H417" t="s">
        <v>2033</v>
      </c>
      <c r="I417" t="s">
        <v>2203</v>
      </c>
      <c r="J417" t="s">
        <v>119</v>
      </c>
      <c r="K417" s="62">
        <v>44742</v>
      </c>
      <c r="L417" t="s">
        <v>120</v>
      </c>
      <c r="M417" t="s">
        <v>121</v>
      </c>
      <c r="N417" t="s">
        <v>121</v>
      </c>
      <c r="O417">
        <v>0</v>
      </c>
      <c r="P417">
        <v>2</v>
      </c>
      <c r="Q417" s="27">
        <v>0</v>
      </c>
      <c r="R417" s="27">
        <v>8</v>
      </c>
      <c r="S417" s="27">
        <v>8</v>
      </c>
      <c r="T417" s="147">
        <f t="shared" si="7"/>
        <v>8</v>
      </c>
    </row>
    <row r="418" spans="1:20">
      <c r="A418" t="s">
        <v>104</v>
      </c>
      <c r="B418" t="s">
        <v>783</v>
      </c>
      <c r="C418" t="s">
        <v>784</v>
      </c>
      <c r="D418" t="s">
        <v>2029</v>
      </c>
      <c r="E418" t="s">
        <v>2030</v>
      </c>
      <c r="F418" t="s">
        <v>2035</v>
      </c>
      <c r="G418" t="s">
        <v>2036</v>
      </c>
      <c r="H418" t="s">
        <v>2033</v>
      </c>
      <c r="I418" t="s">
        <v>2203</v>
      </c>
      <c r="J418" t="s">
        <v>119</v>
      </c>
      <c r="K418" s="62">
        <v>44742</v>
      </c>
      <c r="L418" t="s">
        <v>122</v>
      </c>
      <c r="M418" t="s">
        <v>2204</v>
      </c>
      <c r="N418" t="s">
        <v>2205</v>
      </c>
      <c r="O418">
        <v>1</v>
      </c>
      <c r="P418">
        <v>1</v>
      </c>
      <c r="Q418" s="27">
        <v>0</v>
      </c>
      <c r="R418" s="27">
        <v>4</v>
      </c>
      <c r="S418" s="27">
        <v>4</v>
      </c>
      <c r="T418" s="147">
        <f t="shared" si="7"/>
        <v>4</v>
      </c>
    </row>
    <row r="419" spans="1:20">
      <c r="A419" t="s">
        <v>104</v>
      </c>
      <c r="B419" t="s">
        <v>783</v>
      </c>
      <c r="C419" t="s">
        <v>784</v>
      </c>
      <c r="D419" t="s">
        <v>2029</v>
      </c>
      <c r="E419" t="s">
        <v>2030</v>
      </c>
      <c r="F419" t="s">
        <v>2058</v>
      </c>
      <c r="G419" t="s">
        <v>2059</v>
      </c>
      <c r="H419" t="s">
        <v>2033</v>
      </c>
      <c r="I419" t="s">
        <v>2203</v>
      </c>
      <c r="J419" t="s">
        <v>119</v>
      </c>
      <c r="K419" s="62">
        <v>44742</v>
      </c>
      <c r="L419" t="s">
        <v>120</v>
      </c>
      <c r="M419" t="s">
        <v>121</v>
      </c>
      <c r="N419" t="s">
        <v>121</v>
      </c>
      <c r="O419">
        <v>0</v>
      </c>
      <c r="P419">
        <v>4</v>
      </c>
      <c r="Q419" s="27">
        <v>52.32</v>
      </c>
      <c r="R419" s="27">
        <v>16</v>
      </c>
      <c r="S419" s="27">
        <v>68.320000000000007</v>
      </c>
      <c r="T419" s="147">
        <f t="shared" si="7"/>
        <v>68.320000000000007</v>
      </c>
    </row>
    <row r="420" spans="1:20">
      <c r="A420" t="s">
        <v>104</v>
      </c>
      <c r="B420" t="s">
        <v>783</v>
      </c>
      <c r="C420" t="s">
        <v>784</v>
      </c>
      <c r="D420" t="s">
        <v>2029</v>
      </c>
      <c r="E420" t="s">
        <v>2030</v>
      </c>
      <c r="F420" t="s">
        <v>2058</v>
      </c>
      <c r="G420" t="s">
        <v>2059</v>
      </c>
      <c r="H420" t="s">
        <v>2033</v>
      </c>
      <c r="I420" t="s">
        <v>2203</v>
      </c>
      <c r="J420" t="s">
        <v>119</v>
      </c>
      <c r="K420" s="62">
        <v>44742</v>
      </c>
      <c r="L420" t="s">
        <v>122</v>
      </c>
      <c r="M420" t="s">
        <v>197</v>
      </c>
      <c r="N420" t="s">
        <v>198</v>
      </c>
      <c r="O420">
        <v>1</v>
      </c>
      <c r="P420">
        <v>1</v>
      </c>
      <c r="Q420" s="27">
        <v>1.75</v>
      </c>
      <c r="R420" s="27">
        <v>0</v>
      </c>
      <c r="S420" s="27">
        <v>1.75</v>
      </c>
      <c r="T420" s="147">
        <f t="shared" ref="T420:T483" si="8">S420</f>
        <v>1.75</v>
      </c>
    </row>
    <row r="421" spans="1:20">
      <c r="A421" t="s">
        <v>104</v>
      </c>
      <c r="B421" t="s">
        <v>783</v>
      </c>
      <c r="C421" t="s">
        <v>784</v>
      </c>
      <c r="D421" t="s">
        <v>2029</v>
      </c>
      <c r="E421" t="s">
        <v>2030</v>
      </c>
      <c r="F421" t="s">
        <v>2058</v>
      </c>
      <c r="G421" t="s">
        <v>2059</v>
      </c>
      <c r="H421" t="s">
        <v>2033</v>
      </c>
      <c r="I421" t="s">
        <v>2203</v>
      </c>
      <c r="J421" t="s">
        <v>119</v>
      </c>
      <c r="K421" s="62">
        <v>44742</v>
      </c>
      <c r="L421" t="s">
        <v>122</v>
      </c>
      <c r="M421" t="s">
        <v>185</v>
      </c>
      <c r="N421" t="s">
        <v>186</v>
      </c>
      <c r="O421">
        <v>2</v>
      </c>
      <c r="P421">
        <v>2</v>
      </c>
      <c r="Q421" s="27">
        <v>19.7</v>
      </c>
      <c r="R421" s="27">
        <v>0</v>
      </c>
      <c r="S421" s="27">
        <v>19.7</v>
      </c>
      <c r="T421" s="147">
        <f t="shared" si="8"/>
        <v>19.7</v>
      </c>
    </row>
    <row r="422" spans="1:20">
      <c r="A422" t="s">
        <v>104</v>
      </c>
      <c r="B422" t="s">
        <v>783</v>
      </c>
      <c r="C422" t="s">
        <v>784</v>
      </c>
      <c r="D422" t="s">
        <v>2029</v>
      </c>
      <c r="E422" t="s">
        <v>2030</v>
      </c>
      <c r="F422" t="s">
        <v>2060</v>
      </c>
      <c r="G422" t="s">
        <v>2061</v>
      </c>
      <c r="H422" t="s">
        <v>2033</v>
      </c>
      <c r="I422" t="s">
        <v>2203</v>
      </c>
      <c r="J422" t="s">
        <v>119</v>
      </c>
      <c r="K422" s="62">
        <v>44742</v>
      </c>
      <c r="L422" t="s">
        <v>120</v>
      </c>
      <c r="M422" t="s">
        <v>121</v>
      </c>
      <c r="N422" t="s">
        <v>121</v>
      </c>
      <c r="O422">
        <v>0</v>
      </c>
      <c r="P422">
        <v>1</v>
      </c>
      <c r="Q422" s="27">
        <v>13.08</v>
      </c>
      <c r="R422" s="27">
        <v>4</v>
      </c>
      <c r="S422" s="27">
        <v>17.080000000000002</v>
      </c>
      <c r="T422" s="147">
        <f t="shared" si="8"/>
        <v>17.080000000000002</v>
      </c>
    </row>
    <row r="423" spans="1:20">
      <c r="A423" t="s">
        <v>104</v>
      </c>
      <c r="B423" t="s">
        <v>783</v>
      </c>
      <c r="C423" t="s">
        <v>784</v>
      </c>
      <c r="D423" t="s">
        <v>2029</v>
      </c>
      <c r="E423" t="s">
        <v>2030</v>
      </c>
      <c r="F423" t="s">
        <v>2068</v>
      </c>
      <c r="G423" t="s">
        <v>2069</v>
      </c>
      <c r="H423" t="s">
        <v>2033</v>
      </c>
      <c r="I423" t="s">
        <v>2203</v>
      </c>
      <c r="J423" t="s">
        <v>119</v>
      </c>
      <c r="K423" s="62">
        <v>44742</v>
      </c>
      <c r="L423" t="s">
        <v>122</v>
      </c>
      <c r="M423" t="s">
        <v>191</v>
      </c>
      <c r="N423" t="s">
        <v>192</v>
      </c>
      <c r="O423">
        <v>2</v>
      </c>
      <c r="P423">
        <v>2</v>
      </c>
      <c r="Q423" s="27">
        <v>3.2600000000000002</v>
      </c>
      <c r="R423" s="27">
        <v>4</v>
      </c>
      <c r="S423" s="27">
        <v>7.26</v>
      </c>
      <c r="T423" s="147">
        <f t="shared" si="8"/>
        <v>7.26</v>
      </c>
    </row>
    <row r="424" spans="1:20">
      <c r="A424" t="s">
        <v>104</v>
      </c>
      <c r="B424" t="s">
        <v>783</v>
      </c>
      <c r="C424" t="s">
        <v>784</v>
      </c>
      <c r="D424" t="s">
        <v>2029</v>
      </c>
      <c r="E424" t="s">
        <v>2030</v>
      </c>
      <c r="F424" t="s">
        <v>2068</v>
      </c>
      <c r="G424" t="s">
        <v>2069</v>
      </c>
      <c r="H424" t="s">
        <v>2033</v>
      </c>
      <c r="I424" t="s">
        <v>2203</v>
      </c>
      <c r="J424" t="s">
        <v>119</v>
      </c>
      <c r="K424" s="62">
        <v>44742</v>
      </c>
      <c r="L424" t="s">
        <v>122</v>
      </c>
      <c r="M424" t="s">
        <v>226</v>
      </c>
      <c r="N424" t="s">
        <v>227</v>
      </c>
      <c r="O424">
        <v>2</v>
      </c>
      <c r="P424">
        <v>2</v>
      </c>
      <c r="Q424" s="27">
        <v>10.56</v>
      </c>
      <c r="R424" s="27">
        <v>0</v>
      </c>
      <c r="S424" s="27">
        <v>10.56</v>
      </c>
      <c r="T424" s="147">
        <f t="shared" si="8"/>
        <v>10.56</v>
      </c>
    </row>
    <row r="425" spans="1:20">
      <c r="A425" t="s">
        <v>104</v>
      </c>
      <c r="B425" t="s">
        <v>783</v>
      </c>
      <c r="C425" t="s">
        <v>784</v>
      </c>
      <c r="D425" t="s">
        <v>2029</v>
      </c>
      <c r="E425" t="s">
        <v>2030</v>
      </c>
      <c r="F425" t="s">
        <v>2120</v>
      </c>
      <c r="G425" t="s">
        <v>2121</v>
      </c>
      <c r="H425" t="s">
        <v>2033</v>
      </c>
      <c r="I425" t="s">
        <v>2203</v>
      </c>
      <c r="J425" t="s">
        <v>119</v>
      </c>
      <c r="K425" s="62">
        <v>44742</v>
      </c>
      <c r="L425" t="s">
        <v>120</v>
      </c>
      <c r="M425" t="s">
        <v>121</v>
      </c>
      <c r="N425" t="s">
        <v>121</v>
      </c>
      <c r="O425">
        <v>0</v>
      </c>
      <c r="P425">
        <v>1</v>
      </c>
      <c r="Q425" s="27">
        <v>15.33</v>
      </c>
      <c r="R425" s="27">
        <v>4</v>
      </c>
      <c r="S425" s="27">
        <v>19.330000000000002</v>
      </c>
      <c r="T425" s="147">
        <f t="shared" si="8"/>
        <v>19.330000000000002</v>
      </c>
    </row>
    <row r="426" spans="1:20">
      <c r="A426" t="s">
        <v>104</v>
      </c>
      <c r="B426" t="s">
        <v>783</v>
      </c>
      <c r="C426" t="s">
        <v>784</v>
      </c>
      <c r="D426" t="s">
        <v>2029</v>
      </c>
      <c r="E426" t="s">
        <v>2030</v>
      </c>
      <c r="F426" t="s">
        <v>2120</v>
      </c>
      <c r="G426" t="s">
        <v>2121</v>
      </c>
      <c r="H426" t="s">
        <v>2033</v>
      </c>
      <c r="I426" t="s">
        <v>2203</v>
      </c>
      <c r="J426" t="s">
        <v>119</v>
      </c>
      <c r="K426" s="62">
        <v>44742</v>
      </c>
      <c r="L426" t="s">
        <v>122</v>
      </c>
      <c r="M426" t="s">
        <v>280</v>
      </c>
      <c r="N426" t="s">
        <v>281</v>
      </c>
      <c r="O426">
        <v>1</v>
      </c>
      <c r="P426">
        <v>1</v>
      </c>
      <c r="Q426" s="27">
        <v>3.99</v>
      </c>
      <c r="R426" s="27">
        <v>0</v>
      </c>
      <c r="S426" s="27">
        <v>3.99</v>
      </c>
      <c r="T426" s="147">
        <f t="shared" si="8"/>
        <v>3.99</v>
      </c>
    </row>
    <row r="427" spans="1:20">
      <c r="A427" t="s">
        <v>104</v>
      </c>
      <c r="B427" t="s">
        <v>783</v>
      </c>
      <c r="C427" t="s">
        <v>784</v>
      </c>
      <c r="D427" t="s">
        <v>2029</v>
      </c>
      <c r="E427" t="s">
        <v>2030</v>
      </c>
      <c r="F427" t="s">
        <v>2120</v>
      </c>
      <c r="G427" t="s">
        <v>2121</v>
      </c>
      <c r="H427" t="s">
        <v>2033</v>
      </c>
      <c r="I427" t="s">
        <v>2203</v>
      </c>
      <c r="J427" t="s">
        <v>119</v>
      </c>
      <c r="K427" s="62">
        <v>44742</v>
      </c>
      <c r="L427" t="s">
        <v>122</v>
      </c>
      <c r="M427" t="s">
        <v>282</v>
      </c>
      <c r="N427" t="s">
        <v>283</v>
      </c>
      <c r="O427">
        <v>1</v>
      </c>
      <c r="P427">
        <v>1</v>
      </c>
      <c r="Q427" s="27">
        <v>16.440000000000001</v>
      </c>
      <c r="R427" s="27">
        <v>0</v>
      </c>
      <c r="S427" s="27">
        <v>16.440000000000001</v>
      </c>
      <c r="T427" s="147">
        <f t="shared" si="8"/>
        <v>16.440000000000001</v>
      </c>
    </row>
    <row r="428" spans="1:20">
      <c r="A428" t="s">
        <v>104</v>
      </c>
      <c r="B428" t="s">
        <v>783</v>
      </c>
      <c r="C428" t="s">
        <v>784</v>
      </c>
      <c r="D428" t="s">
        <v>2029</v>
      </c>
      <c r="E428" t="s">
        <v>2030</v>
      </c>
      <c r="F428" t="s">
        <v>2072</v>
      </c>
      <c r="G428" t="s">
        <v>2073</v>
      </c>
      <c r="H428" t="s">
        <v>2033</v>
      </c>
      <c r="I428" t="s">
        <v>2203</v>
      </c>
      <c r="J428" t="s">
        <v>119</v>
      </c>
      <c r="K428" s="62">
        <v>44742</v>
      </c>
      <c r="L428" t="s">
        <v>122</v>
      </c>
      <c r="M428" t="s">
        <v>138</v>
      </c>
      <c r="N428" t="s">
        <v>139</v>
      </c>
      <c r="O428">
        <v>3</v>
      </c>
      <c r="P428">
        <v>2</v>
      </c>
      <c r="Q428" s="27">
        <v>3.3000000000000003</v>
      </c>
      <c r="R428" s="27">
        <v>0</v>
      </c>
      <c r="S428" s="27">
        <v>3.3000000000000003</v>
      </c>
      <c r="T428" s="147">
        <f t="shared" si="8"/>
        <v>3.3000000000000003</v>
      </c>
    </row>
    <row r="429" spans="1:20">
      <c r="A429" t="s">
        <v>104</v>
      </c>
      <c r="B429" t="s">
        <v>783</v>
      </c>
      <c r="C429" t="s">
        <v>784</v>
      </c>
      <c r="D429" t="s">
        <v>2029</v>
      </c>
      <c r="E429" t="s">
        <v>2030</v>
      </c>
      <c r="F429" t="s">
        <v>2072</v>
      </c>
      <c r="G429" t="s">
        <v>2073</v>
      </c>
      <c r="H429" t="s">
        <v>2033</v>
      </c>
      <c r="I429" t="s">
        <v>2203</v>
      </c>
      <c r="J429" t="s">
        <v>119</v>
      </c>
      <c r="K429" s="62">
        <v>44742</v>
      </c>
      <c r="L429" t="s">
        <v>122</v>
      </c>
      <c r="M429" t="s">
        <v>140</v>
      </c>
      <c r="N429" t="s">
        <v>141</v>
      </c>
      <c r="O429">
        <v>1</v>
      </c>
      <c r="P429">
        <v>1</v>
      </c>
      <c r="Q429" s="27">
        <v>15.450000000000001</v>
      </c>
      <c r="R429" s="27">
        <v>14</v>
      </c>
      <c r="S429" s="27">
        <v>29.45</v>
      </c>
      <c r="T429" s="147">
        <f t="shared" si="8"/>
        <v>29.45</v>
      </c>
    </row>
    <row r="430" spans="1:20">
      <c r="A430" t="s">
        <v>104</v>
      </c>
      <c r="B430" t="s">
        <v>783</v>
      </c>
      <c r="C430" t="s">
        <v>784</v>
      </c>
      <c r="D430" t="s">
        <v>2029</v>
      </c>
      <c r="E430" t="s">
        <v>2030</v>
      </c>
      <c r="F430" t="s">
        <v>2072</v>
      </c>
      <c r="G430" t="s">
        <v>2073</v>
      </c>
      <c r="H430" t="s">
        <v>2033</v>
      </c>
      <c r="I430" t="s">
        <v>2203</v>
      </c>
      <c r="J430" t="s">
        <v>119</v>
      </c>
      <c r="K430" s="62">
        <v>44742</v>
      </c>
      <c r="L430" t="s">
        <v>122</v>
      </c>
      <c r="M430" t="s">
        <v>142</v>
      </c>
      <c r="N430" t="s">
        <v>143</v>
      </c>
      <c r="O430">
        <v>1</v>
      </c>
      <c r="P430">
        <v>1</v>
      </c>
      <c r="Q430" s="27">
        <v>31.29</v>
      </c>
      <c r="R430" s="27">
        <v>14</v>
      </c>
      <c r="S430" s="27">
        <v>45.29</v>
      </c>
      <c r="T430" s="147">
        <f t="shared" si="8"/>
        <v>45.29</v>
      </c>
    </row>
    <row r="431" spans="1:20">
      <c r="A431" t="s">
        <v>104</v>
      </c>
      <c r="B431" t="s">
        <v>783</v>
      </c>
      <c r="C431" t="s">
        <v>784</v>
      </c>
      <c r="D431" t="s">
        <v>2029</v>
      </c>
      <c r="E431" t="s">
        <v>2030</v>
      </c>
      <c r="F431" t="s">
        <v>2072</v>
      </c>
      <c r="G431" t="s">
        <v>2073</v>
      </c>
      <c r="H431" t="s">
        <v>2033</v>
      </c>
      <c r="I431" t="s">
        <v>2203</v>
      </c>
      <c r="J431" t="s">
        <v>119</v>
      </c>
      <c r="K431" s="62">
        <v>44742</v>
      </c>
      <c r="L431" t="s">
        <v>122</v>
      </c>
      <c r="M431" t="s">
        <v>144</v>
      </c>
      <c r="N431" t="s">
        <v>145</v>
      </c>
      <c r="O431">
        <v>2</v>
      </c>
      <c r="P431">
        <v>1</v>
      </c>
      <c r="Q431" s="27">
        <v>67.460000000000008</v>
      </c>
      <c r="R431" s="27">
        <v>28</v>
      </c>
      <c r="S431" s="27">
        <v>95.460000000000008</v>
      </c>
      <c r="T431" s="147">
        <f t="shared" si="8"/>
        <v>95.460000000000008</v>
      </c>
    </row>
    <row r="432" spans="1:20">
      <c r="A432" t="s">
        <v>104</v>
      </c>
      <c r="B432" t="s">
        <v>783</v>
      </c>
      <c r="C432" t="s">
        <v>784</v>
      </c>
      <c r="D432" t="s">
        <v>2029</v>
      </c>
      <c r="E432" t="s">
        <v>2030</v>
      </c>
      <c r="F432" t="s">
        <v>2072</v>
      </c>
      <c r="G432" t="s">
        <v>2073</v>
      </c>
      <c r="H432" t="s">
        <v>2033</v>
      </c>
      <c r="I432" t="s">
        <v>2203</v>
      </c>
      <c r="J432" t="s">
        <v>119</v>
      </c>
      <c r="K432" s="62">
        <v>44742</v>
      </c>
      <c r="L432" t="s">
        <v>122</v>
      </c>
      <c r="M432" t="s">
        <v>146</v>
      </c>
      <c r="N432" t="s">
        <v>147</v>
      </c>
      <c r="O432">
        <v>1</v>
      </c>
      <c r="P432">
        <v>1</v>
      </c>
      <c r="Q432" s="27">
        <v>15.08</v>
      </c>
      <c r="R432" s="27">
        <v>0</v>
      </c>
      <c r="S432" s="27">
        <v>15.08</v>
      </c>
      <c r="T432" s="147">
        <f t="shared" si="8"/>
        <v>15.08</v>
      </c>
    </row>
    <row r="433" spans="1:20">
      <c r="A433" t="s">
        <v>104</v>
      </c>
      <c r="B433" t="s">
        <v>783</v>
      </c>
      <c r="C433" t="s">
        <v>784</v>
      </c>
      <c r="D433" t="s">
        <v>2029</v>
      </c>
      <c r="E433" t="s">
        <v>2030</v>
      </c>
      <c r="F433" t="s">
        <v>2072</v>
      </c>
      <c r="G433" t="s">
        <v>2073</v>
      </c>
      <c r="H433" t="s">
        <v>2033</v>
      </c>
      <c r="I433" t="s">
        <v>2203</v>
      </c>
      <c r="J433" t="s">
        <v>119</v>
      </c>
      <c r="K433" s="62">
        <v>44742</v>
      </c>
      <c r="L433" t="s">
        <v>122</v>
      </c>
      <c r="M433" t="s">
        <v>148</v>
      </c>
      <c r="N433" t="s">
        <v>149</v>
      </c>
      <c r="O433">
        <v>1</v>
      </c>
      <c r="P433">
        <v>1</v>
      </c>
      <c r="Q433" s="27">
        <v>64.460000000000008</v>
      </c>
      <c r="R433" s="27">
        <v>7</v>
      </c>
      <c r="S433" s="27">
        <v>71.460000000000008</v>
      </c>
      <c r="T433" s="147">
        <f t="shared" si="8"/>
        <v>71.460000000000008</v>
      </c>
    </row>
    <row r="434" spans="1:20">
      <c r="A434" t="s">
        <v>104</v>
      </c>
      <c r="B434" t="s">
        <v>783</v>
      </c>
      <c r="C434" t="s">
        <v>784</v>
      </c>
      <c r="D434" t="s">
        <v>2029</v>
      </c>
      <c r="E434" t="s">
        <v>2030</v>
      </c>
      <c r="F434" t="s">
        <v>2072</v>
      </c>
      <c r="G434" t="s">
        <v>2073</v>
      </c>
      <c r="H434" t="s">
        <v>2033</v>
      </c>
      <c r="I434" t="s">
        <v>2203</v>
      </c>
      <c r="J434" t="s">
        <v>119</v>
      </c>
      <c r="K434" s="62">
        <v>44742</v>
      </c>
      <c r="L434" t="s">
        <v>122</v>
      </c>
      <c r="M434" t="s">
        <v>150</v>
      </c>
      <c r="N434" t="s">
        <v>151</v>
      </c>
      <c r="O434">
        <v>4</v>
      </c>
      <c r="P434">
        <v>2</v>
      </c>
      <c r="Q434" s="27">
        <v>82.960000000000008</v>
      </c>
      <c r="R434" s="27">
        <v>0</v>
      </c>
      <c r="S434" s="27">
        <v>82.960000000000008</v>
      </c>
      <c r="T434" s="147">
        <f t="shared" si="8"/>
        <v>82.960000000000008</v>
      </c>
    </row>
    <row r="435" spans="1:20">
      <c r="A435" t="s">
        <v>104</v>
      </c>
      <c r="B435" t="s">
        <v>783</v>
      </c>
      <c r="C435" t="s">
        <v>784</v>
      </c>
      <c r="D435" t="s">
        <v>2029</v>
      </c>
      <c r="E435" t="s">
        <v>2030</v>
      </c>
      <c r="F435" t="s">
        <v>2072</v>
      </c>
      <c r="G435" t="s">
        <v>2073</v>
      </c>
      <c r="H435" t="s">
        <v>2033</v>
      </c>
      <c r="I435" t="s">
        <v>2203</v>
      </c>
      <c r="J435" t="s">
        <v>119</v>
      </c>
      <c r="K435" s="62">
        <v>44742</v>
      </c>
      <c r="L435" t="s">
        <v>122</v>
      </c>
      <c r="M435" t="s">
        <v>461</v>
      </c>
      <c r="N435" t="s">
        <v>462</v>
      </c>
      <c r="O435">
        <v>1</v>
      </c>
      <c r="P435">
        <v>1</v>
      </c>
      <c r="Q435" s="27">
        <v>46.24</v>
      </c>
      <c r="R435" s="27">
        <v>0</v>
      </c>
      <c r="S435" s="27">
        <v>46.24</v>
      </c>
      <c r="T435" s="147">
        <f t="shared" si="8"/>
        <v>46.24</v>
      </c>
    </row>
    <row r="436" spans="1:20">
      <c r="A436" t="s">
        <v>104</v>
      </c>
      <c r="B436" t="s">
        <v>783</v>
      </c>
      <c r="C436" t="s">
        <v>784</v>
      </c>
      <c r="D436" t="s">
        <v>2029</v>
      </c>
      <c r="E436" t="s">
        <v>2030</v>
      </c>
      <c r="F436" t="s">
        <v>2072</v>
      </c>
      <c r="G436" t="s">
        <v>2073</v>
      </c>
      <c r="H436" t="s">
        <v>2033</v>
      </c>
      <c r="I436" t="s">
        <v>2203</v>
      </c>
      <c r="J436" t="s">
        <v>119</v>
      </c>
      <c r="K436" s="62">
        <v>44742</v>
      </c>
      <c r="L436" t="s">
        <v>122</v>
      </c>
      <c r="M436" t="s">
        <v>152</v>
      </c>
      <c r="N436" t="s">
        <v>153</v>
      </c>
      <c r="O436">
        <v>6</v>
      </c>
      <c r="P436">
        <v>1</v>
      </c>
      <c r="Q436" s="27">
        <v>331.8</v>
      </c>
      <c r="R436" s="27">
        <v>0</v>
      </c>
      <c r="S436" s="27">
        <v>331.8</v>
      </c>
      <c r="T436" s="147">
        <f t="shared" si="8"/>
        <v>331.8</v>
      </c>
    </row>
    <row r="437" spans="1:20">
      <c r="A437" t="s">
        <v>104</v>
      </c>
      <c r="B437" t="s">
        <v>783</v>
      </c>
      <c r="C437" t="s">
        <v>784</v>
      </c>
      <c r="D437" t="s">
        <v>2029</v>
      </c>
      <c r="E437" t="s">
        <v>2030</v>
      </c>
      <c r="F437" t="s">
        <v>2072</v>
      </c>
      <c r="G437" t="s">
        <v>2073</v>
      </c>
      <c r="H437" t="s">
        <v>2033</v>
      </c>
      <c r="I437" t="s">
        <v>2203</v>
      </c>
      <c r="J437" t="s">
        <v>119</v>
      </c>
      <c r="K437" s="62">
        <v>44742</v>
      </c>
      <c r="L437" t="s">
        <v>122</v>
      </c>
      <c r="M437" t="s">
        <v>154</v>
      </c>
      <c r="N437" t="s">
        <v>155</v>
      </c>
      <c r="O437">
        <v>7</v>
      </c>
      <c r="P437">
        <v>1</v>
      </c>
      <c r="Q437" s="27">
        <v>145.18</v>
      </c>
      <c r="R437" s="27">
        <v>0</v>
      </c>
      <c r="S437" s="27">
        <v>145.18</v>
      </c>
      <c r="T437" s="147">
        <f t="shared" si="8"/>
        <v>145.18</v>
      </c>
    </row>
    <row r="438" spans="1:20">
      <c r="A438" t="s">
        <v>104</v>
      </c>
      <c r="B438" t="s">
        <v>783</v>
      </c>
      <c r="C438" t="s">
        <v>784</v>
      </c>
      <c r="D438" t="s">
        <v>2029</v>
      </c>
      <c r="E438" t="s">
        <v>2030</v>
      </c>
      <c r="F438" t="s">
        <v>2074</v>
      </c>
      <c r="G438" t="s">
        <v>2075</v>
      </c>
      <c r="H438" t="s">
        <v>2033</v>
      </c>
      <c r="I438" t="s">
        <v>2203</v>
      </c>
      <c r="J438" t="s">
        <v>119</v>
      </c>
      <c r="K438" s="62">
        <v>44742</v>
      </c>
      <c r="L438" t="s">
        <v>122</v>
      </c>
      <c r="M438" t="s">
        <v>334</v>
      </c>
      <c r="N438" t="s">
        <v>335</v>
      </c>
      <c r="O438">
        <v>1</v>
      </c>
      <c r="P438">
        <v>1</v>
      </c>
      <c r="Q438" s="27">
        <v>10.86</v>
      </c>
      <c r="R438" s="27">
        <v>4</v>
      </c>
      <c r="S438" s="27">
        <v>14.86</v>
      </c>
      <c r="T438" s="147">
        <f t="shared" si="8"/>
        <v>14.86</v>
      </c>
    </row>
    <row r="439" spans="1:20">
      <c r="A439" t="s">
        <v>104</v>
      </c>
      <c r="B439" t="s">
        <v>783</v>
      </c>
      <c r="C439" t="s">
        <v>784</v>
      </c>
      <c r="D439" t="s">
        <v>2029</v>
      </c>
      <c r="E439" t="s">
        <v>2030</v>
      </c>
      <c r="F439" t="s">
        <v>2074</v>
      </c>
      <c r="G439" t="s">
        <v>2075</v>
      </c>
      <c r="H439" t="s">
        <v>2033</v>
      </c>
      <c r="I439" t="s">
        <v>2203</v>
      </c>
      <c r="J439" t="s">
        <v>119</v>
      </c>
      <c r="K439" s="62">
        <v>44742</v>
      </c>
      <c r="L439" t="s">
        <v>122</v>
      </c>
      <c r="M439" t="s">
        <v>234</v>
      </c>
      <c r="N439" t="s">
        <v>235</v>
      </c>
      <c r="O439">
        <v>1</v>
      </c>
      <c r="P439">
        <v>1</v>
      </c>
      <c r="Q439" s="27">
        <v>5.2</v>
      </c>
      <c r="R439" s="27">
        <v>0</v>
      </c>
      <c r="S439" s="27">
        <v>5.2</v>
      </c>
      <c r="T439" s="147">
        <f t="shared" si="8"/>
        <v>5.2</v>
      </c>
    </row>
    <row r="440" spans="1:20">
      <c r="A440" t="s">
        <v>104</v>
      </c>
      <c r="B440" t="s">
        <v>783</v>
      </c>
      <c r="C440" t="s">
        <v>784</v>
      </c>
      <c r="D440" t="s">
        <v>2029</v>
      </c>
      <c r="E440" t="s">
        <v>2030</v>
      </c>
      <c r="F440" t="s">
        <v>2086</v>
      </c>
      <c r="G440" t="s">
        <v>2087</v>
      </c>
      <c r="H440" t="s">
        <v>2033</v>
      </c>
      <c r="I440" t="s">
        <v>2203</v>
      </c>
      <c r="J440" t="s">
        <v>119</v>
      </c>
      <c r="K440" s="62">
        <v>44742</v>
      </c>
      <c r="L440" t="s">
        <v>120</v>
      </c>
      <c r="M440" t="s">
        <v>121</v>
      </c>
      <c r="N440" t="s">
        <v>121</v>
      </c>
      <c r="O440">
        <v>0</v>
      </c>
      <c r="P440">
        <v>1</v>
      </c>
      <c r="Q440" s="27">
        <v>13.08</v>
      </c>
      <c r="R440" s="27">
        <v>4</v>
      </c>
      <c r="S440" s="27">
        <v>17.080000000000002</v>
      </c>
      <c r="T440" s="147">
        <f t="shared" si="8"/>
        <v>17.080000000000002</v>
      </c>
    </row>
    <row r="441" spans="1:20">
      <c r="A441" t="s">
        <v>104</v>
      </c>
      <c r="B441" t="s">
        <v>783</v>
      </c>
      <c r="C441" t="s">
        <v>784</v>
      </c>
      <c r="D441" t="s">
        <v>2029</v>
      </c>
      <c r="E441" t="s">
        <v>2030</v>
      </c>
      <c r="F441" t="s">
        <v>2086</v>
      </c>
      <c r="G441" t="s">
        <v>2087</v>
      </c>
      <c r="H441" t="s">
        <v>2033</v>
      </c>
      <c r="I441" t="s">
        <v>2203</v>
      </c>
      <c r="J441" t="s">
        <v>119</v>
      </c>
      <c r="K441" s="62">
        <v>44742</v>
      </c>
      <c r="L441" t="s">
        <v>122</v>
      </c>
      <c r="M441" t="s">
        <v>125</v>
      </c>
      <c r="N441" t="s">
        <v>126</v>
      </c>
      <c r="O441">
        <v>1</v>
      </c>
      <c r="P441">
        <v>1</v>
      </c>
      <c r="Q441" s="27">
        <v>2.25</v>
      </c>
      <c r="R441" s="27">
        <v>0</v>
      </c>
      <c r="S441" s="27">
        <v>2.25</v>
      </c>
      <c r="T441" s="147">
        <f t="shared" si="8"/>
        <v>2.25</v>
      </c>
    </row>
    <row r="442" spans="1:20">
      <c r="A442" t="s">
        <v>104</v>
      </c>
      <c r="B442" t="s">
        <v>783</v>
      </c>
      <c r="C442" t="s">
        <v>784</v>
      </c>
      <c r="D442" t="s">
        <v>2029</v>
      </c>
      <c r="E442" t="s">
        <v>2030</v>
      </c>
      <c r="F442" t="s">
        <v>2086</v>
      </c>
      <c r="G442" t="s">
        <v>2087</v>
      </c>
      <c r="H442" t="s">
        <v>2033</v>
      </c>
      <c r="I442" t="s">
        <v>2203</v>
      </c>
      <c r="J442" t="s">
        <v>119</v>
      </c>
      <c r="K442" s="62">
        <v>44742</v>
      </c>
      <c r="L442" t="s">
        <v>122</v>
      </c>
      <c r="M442" t="s">
        <v>127</v>
      </c>
      <c r="N442" t="s">
        <v>128</v>
      </c>
      <c r="O442">
        <v>1</v>
      </c>
      <c r="P442">
        <v>1</v>
      </c>
      <c r="Q442" s="27">
        <v>5.03</v>
      </c>
      <c r="R442" s="27">
        <v>0</v>
      </c>
      <c r="S442" s="27">
        <v>5.03</v>
      </c>
      <c r="T442" s="147">
        <f t="shared" si="8"/>
        <v>5.03</v>
      </c>
    </row>
    <row r="443" spans="1:20">
      <c r="A443" t="s">
        <v>104</v>
      </c>
      <c r="B443" t="s">
        <v>783</v>
      </c>
      <c r="C443" t="s">
        <v>784</v>
      </c>
      <c r="D443" t="s">
        <v>2029</v>
      </c>
      <c r="E443" t="s">
        <v>2030</v>
      </c>
      <c r="F443" t="s">
        <v>2086</v>
      </c>
      <c r="G443" t="s">
        <v>2087</v>
      </c>
      <c r="H443" t="s">
        <v>2033</v>
      </c>
      <c r="I443" t="s">
        <v>2203</v>
      </c>
      <c r="J443" t="s">
        <v>119</v>
      </c>
      <c r="K443" s="62">
        <v>44742</v>
      </c>
      <c r="L443" t="s">
        <v>122</v>
      </c>
      <c r="M443" t="s">
        <v>129</v>
      </c>
      <c r="N443" t="s">
        <v>130</v>
      </c>
      <c r="O443">
        <v>1</v>
      </c>
      <c r="P443">
        <v>1</v>
      </c>
      <c r="Q443" s="27">
        <v>2.87</v>
      </c>
      <c r="R443" s="27">
        <v>0</v>
      </c>
      <c r="S443" s="27">
        <v>2.87</v>
      </c>
      <c r="T443" s="147">
        <f t="shared" si="8"/>
        <v>2.87</v>
      </c>
    </row>
    <row r="444" spans="1:20">
      <c r="A444" t="s">
        <v>104</v>
      </c>
      <c r="B444" t="s">
        <v>783</v>
      </c>
      <c r="C444" t="s">
        <v>784</v>
      </c>
      <c r="D444" t="s">
        <v>2029</v>
      </c>
      <c r="E444" t="s">
        <v>2030</v>
      </c>
      <c r="F444" t="s">
        <v>2086</v>
      </c>
      <c r="G444" t="s">
        <v>2087</v>
      </c>
      <c r="H444" t="s">
        <v>2033</v>
      </c>
      <c r="I444" t="s">
        <v>2203</v>
      </c>
      <c r="J444" t="s">
        <v>119</v>
      </c>
      <c r="K444" s="62">
        <v>44742</v>
      </c>
      <c r="L444" t="s">
        <v>122</v>
      </c>
      <c r="M444" t="s">
        <v>294</v>
      </c>
      <c r="N444" t="s">
        <v>295</v>
      </c>
      <c r="O444">
        <v>1</v>
      </c>
      <c r="P444">
        <v>1</v>
      </c>
      <c r="Q444" s="27">
        <v>3.02</v>
      </c>
      <c r="R444" s="27">
        <v>0</v>
      </c>
      <c r="S444" s="27">
        <v>3.02</v>
      </c>
      <c r="T444" s="147">
        <f t="shared" si="8"/>
        <v>3.02</v>
      </c>
    </row>
    <row r="445" spans="1:20">
      <c r="A445" t="s">
        <v>104</v>
      </c>
      <c r="B445" t="s">
        <v>783</v>
      </c>
      <c r="C445" t="s">
        <v>784</v>
      </c>
      <c r="D445" t="s">
        <v>2029</v>
      </c>
      <c r="E445" t="s">
        <v>2030</v>
      </c>
      <c r="F445" t="s">
        <v>2092</v>
      </c>
      <c r="G445" t="s">
        <v>2093</v>
      </c>
      <c r="H445" t="s">
        <v>2033</v>
      </c>
      <c r="I445" t="s">
        <v>2203</v>
      </c>
      <c r="J445" t="s">
        <v>119</v>
      </c>
      <c r="K445" s="62">
        <v>44742</v>
      </c>
      <c r="L445" t="s">
        <v>120</v>
      </c>
      <c r="M445" t="s">
        <v>121</v>
      </c>
      <c r="N445" t="s">
        <v>121</v>
      </c>
      <c r="O445">
        <v>0</v>
      </c>
      <c r="P445">
        <v>2</v>
      </c>
      <c r="Q445" s="27">
        <v>30.66</v>
      </c>
      <c r="R445" s="27">
        <v>8</v>
      </c>
      <c r="S445" s="27">
        <v>38.660000000000004</v>
      </c>
      <c r="T445" s="147">
        <f t="shared" si="8"/>
        <v>38.660000000000004</v>
      </c>
    </row>
    <row r="446" spans="1:20">
      <c r="A446" t="s">
        <v>104</v>
      </c>
      <c r="B446" t="s">
        <v>783</v>
      </c>
      <c r="C446" t="s">
        <v>784</v>
      </c>
      <c r="D446" t="s">
        <v>2029</v>
      </c>
      <c r="E446" t="s">
        <v>2030</v>
      </c>
      <c r="F446" t="s">
        <v>2092</v>
      </c>
      <c r="G446" t="s">
        <v>2093</v>
      </c>
      <c r="H446" t="s">
        <v>2033</v>
      </c>
      <c r="I446" t="s">
        <v>2203</v>
      </c>
      <c r="J446" t="s">
        <v>119</v>
      </c>
      <c r="K446" s="62">
        <v>44742</v>
      </c>
      <c r="L446" t="s">
        <v>122</v>
      </c>
      <c r="M446" t="s">
        <v>222</v>
      </c>
      <c r="N446" t="s">
        <v>223</v>
      </c>
      <c r="O446">
        <v>15</v>
      </c>
      <c r="P446">
        <v>2</v>
      </c>
      <c r="Q446" s="27">
        <v>25.35</v>
      </c>
      <c r="R446" s="27">
        <v>0</v>
      </c>
      <c r="S446" s="27">
        <v>25.35</v>
      </c>
      <c r="T446" s="147">
        <f t="shared" si="8"/>
        <v>25.35</v>
      </c>
    </row>
    <row r="447" spans="1:20">
      <c r="A447" t="s">
        <v>104</v>
      </c>
      <c r="B447" t="s">
        <v>783</v>
      </c>
      <c r="C447" t="s">
        <v>784</v>
      </c>
      <c r="D447" t="s">
        <v>2029</v>
      </c>
      <c r="E447" t="s">
        <v>2030</v>
      </c>
      <c r="F447" t="s">
        <v>2092</v>
      </c>
      <c r="G447" t="s">
        <v>2093</v>
      </c>
      <c r="H447" t="s">
        <v>2033</v>
      </c>
      <c r="I447" t="s">
        <v>2203</v>
      </c>
      <c r="J447" t="s">
        <v>119</v>
      </c>
      <c r="K447" s="62">
        <v>44742</v>
      </c>
      <c r="L447" t="s">
        <v>122</v>
      </c>
      <c r="M447" t="s">
        <v>2206</v>
      </c>
      <c r="N447" t="s">
        <v>2207</v>
      </c>
      <c r="O447">
        <v>1</v>
      </c>
      <c r="P447">
        <v>1</v>
      </c>
      <c r="Q447" s="27">
        <v>0.8</v>
      </c>
      <c r="R447" s="27">
        <v>0</v>
      </c>
      <c r="S447" s="27">
        <v>0.8</v>
      </c>
      <c r="T447" s="147">
        <f t="shared" si="8"/>
        <v>0.8</v>
      </c>
    </row>
    <row r="448" spans="1:20">
      <c r="A448" t="s">
        <v>104</v>
      </c>
      <c r="B448" t="s">
        <v>783</v>
      </c>
      <c r="C448" t="s">
        <v>784</v>
      </c>
      <c r="D448" t="s">
        <v>2029</v>
      </c>
      <c r="E448" t="s">
        <v>2030</v>
      </c>
      <c r="F448" t="s">
        <v>2115</v>
      </c>
      <c r="G448" t="s">
        <v>2116</v>
      </c>
      <c r="H448" t="s">
        <v>2033</v>
      </c>
      <c r="I448" t="s">
        <v>2203</v>
      </c>
      <c r="J448" t="s">
        <v>119</v>
      </c>
      <c r="K448" s="62">
        <v>44742</v>
      </c>
      <c r="L448" t="s">
        <v>120</v>
      </c>
      <c r="M448" t="s">
        <v>121</v>
      </c>
      <c r="N448" t="s">
        <v>121</v>
      </c>
      <c r="O448">
        <v>0</v>
      </c>
      <c r="P448">
        <v>1</v>
      </c>
      <c r="Q448" s="27">
        <v>0</v>
      </c>
      <c r="R448" s="27">
        <v>4</v>
      </c>
      <c r="S448" s="27">
        <v>4</v>
      </c>
      <c r="T448" s="147">
        <f t="shared" si="8"/>
        <v>4</v>
      </c>
    </row>
    <row r="449" spans="1:20">
      <c r="A449" t="s">
        <v>80</v>
      </c>
      <c r="B449" t="s">
        <v>721</v>
      </c>
      <c r="C449" t="s">
        <v>722</v>
      </c>
      <c r="D449" t="s">
        <v>2029</v>
      </c>
      <c r="E449" t="s">
        <v>2030</v>
      </c>
      <c r="F449" t="s">
        <v>2044</v>
      </c>
      <c r="G449" t="s">
        <v>2045</v>
      </c>
      <c r="H449" t="s">
        <v>2033</v>
      </c>
      <c r="I449" t="s">
        <v>2208</v>
      </c>
      <c r="J449" t="s">
        <v>119</v>
      </c>
      <c r="K449" s="62">
        <v>44742</v>
      </c>
      <c r="L449" t="s">
        <v>122</v>
      </c>
      <c r="M449" t="s">
        <v>218</v>
      </c>
      <c r="N449" t="s">
        <v>219</v>
      </c>
      <c r="O449">
        <v>0</v>
      </c>
      <c r="P449">
        <v>1</v>
      </c>
      <c r="Q449" s="27">
        <v>0</v>
      </c>
      <c r="R449" s="27">
        <v>0</v>
      </c>
      <c r="S449" s="27">
        <v>0</v>
      </c>
      <c r="T449" s="147">
        <f t="shared" si="8"/>
        <v>0</v>
      </c>
    </row>
    <row r="450" spans="1:20">
      <c r="A450" t="s">
        <v>80</v>
      </c>
      <c r="B450" t="s">
        <v>721</v>
      </c>
      <c r="C450" t="s">
        <v>722</v>
      </c>
      <c r="D450" t="s">
        <v>2029</v>
      </c>
      <c r="E450" t="s">
        <v>2030</v>
      </c>
      <c r="F450" t="s">
        <v>2044</v>
      </c>
      <c r="G450" t="s">
        <v>2045</v>
      </c>
      <c r="H450" t="s">
        <v>2033</v>
      </c>
      <c r="I450" t="s">
        <v>2208</v>
      </c>
      <c r="J450" t="s">
        <v>119</v>
      </c>
      <c r="K450" s="62">
        <v>44742</v>
      </c>
      <c r="L450" t="s">
        <v>122</v>
      </c>
      <c r="M450" t="s">
        <v>138</v>
      </c>
      <c r="N450" t="s">
        <v>139</v>
      </c>
      <c r="O450">
        <v>0</v>
      </c>
      <c r="P450">
        <v>1</v>
      </c>
      <c r="Q450" s="27">
        <v>0</v>
      </c>
      <c r="R450" s="27">
        <v>0</v>
      </c>
      <c r="S450" s="27">
        <v>0</v>
      </c>
      <c r="T450" s="147">
        <f t="shared" si="8"/>
        <v>0</v>
      </c>
    </row>
    <row r="451" spans="1:20">
      <c r="A451" t="s">
        <v>80</v>
      </c>
      <c r="B451" t="s">
        <v>721</v>
      </c>
      <c r="C451" t="s">
        <v>722</v>
      </c>
      <c r="D451" t="s">
        <v>2029</v>
      </c>
      <c r="E451" t="s">
        <v>2030</v>
      </c>
      <c r="F451" t="s">
        <v>2035</v>
      </c>
      <c r="G451" t="s">
        <v>2036</v>
      </c>
      <c r="H451" t="s">
        <v>2033</v>
      </c>
      <c r="I451" t="s">
        <v>2208</v>
      </c>
      <c r="J451" t="s">
        <v>119</v>
      </c>
      <c r="K451" s="62">
        <v>44742</v>
      </c>
      <c r="L451" t="s">
        <v>120</v>
      </c>
      <c r="M451" t="s">
        <v>121</v>
      </c>
      <c r="N451" t="s">
        <v>121</v>
      </c>
      <c r="O451">
        <v>0</v>
      </c>
      <c r="P451">
        <v>1</v>
      </c>
      <c r="Q451" s="27">
        <v>0</v>
      </c>
      <c r="R451" s="27">
        <v>4</v>
      </c>
      <c r="S451" s="27">
        <v>4</v>
      </c>
      <c r="T451" s="147">
        <f t="shared" si="8"/>
        <v>4</v>
      </c>
    </row>
    <row r="452" spans="1:20">
      <c r="A452" t="s">
        <v>80</v>
      </c>
      <c r="B452" t="s">
        <v>721</v>
      </c>
      <c r="C452" t="s">
        <v>722</v>
      </c>
      <c r="D452" t="s">
        <v>2029</v>
      </c>
      <c r="E452" t="s">
        <v>2030</v>
      </c>
      <c r="F452" t="s">
        <v>2044</v>
      </c>
      <c r="G452" t="s">
        <v>2045</v>
      </c>
      <c r="H452" t="s">
        <v>2033</v>
      </c>
      <c r="I452" t="s">
        <v>2208</v>
      </c>
      <c r="J452" t="s">
        <v>119</v>
      </c>
      <c r="K452" s="62">
        <v>44742</v>
      </c>
      <c r="L452" t="s">
        <v>122</v>
      </c>
      <c r="M452" t="s">
        <v>228</v>
      </c>
      <c r="N452" t="s">
        <v>229</v>
      </c>
      <c r="O452">
        <v>3</v>
      </c>
      <c r="P452">
        <v>3</v>
      </c>
      <c r="Q452" s="27">
        <v>21.84</v>
      </c>
      <c r="R452" s="27">
        <v>9</v>
      </c>
      <c r="S452" s="27">
        <v>30.84</v>
      </c>
      <c r="T452" s="147">
        <f t="shared" si="8"/>
        <v>30.84</v>
      </c>
    </row>
    <row r="453" spans="1:20">
      <c r="A453" t="s">
        <v>80</v>
      </c>
      <c r="B453" t="s">
        <v>721</v>
      </c>
      <c r="C453" t="s">
        <v>722</v>
      </c>
      <c r="D453" t="s">
        <v>2029</v>
      </c>
      <c r="E453" t="s">
        <v>2030</v>
      </c>
      <c r="F453" t="s">
        <v>2044</v>
      </c>
      <c r="G453" t="s">
        <v>2045</v>
      </c>
      <c r="H453" t="s">
        <v>2033</v>
      </c>
      <c r="I453" t="s">
        <v>2208</v>
      </c>
      <c r="J453" t="s">
        <v>119</v>
      </c>
      <c r="K453" s="62">
        <v>44742</v>
      </c>
      <c r="L453" t="s">
        <v>122</v>
      </c>
      <c r="M453" t="s">
        <v>218</v>
      </c>
      <c r="N453" t="s">
        <v>219</v>
      </c>
      <c r="O453">
        <v>3</v>
      </c>
      <c r="P453">
        <v>3</v>
      </c>
      <c r="Q453" s="27">
        <v>37.74</v>
      </c>
      <c r="R453" s="27">
        <v>9</v>
      </c>
      <c r="S453" s="27">
        <v>46.74</v>
      </c>
      <c r="T453" s="147">
        <f t="shared" si="8"/>
        <v>46.74</v>
      </c>
    </row>
    <row r="454" spans="1:20">
      <c r="A454" t="s">
        <v>80</v>
      </c>
      <c r="B454" t="s">
        <v>721</v>
      </c>
      <c r="C454" t="s">
        <v>722</v>
      </c>
      <c r="D454" t="s">
        <v>2029</v>
      </c>
      <c r="E454" t="s">
        <v>2030</v>
      </c>
      <c r="F454" t="s">
        <v>2044</v>
      </c>
      <c r="G454" t="s">
        <v>2045</v>
      </c>
      <c r="H454" t="s">
        <v>2033</v>
      </c>
      <c r="I454" t="s">
        <v>2208</v>
      </c>
      <c r="J454" t="s">
        <v>119</v>
      </c>
      <c r="K454" s="62">
        <v>44742</v>
      </c>
      <c r="L454" t="s">
        <v>122</v>
      </c>
      <c r="M454" t="s">
        <v>220</v>
      </c>
      <c r="N454" t="s">
        <v>221</v>
      </c>
      <c r="O454">
        <v>2</v>
      </c>
      <c r="P454">
        <v>2</v>
      </c>
      <c r="Q454" s="27">
        <v>41.6</v>
      </c>
      <c r="R454" s="27">
        <v>6</v>
      </c>
      <c r="S454" s="27">
        <v>47.6</v>
      </c>
      <c r="T454" s="147">
        <f t="shared" si="8"/>
        <v>47.6</v>
      </c>
    </row>
    <row r="455" spans="1:20">
      <c r="A455" t="s">
        <v>80</v>
      </c>
      <c r="B455" t="s">
        <v>721</v>
      </c>
      <c r="C455" t="s">
        <v>722</v>
      </c>
      <c r="D455" t="s">
        <v>2029</v>
      </c>
      <c r="E455" t="s">
        <v>2030</v>
      </c>
      <c r="F455" t="s">
        <v>2044</v>
      </c>
      <c r="G455" t="s">
        <v>2045</v>
      </c>
      <c r="H455" t="s">
        <v>2033</v>
      </c>
      <c r="I455" t="s">
        <v>2208</v>
      </c>
      <c r="J455" t="s">
        <v>119</v>
      </c>
      <c r="K455" s="62">
        <v>44742</v>
      </c>
      <c r="L455" t="s">
        <v>122</v>
      </c>
      <c r="M455" t="s">
        <v>138</v>
      </c>
      <c r="N455" t="s">
        <v>139</v>
      </c>
      <c r="O455">
        <v>8</v>
      </c>
      <c r="P455">
        <v>8</v>
      </c>
      <c r="Q455" s="27">
        <v>8.8000000000000007</v>
      </c>
      <c r="R455" s="27">
        <v>0</v>
      </c>
      <c r="S455" s="27">
        <v>8.8000000000000007</v>
      </c>
      <c r="T455" s="147">
        <f t="shared" si="8"/>
        <v>8.8000000000000007</v>
      </c>
    </row>
    <row r="456" spans="1:20">
      <c r="A456" t="s">
        <v>80</v>
      </c>
      <c r="B456" t="s">
        <v>721</v>
      </c>
      <c r="C456" t="s">
        <v>722</v>
      </c>
      <c r="D456" t="s">
        <v>2029</v>
      </c>
      <c r="E456" t="s">
        <v>2030</v>
      </c>
      <c r="F456" t="s">
        <v>2035</v>
      </c>
      <c r="G456" t="s">
        <v>2036</v>
      </c>
      <c r="H456" t="s">
        <v>2033</v>
      </c>
      <c r="I456" t="s">
        <v>2208</v>
      </c>
      <c r="J456" t="s">
        <v>119</v>
      </c>
      <c r="K456" s="62">
        <v>44742</v>
      </c>
      <c r="L456" t="s">
        <v>120</v>
      </c>
      <c r="M456" t="s">
        <v>121</v>
      </c>
      <c r="N456" t="s">
        <v>121</v>
      </c>
      <c r="O456">
        <v>0</v>
      </c>
      <c r="P456">
        <v>7</v>
      </c>
      <c r="Q456" s="27">
        <v>0</v>
      </c>
      <c r="R456" s="27">
        <v>28</v>
      </c>
      <c r="S456" s="27">
        <v>28</v>
      </c>
      <c r="T456" s="147">
        <f t="shared" si="8"/>
        <v>28</v>
      </c>
    </row>
    <row r="457" spans="1:20">
      <c r="A457" t="s">
        <v>80</v>
      </c>
      <c r="B457" t="s">
        <v>721</v>
      </c>
      <c r="C457" t="s">
        <v>722</v>
      </c>
      <c r="D457" t="s">
        <v>2029</v>
      </c>
      <c r="E457" t="s">
        <v>2030</v>
      </c>
      <c r="F457" t="s">
        <v>2035</v>
      </c>
      <c r="G457" t="s">
        <v>2036</v>
      </c>
      <c r="H457" t="s">
        <v>2033</v>
      </c>
      <c r="I457" t="s">
        <v>2208</v>
      </c>
      <c r="J457" t="s">
        <v>119</v>
      </c>
      <c r="K457" s="62">
        <v>44742</v>
      </c>
      <c r="L457" t="s">
        <v>122</v>
      </c>
      <c r="M457" t="s">
        <v>191</v>
      </c>
      <c r="N457" t="s">
        <v>192</v>
      </c>
      <c r="O457">
        <v>1</v>
      </c>
      <c r="P457">
        <v>1</v>
      </c>
      <c r="Q457" s="27">
        <v>0</v>
      </c>
      <c r="R457" s="27">
        <v>2</v>
      </c>
      <c r="S457" s="27">
        <v>2</v>
      </c>
      <c r="T457" s="147">
        <f t="shared" si="8"/>
        <v>2</v>
      </c>
    </row>
    <row r="458" spans="1:20">
      <c r="A458" t="s">
        <v>80</v>
      </c>
      <c r="B458" t="s">
        <v>721</v>
      </c>
      <c r="C458" t="s">
        <v>722</v>
      </c>
      <c r="D458" t="s">
        <v>2029</v>
      </c>
      <c r="E458" t="s">
        <v>2030</v>
      </c>
      <c r="F458" t="s">
        <v>2035</v>
      </c>
      <c r="G458" t="s">
        <v>2036</v>
      </c>
      <c r="H458" t="s">
        <v>2033</v>
      </c>
      <c r="I458" t="s">
        <v>2208</v>
      </c>
      <c r="J458" t="s">
        <v>119</v>
      </c>
      <c r="K458" s="62">
        <v>44742</v>
      </c>
      <c r="L458" t="s">
        <v>122</v>
      </c>
      <c r="M458" t="s">
        <v>264</v>
      </c>
      <c r="N458" t="s">
        <v>265</v>
      </c>
      <c r="O458">
        <v>1</v>
      </c>
      <c r="P458">
        <v>1</v>
      </c>
      <c r="Q458" s="27">
        <v>0</v>
      </c>
      <c r="R458" s="27">
        <v>4</v>
      </c>
      <c r="S458" s="27">
        <v>4</v>
      </c>
      <c r="T458" s="147">
        <f t="shared" si="8"/>
        <v>4</v>
      </c>
    </row>
    <row r="459" spans="1:20">
      <c r="A459" t="s">
        <v>80</v>
      </c>
      <c r="B459" t="s">
        <v>721</v>
      </c>
      <c r="C459" t="s">
        <v>722</v>
      </c>
      <c r="D459" t="s">
        <v>2029</v>
      </c>
      <c r="E459" t="s">
        <v>2030</v>
      </c>
      <c r="F459" t="s">
        <v>2064</v>
      </c>
      <c r="G459" t="s">
        <v>2065</v>
      </c>
      <c r="H459" t="s">
        <v>2033</v>
      </c>
      <c r="I459" t="s">
        <v>2208</v>
      </c>
      <c r="J459" t="s">
        <v>119</v>
      </c>
      <c r="K459" s="62">
        <v>44742</v>
      </c>
      <c r="L459" t="s">
        <v>120</v>
      </c>
      <c r="M459" t="s">
        <v>121</v>
      </c>
      <c r="N459" t="s">
        <v>121</v>
      </c>
      <c r="O459">
        <v>0</v>
      </c>
      <c r="P459">
        <v>3</v>
      </c>
      <c r="Q459" s="27">
        <v>71.64</v>
      </c>
      <c r="R459" s="27">
        <v>12</v>
      </c>
      <c r="S459" s="27">
        <v>83.64</v>
      </c>
      <c r="T459" s="147">
        <f t="shared" si="8"/>
        <v>83.64</v>
      </c>
    </row>
    <row r="460" spans="1:20">
      <c r="A460" t="s">
        <v>80</v>
      </c>
      <c r="B460" t="s">
        <v>721</v>
      </c>
      <c r="C460" t="s">
        <v>722</v>
      </c>
      <c r="D460" t="s">
        <v>2029</v>
      </c>
      <c r="E460" t="s">
        <v>2030</v>
      </c>
      <c r="F460" t="s">
        <v>2072</v>
      </c>
      <c r="G460" t="s">
        <v>2073</v>
      </c>
      <c r="H460" t="s">
        <v>2033</v>
      </c>
      <c r="I460" t="s">
        <v>2208</v>
      </c>
      <c r="J460" t="s">
        <v>119</v>
      </c>
      <c r="K460" s="62">
        <v>44742</v>
      </c>
      <c r="L460" t="s">
        <v>122</v>
      </c>
      <c r="M460" t="s">
        <v>138</v>
      </c>
      <c r="N460" t="s">
        <v>139</v>
      </c>
      <c r="O460">
        <v>1</v>
      </c>
      <c r="P460">
        <v>1</v>
      </c>
      <c r="Q460" s="27">
        <v>1.1000000000000001</v>
      </c>
      <c r="R460" s="27">
        <v>0</v>
      </c>
      <c r="S460" s="27">
        <v>1.1000000000000001</v>
      </c>
      <c r="T460" s="147">
        <f t="shared" si="8"/>
        <v>1.1000000000000001</v>
      </c>
    </row>
    <row r="461" spans="1:20">
      <c r="A461" t="s">
        <v>80</v>
      </c>
      <c r="B461" t="s">
        <v>721</v>
      </c>
      <c r="C461" t="s">
        <v>722</v>
      </c>
      <c r="D461" t="s">
        <v>2029</v>
      </c>
      <c r="E461" t="s">
        <v>2030</v>
      </c>
      <c r="F461" t="s">
        <v>2072</v>
      </c>
      <c r="G461" t="s">
        <v>2073</v>
      </c>
      <c r="H461" t="s">
        <v>2033</v>
      </c>
      <c r="I461" t="s">
        <v>2208</v>
      </c>
      <c r="J461" t="s">
        <v>119</v>
      </c>
      <c r="K461" s="62">
        <v>44742</v>
      </c>
      <c r="L461" t="s">
        <v>122</v>
      </c>
      <c r="M461" t="s">
        <v>140</v>
      </c>
      <c r="N461" t="s">
        <v>141</v>
      </c>
      <c r="O461">
        <v>1</v>
      </c>
      <c r="P461">
        <v>1</v>
      </c>
      <c r="Q461" s="27">
        <v>15.450000000000001</v>
      </c>
      <c r="R461" s="27">
        <v>14</v>
      </c>
      <c r="S461" s="27">
        <v>29.45</v>
      </c>
      <c r="T461" s="147">
        <f t="shared" si="8"/>
        <v>29.45</v>
      </c>
    </row>
    <row r="462" spans="1:20">
      <c r="A462" t="s">
        <v>80</v>
      </c>
      <c r="B462" t="s">
        <v>721</v>
      </c>
      <c r="C462" t="s">
        <v>722</v>
      </c>
      <c r="D462" t="s">
        <v>2029</v>
      </c>
      <c r="E462" t="s">
        <v>2030</v>
      </c>
      <c r="F462" t="s">
        <v>2072</v>
      </c>
      <c r="G462" t="s">
        <v>2073</v>
      </c>
      <c r="H462" t="s">
        <v>2033</v>
      </c>
      <c r="I462" t="s">
        <v>2208</v>
      </c>
      <c r="J462" t="s">
        <v>119</v>
      </c>
      <c r="K462" s="62">
        <v>44742</v>
      </c>
      <c r="L462" t="s">
        <v>122</v>
      </c>
      <c r="M462" t="s">
        <v>150</v>
      </c>
      <c r="N462" t="s">
        <v>151</v>
      </c>
      <c r="O462">
        <v>1</v>
      </c>
      <c r="P462">
        <v>1</v>
      </c>
      <c r="Q462" s="27">
        <v>20.740000000000002</v>
      </c>
      <c r="R462" s="27">
        <v>0</v>
      </c>
      <c r="S462" s="27">
        <v>20.740000000000002</v>
      </c>
      <c r="T462" s="147">
        <f t="shared" si="8"/>
        <v>20.740000000000002</v>
      </c>
    </row>
    <row r="463" spans="1:20">
      <c r="A463" t="s">
        <v>80</v>
      </c>
      <c r="B463" t="s">
        <v>721</v>
      </c>
      <c r="C463" t="s">
        <v>722</v>
      </c>
      <c r="D463" t="s">
        <v>2029</v>
      </c>
      <c r="E463" t="s">
        <v>2030</v>
      </c>
      <c r="F463" t="s">
        <v>2074</v>
      </c>
      <c r="G463" t="s">
        <v>2075</v>
      </c>
      <c r="H463" t="s">
        <v>2033</v>
      </c>
      <c r="I463" t="s">
        <v>2208</v>
      </c>
      <c r="J463" t="s">
        <v>119</v>
      </c>
      <c r="K463" s="62">
        <v>44742</v>
      </c>
      <c r="L463" t="s">
        <v>122</v>
      </c>
      <c r="M463" t="s">
        <v>230</v>
      </c>
      <c r="N463" t="s">
        <v>231</v>
      </c>
      <c r="O463">
        <v>1</v>
      </c>
      <c r="P463">
        <v>1</v>
      </c>
      <c r="Q463" s="27">
        <v>8.99</v>
      </c>
      <c r="R463" s="27">
        <v>4</v>
      </c>
      <c r="S463" s="27">
        <v>12.99</v>
      </c>
      <c r="T463" s="147">
        <f t="shared" si="8"/>
        <v>12.99</v>
      </c>
    </row>
    <row r="464" spans="1:20">
      <c r="A464" t="s">
        <v>80</v>
      </c>
      <c r="B464" t="s">
        <v>721</v>
      </c>
      <c r="C464" t="s">
        <v>722</v>
      </c>
      <c r="D464" t="s">
        <v>2029</v>
      </c>
      <c r="E464" t="s">
        <v>2030</v>
      </c>
      <c r="F464" t="s">
        <v>2074</v>
      </c>
      <c r="G464" t="s">
        <v>2075</v>
      </c>
      <c r="H464" t="s">
        <v>2033</v>
      </c>
      <c r="I464" t="s">
        <v>2208</v>
      </c>
      <c r="J464" t="s">
        <v>119</v>
      </c>
      <c r="K464" s="62">
        <v>44742</v>
      </c>
      <c r="L464" t="s">
        <v>122</v>
      </c>
      <c r="M464" t="s">
        <v>334</v>
      </c>
      <c r="N464" t="s">
        <v>335</v>
      </c>
      <c r="O464">
        <v>2</v>
      </c>
      <c r="P464">
        <v>2</v>
      </c>
      <c r="Q464" s="27">
        <v>21.72</v>
      </c>
      <c r="R464" s="27">
        <v>8</v>
      </c>
      <c r="S464" s="27">
        <v>29.72</v>
      </c>
      <c r="T464" s="147">
        <f t="shared" si="8"/>
        <v>29.72</v>
      </c>
    </row>
    <row r="465" spans="1:20">
      <c r="A465" t="s">
        <v>80</v>
      </c>
      <c r="B465" t="s">
        <v>721</v>
      </c>
      <c r="C465" t="s">
        <v>722</v>
      </c>
      <c r="D465" t="s">
        <v>2029</v>
      </c>
      <c r="E465" t="s">
        <v>2030</v>
      </c>
      <c r="F465" t="s">
        <v>2074</v>
      </c>
      <c r="G465" t="s">
        <v>2075</v>
      </c>
      <c r="H465" t="s">
        <v>2033</v>
      </c>
      <c r="I465" t="s">
        <v>2208</v>
      </c>
      <c r="J465" t="s">
        <v>119</v>
      </c>
      <c r="K465" s="62">
        <v>44742</v>
      </c>
      <c r="L465" t="s">
        <v>122</v>
      </c>
      <c r="M465" t="s">
        <v>234</v>
      </c>
      <c r="N465" t="s">
        <v>235</v>
      </c>
      <c r="O465">
        <v>3</v>
      </c>
      <c r="P465">
        <v>3</v>
      </c>
      <c r="Q465" s="27">
        <v>15.6</v>
      </c>
      <c r="R465" s="27">
        <v>0</v>
      </c>
      <c r="S465" s="27">
        <v>15.6</v>
      </c>
      <c r="T465" s="147">
        <f t="shared" si="8"/>
        <v>15.6</v>
      </c>
    </row>
    <row r="466" spans="1:20">
      <c r="A466" t="s">
        <v>80</v>
      </c>
      <c r="B466" t="s">
        <v>721</v>
      </c>
      <c r="C466" t="s">
        <v>722</v>
      </c>
      <c r="D466" t="s">
        <v>2029</v>
      </c>
      <c r="E466" t="s">
        <v>2030</v>
      </c>
      <c r="F466" t="s">
        <v>2174</v>
      </c>
      <c r="G466" t="s">
        <v>2175</v>
      </c>
      <c r="H466" t="s">
        <v>2033</v>
      </c>
      <c r="I466" t="s">
        <v>2208</v>
      </c>
      <c r="J466" t="s">
        <v>119</v>
      </c>
      <c r="K466" s="62">
        <v>44742</v>
      </c>
      <c r="L466" t="s">
        <v>120</v>
      </c>
      <c r="M466" t="s">
        <v>121</v>
      </c>
      <c r="N466" t="s">
        <v>121</v>
      </c>
      <c r="O466">
        <v>0</v>
      </c>
      <c r="P466">
        <v>1</v>
      </c>
      <c r="Q466" s="27">
        <v>0</v>
      </c>
      <c r="R466" s="27">
        <v>4</v>
      </c>
      <c r="S466" s="27">
        <v>4</v>
      </c>
      <c r="T466" s="147">
        <f t="shared" si="8"/>
        <v>4</v>
      </c>
    </row>
    <row r="467" spans="1:20">
      <c r="A467" t="s">
        <v>80</v>
      </c>
      <c r="B467" t="s">
        <v>723</v>
      </c>
      <c r="C467" t="s">
        <v>95</v>
      </c>
      <c r="D467" t="s">
        <v>2029</v>
      </c>
      <c r="E467" t="s">
        <v>2030</v>
      </c>
      <c r="F467" t="s">
        <v>2035</v>
      </c>
      <c r="G467" t="s">
        <v>2036</v>
      </c>
      <c r="H467" t="s">
        <v>2033</v>
      </c>
      <c r="I467" t="s">
        <v>2209</v>
      </c>
      <c r="J467" t="s">
        <v>119</v>
      </c>
      <c r="K467" s="62">
        <v>44742</v>
      </c>
      <c r="L467" t="s">
        <v>120</v>
      </c>
      <c r="M467" t="s">
        <v>121</v>
      </c>
      <c r="N467" t="s">
        <v>121</v>
      </c>
      <c r="O467">
        <v>0</v>
      </c>
      <c r="P467">
        <v>1</v>
      </c>
      <c r="Q467" s="27">
        <v>13.08</v>
      </c>
      <c r="R467" s="27">
        <v>8</v>
      </c>
      <c r="S467" s="27">
        <v>21.080000000000002</v>
      </c>
      <c r="T467" s="147">
        <f t="shared" si="8"/>
        <v>21.080000000000002</v>
      </c>
    </row>
    <row r="468" spans="1:20">
      <c r="A468" t="s">
        <v>80</v>
      </c>
      <c r="B468" t="s">
        <v>723</v>
      </c>
      <c r="C468" t="s">
        <v>95</v>
      </c>
      <c r="D468" t="s">
        <v>2029</v>
      </c>
      <c r="E468" t="s">
        <v>2030</v>
      </c>
      <c r="F468" t="s">
        <v>2060</v>
      </c>
      <c r="G468" t="s">
        <v>2061</v>
      </c>
      <c r="H468" t="s">
        <v>2033</v>
      </c>
      <c r="I468" t="s">
        <v>2209</v>
      </c>
      <c r="J468" t="s">
        <v>119</v>
      </c>
      <c r="K468" s="62">
        <v>44742</v>
      </c>
      <c r="L468" t="s">
        <v>120</v>
      </c>
      <c r="M468" t="s">
        <v>121</v>
      </c>
      <c r="N468" t="s">
        <v>121</v>
      </c>
      <c r="O468">
        <v>0</v>
      </c>
      <c r="P468">
        <v>1</v>
      </c>
      <c r="Q468" s="27">
        <v>13.08</v>
      </c>
      <c r="R468" s="27">
        <v>4</v>
      </c>
      <c r="S468" s="27">
        <v>17.080000000000002</v>
      </c>
      <c r="T468" s="147">
        <f t="shared" si="8"/>
        <v>17.080000000000002</v>
      </c>
    </row>
    <row r="469" spans="1:20">
      <c r="A469" t="s">
        <v>80</v>
      </c>
      <c r="B469" t="s">
        <v>723</v>
      </c>
      <c r="C469" t="s">
        <v>95</v>
      </c>
      <c r="D469" t="s">
        <v>2029</v>
      </c>
      <c r="E469" t="s">
        <v>2030</v>
      </c>
      <c r="F469" t="s">
        <v>2090</v>
      </c>
      <c r="G469" t="s">
        <v>2091</v>
      </c>
      <c r="H469" t="s">
        <v>2033</v>
      </c>
      <c r="I469" t="s">
        <v>2209</v>
      </c>
      <c r="J469" t="s">
        <v>119</v>
      </c>
      <c r="K469" s="62">
        <v>44742</v>
      </c>
      <c r="L469" t="s">
        <v>120</v>
      </c>
      <c r="M469" t="s">
        <v>121</v>
      </c>
      <c r="N469" t="s">
        <v>121</v>
      </c>
      <c r="O469">
        <v>0</v>
      </c>
      <c r="P469">
        <v>3</v>
      </c>
      <c r="Q469" s="27">
        <v>39.24</v>
      </c>
      <c r="R469" s="27">
        <v>12</v>
      </c>
      <c r="S469" s="27">
        <v>51.24</v>
      </c>
      <c r="T469" s="147">
        <f t="shared" si="8"/>
        <v>51.24</v>
      </c>
    </row>
    <row r="470" spans="1:20">
      <c r="A470" t="s">
        <v>80</v>
      </c>
      <c r="B470" t="s">
        <v>723</v>
      </c>
      <c r="C470" t="s">
        <v>95</v>
      </c>
      <c r="D470" t="s">
        <v>2029</v>
      </c>
      <c r="E470" t="s">
        <v>2030</v>
      </c>
      <c r="F470" t="s">
        <v>2090</v>
      </c>
      <c r="G470" t="s">
        <v>2091</v>
      </c>
      <c r="H470" t="s">
        <v>2033</v>
      </c>
      <c r="I470" t="s">
        <v>2209</v>
      </c>
      <c r="J470" t="s">
        <v>119</v>
      </c>
      <c r="K470" s="62">
        <v>44742</v>
      </c>
      <c r="L470" t="s">
        <v>122</v>
      </c>
      <c r="M470" t="s">
        <v>171</v>
      </c>
      <c r="N470" t="s">
        <v>172</v>
      </c>
      <c r="O470">
        <v>1</v>
      </c>
      <c r="P470">
        <v>1</v>
      </c>
      <c r="Q470" s="27">
        <v>6.42</v>
      </c>
      <c r="R470" s="27">
        <v>0</v>
      </c>
      <c r="S470" s="27">
        <v>6.42</v>
      </c>
      <c r="T470" s="147">
        <f t="shared" si="8"/>
        <v>6.42</v>
      </c>
    </row>
    <row r="471" spans="1:20">
      <c r="A471" t="s">
        <v>80</v>
      </c>
      <c r="B471" t="s">
        <v>723</v>
      </c>
      <c r="C471" t="s">
        <v>95</v>
      </c>
      <c r="D471" t="s">
        <v>2029</v>
      </c>
      <c r="E471" t="s">
        <v>2030</v>
      </c>
      <c r="F471" t="s">
        <v>2090</v>
      </c>
      <c r="G471" t="s">
        <v>2091</v>
      </c>
      <c r="H471" t="s">
        <v>2033</v>
      </c>
      <c r="I471" t="s">
        <v>2209</v>
      </c>
      <c r="J471" t="s">
        <v>119</v>
      </c>
      <c r="K471" s="62">
        <v>44742</v>
      </c>
      <c r="L471" t="s">
        <v>122</v>
      </c>
      <c r="M471" t="s">
        <v>173</v>
      </c>
      <c r="N471" t="s">
        <v>174</v>
      </c>
      <c r="O471">
        <v>3</v>
      </c>
      <c r="P471">
        <v>3</v>
      </c>
      <c r="Q471" s="27">
        <v>24.84</v>
      </c>
      <c r="R471" s="27">
        <v>0</v>
      </c>
      <c r="S471" s="27">
        <v>24.84</v>
      </c>
      <c r="T471" s="147">
        <f t="shared" si="8"/>
        <v>24.84</v>
      </c>
    </row>
    <row r="472" spans="1:20">
      <c r="A472" t="s">
        <v>80</v>
      </c>
      <c r="B472" t="s">
        <v>723</v>
      </c>
      <c r="C472" t="s">
        <v>95</v>
      </c>
      <c r="D472" t="s">
        <v>2029</v>
      </c>
      <c r="E472" t="s">
        <v>2030</v>
      </c>
      <c r="F472" t="s">
        <v>2090</v>
      </c>
      <c r="G472" t="s">
        <v>2091</v>
      </c>
      <c r="H472" t="s">
        <v>2033</v>
      </c>
      <c r="I472" t="s">
        <v>2209</v>
      </c>
      <c r="J472" t="s">
        <v>119</v>
      </c>
      <c r="K472" s="62">
        <v>44742</v>
      </c>
      <c r="L472" t="s">
        <v>122</v>
      </c>
      <c r="M472" t="s">
        <v>260</v>
      </c>
      <c r="N472" t="s">
        <v>261</v>
      </c>
      <c r="O472">
        <v>2</v>
      </c>
      <c r="P472">
        <v>2</v>
      </c>
      <c r="Q472" s="27">
        <v>21.32</v>
      </c>
      <c r="R472" s="27">
        <v>0</v>
      </c>
      <c r="S472" s="27">
        <v>21.32</v>
      </c>
      <c r="T472" s="147">
        <f t="shared" si="8"/>
        <v>21.32</v>
      </c>
    </row>
    <row r="473" spans="1:20">
      <c r="A473" t="s">
        <v>80</v>
      </c>
      <c r="B473" t="s">
        <v>723</v>
      </c>
      <c r="C473" t="s">
        <v>95</v>
      </c>
      <c r="D473" t="s">
        <v>2029</v>
      </c>
      <c r="E473" t="s">
        <v>2030</v>
      </c>
      <c r="F473" t="s">
        <v>2090</v>
      </c>
      <c r="G473" t="s">
        <v>2091</v>
      </c>
      <c r="H473" t="s">
        <v>2033</v>
      </c>
      <c r="I473" t="s">
        <v>2209</v>
      </c>
      <c r="J473" t="s">
        <v>119</v>
      </c>
      <c r="K473" s="62">
        <v>44742</v>
      </c>
      <c r="L473" t="s">
        <v>122</v>
      </c>
      <c r="M473" t="s">
        <v>175</v>
      </c>
      <c r="N473" t="s">
        <v>176</v>
      </c>
      <c r="O473">
        <v>1</v>
      </c>
      <c r="P473">
        <v>1</v>
      </c>
      <c r="Q473" s="27">
        <v>14.4</v>
      </c>
      <c r="R473" s="27">
        <v>0</v>
      </c>
      <c r="S473" s="27">
        <v>14.4</v>
      </c>
      <c r="T473" s="147">
        <f t="shared" si="8"/>
        <v>14.4</v>
      </c>
    </row>
    <row r="474" spans="1:20">
      <c r="A474" t="s">
        <v>80</v>
      </c>
      <c r="B474" t="s">
        <v>724</v>
      </c>
      <c r="C474" t="s">
        <v>725</v>
      </c>
      <c r="D474" t="s">
        <v>2029</v>
      </c>
      <c r="E474" t="s">
        <v>2030</v>
      </c>
      <c r="F474" t="s">
        <v>2131</v>
      </c>
      <c r="G474" t="s">
        <v>2132</v>
      </c>
      <c r="H474" t="s">
        <v>2033</v>
      </c>
      <c r="I474" t="s">
        <v>2210</v>
      </c>
      <c r="J474" t="s">
        <v>119</v>
      </c>
      <c r="K474" s="62">
        <v>44742</v>
      </c>
      <c r="L474" t="s">
        <v>120</v>
      </c>
      <c r="M474" t="s">
        <v>121</v>
      </c>
      <c r="N474" t="s">
        <v>121</v>
      </c>
      <c r="O474">
        <v>0</v>
      </c>
      <c r="P474">
        <v>1</v>
      </c>
      <c r="Q474" s="27">
        <v>0</v>
      </c>
      <c r="R474" s="27">
        <v>4</v>
      </c>
      <c r="S474" s="27">
        <v>4</v>
      </c>
      <c r="T474" s="147">
        <f t="shared" si="8"/>
        <v>4</v>
      </c>
    </row>
    <row r="475" spans="1:20">
      <c r="A475" t="s">
        <v>80</v>
      </c>
      <c r="B475" t="s">
        <v>2211</v>
      </c>
      <c r="C475" t="s">
        <v>2212</v>
      </c>
      <c r="D475" t="s">
        <v>2029</v>
      </c>
      <c r="E475" t="s">
        <v>2030</v>
      </c>
      <c r="F475" t="s">
        <v>2086</v>
      </c>
      <c r="G475" t="s">
        <v>2087</v>
      </c>
      <c r="H475" t="s">
        <v>2033</v>
      </c>
      <c r="I475" t="s">
        <v>2213</v>
      </c>
      <c r="J475" t="s">
        <v>119</v>
      </c>
      <c r="K475" s="62">
        <v>44742</v>
      </c>
      <c r="L475" t="s">
        <v>120</v>
      </c>
      <c r="M475" t="s">
        <v>121</v>
      </c>
      <c r="N475" t="s">
        <v>121</v>
      </c>
      <c r="O475">
        <v>0</v>
      </c>
      <c r="P475">
        <v>1</v>
      </c>
      <c r="Q475" s="27">
        <v>13.08</v>
      </c>
      <c r="R475" s="27">
        <v>4</v>
      </c>
      <c r="S475" s="27">
        <v>17.080000000000002</v>
      </c>
      <c r="T475" s="147">
        <f t="shared" si="8"/>
        <v>17.080000000000002</v>
      </c>
    </row>
    <row r="476" spans="1:20">
      <c r="A476" t="s">
        <v>80</v>
      </c>
      <c r="B476" t="s">
        <v>2211</v>
      </c>
      <c r="C476" t="s">
        <v>2212</v>
      </c>
      <c r="D476" t="s">
        <v>2029</v>
      </c>
      <c r="E476" t="s">
        <v>2030</v>
      </c>
      <c r="F476" t="s">
        <v>2086</v>
      </c>
      <c r="G476" t="s">
        <v>2087</v>
      </c>
      <c r="H476" t="s">
        <v>2033</v>
      </c>
      <c r="I476" t="s">
        <v>2213</v>
      </c>
      <c r="J476" t="s">
        <v>119</v>
      </c>
      <c r="K476" s="62">
        <v>44742</v>
      </c>
      <c r="L476" t="s">
        <v>122</v>
      </c>
      <c r="M476" t="s">
        <v>268</v>
      </c>
      <c r="N476" t="s">
        <v>269</v>
      </c>
      <c r="O476">
        <v>1</v>
      </c>
      <c r="P476">
        <v>1</v>
      </c>
      <c r="Q476" s="27">
        <v>1.92</v>
      </c>
      <c r="R476" s="27">
        <v>0</v>
      </c>
      <c r="S476" s="27">
        <v>1.92</v>
      </c>
      <c r="T476" s="147">
        <f t="shared" si="8"/>
        <v>1.92</v>
      </c>
    </row>
    <row r="477" spans="1:20">
      <c r="A477" t="s">
        <v>80</v>
      </c>
      <c r="B477" t="s">
        <v>2211</v>
      </c>
      <c r="C477" t="s">
        <v>2212</v>
      </c>
      <c r="D477" t="s">
        <v>2029</v>
      </c>
      <c r="E477" t="s">
        <v>2030</v>
      </c>
      <c r="F477" t="s">
        <v>2086</v>
      </c>
      <c r="G477" t="s">
        <v>2087</v>
      </c>
      <c r="H477" t="s">
        <v>2033</v>
      </c>
      <c r="I477" t="s">
        <v>2213</v>
      </c>
      <c r="J477" t="s">
        <v>119</v>
      </c>
      <c r="K477" s="62">
        <v>44742</v>
      </c>
      <c r="L477" t="s">
        <v>122</v>
      </c>
      <c r="M477" t="s">
        <v>660</v>
      </c>
      <c r="N477" t="s">
        <v>661</v>
      </c>
      <c r="O477">
        <v>1</v>
      </c>
      <c r="P477">
        <v>1</v>
      </c>
      <c r="Q477" s="27">
        <v>1.73</v>
      </c>
      <c r="R477" s="27">
        <v>0</v>
      </c>
      <c r="S477" s="27">
        <v>1.73</v>
      </c>
      <c r="T477" s="147">
        <f t="shared" si="8"/>
        <v>1.73</v>
      </c>
    </row>
    <row r="478" spans="1:20">
      <c r="A478" t="s">
        <v>80</v>
      </c>
      <c r="B478" t="s">
        <v>2211</v>
      </c>
      <c r="C478" t="s">
        <v>2212</v>
      </c>
      <c r="D478" t="s">
        <v>2029</v>
      </c>
      <c r="E478" t="s">
        <v>2030</v>
      </c>
      <c r="F478" t="s">
        <v>2086</v>
      </c>
      <c r="G478" t="s">
        <v>2087</v>
      </c>
      <c r="H478" t="s">
        <v>2033</v>
      </c>
      <c r="I478" t="s">
        <v>2213</v>
      </c>
      <c r="J478" t="s">
        <v>119</v>
      </c>
      <c r="K478" s="62">
        <v>44742</v>
      </c>
      <c r="L478" t="s">
        <v>122</v>
      </c>
      <c r="M478" t="s">
        <v>125</v>
      </c>
      <c r="N478" t="s">
        <v>126</v>
      </c>
      <c r="O478">
        <v>1</v>
      </c>
      <c r="P478">
        <v>1</v>
      </c>
      <c r="Q478" s="27">
        <v>2.25</v>
      </c>
      <c r="R478" s="27">
        <v>0</v>
      </c>
      <c r="S478" s="27">
        <v>2.25</v>
      </c>
      <c r="T478" s="147">
        <f t="shared" si="8"/>
        <v>2.25</v>
      </c>
    </row>
    <row r="479" spans="1:20">
      <c r="A479" t="s">
        <v>80</v>
      </c>
      <c r="B479" t="s">
        <v>2211</v>
      </c>
      <c r="C479" t="s">
        <v>2212</v>
      </c>
      <c r="D479" t="s">
        <v>2029</v>
      </c>
      <c r="E479" t="s">
        <v>2030</v>
      </c>
      <c r="F479" t="s">
        <v>2086</v>
      </c>
      <c r="G479" t="s">
        <v>2087</v>
      </c>
      <c r="H479" t="s">
        <v>2033</v>
      </c>
      <c r="I479" t="s">
        <v>2213</v>
      </c>
      <c r="J479" t="s">
        <v>119</v>
      </c>
      <c r="K479" s="62">
        <v>44742</v>
      </c>
      <c r="L479" t="s">
        <v>122</v>
      </c>
      <c r="M479" t="s">
        <v>250</v>
      </c>
      <c r="N479" t="s">
        <v>251</v>
      </c>
      <c r="O479">
        <v>1</v>
      </c>
      <c r="P479">
        <v>1</v>
      </c>
      <c r="Q479" s="27">
        <v>2.25</v>
      </c>
      <c r="R479" s="27">
        <v>0</v>
      </c>
      <c r="S479" s="27">
        <v>2.25</v>
      </c>
      <c r="T479" s="147">
        <f t="shared" si="8"/>
        <v>2.25</v>
      </c>
    </row>
    <row r="480" spans="1:20">
      <c r="A480" t="s">
        <v>80</v>
      </c>
      <c r="B480" t="s">
        <v>2211</v>
      </c>
      <c r="C480" t="s">
        <v>2212</v>
      </c>
      <c r="D480" t="s">
        <v>2029</v>
      </c>
      <c r="E480" t="s">
        <v>2030</v>
      </c>
      <c r="F480" t="s">
        <v>2086</v>
      </c>
      <c r="G480" t="s">
        <v>2087</v>
      </c>
      <c r="H480" t="s">
        <v>2033</v>
      </c>
      <c r="I480" t="s">
        <v>2213</v>
      </c>
      <c r="J480" t="s">
        <v>119</v>
      </c>
      <c r="K480" s="62">
        <v>44742</v>
      </c>
      <c r="L480" t="s">
        <v>122</v>
      </c>
      <c r="M480" t="s">
        <v>127</v>
      </c>
      <c r="N480" t="s">
        <v>128</v>
      </c>
      <c r="O480">
        <v>1</v>
      </c>
      <c r="P480">
        <v>1</v>
      </c>
      <c r="Q480" s="27">
        <v>5.03</v>
      </c>
      <c r="R480" s="27">
        <v>0</v>
      </c>
      <c r="S480" s="27">
        <v>5.03</v>
      </c>
      <c r="T480" s="147">
        <f t="shared" si="8"/>
        <v>5.03</v>
      </c>
    </row>
    <row r="481" spans="1:20">
      <c r="A481" t="s">
        <v>80</v>
      </c>
      <c r="B481" t="s">
        <v>2211</v>
      </c>
      <c r="C481" t="s">
        <v>2212</v>
      </c>
      <c r="D481" t="s">
        <v>2029</v>
      </c>
      <c r="E481" t="s">
        <v>2030</v>
      </c>
      <c r="F481" t="s">
        <v>2086</v>
      </c>
      <c r="G481" t="s">
        <v>2087</v>
      </c>
      <c r="H481" t="s">
        <v>2033</v>
      </c>
      <c r="I481" t="s">
        <v>2213</v>
      </c>
      <c r="J481" t="s">
        <v>119</v>
      </c>
      <c r="K481" s="62">
        <v>44742</v>
      </c>
      <c r="L481" t="s">
        <v>122</v>
      </c>
      <c r="M481" t="s">
        <v>129</v>
      </c>
      <c r="N481" t="s">
        <v>130</v>
      </c>
      <c r="O481">
        <v>1</v>
      </c>
      <c r="P481">
        <v>1</v>
      </c>
      <c r="Q481" s="27">
        <v>2.87</v>
      </c>
      <c r="R481" s="27">
        <v>0</v>
      </c>
      <c r="S481" s="27">
        <v>2.87</v>
      </c>
      <c r="T481" s="147">
        <f t="shared" si="8"/>
        <v>2.87</v>
      </c>
    </row>
    <row r="482" spans="1:20">
      <c r="A482" t="s">
        <v>80</v>
      </c>
      <c r="B482" t="s">
        <v>2211</v>
      </c>
      <c r="C482" t="s">
        <v>2212</v>
      </c>
      <c r="D482" t="s">
        <v>2029</v>
      </c>
      <c r="E482" t="s">
        <v>2030</v>
      </c>
      <c r="F482" t="s">
        <v>2086</v>
      </c>
      <c r="G482" t="s">
        <v>2087</v>
      </c>
      <c r="H482" t="s">
        <v>2033</v>
      </c>
      <c r="I482" t="s">
        <v>2213</v>
      </c>
      <c r="J482" t="s">
        <v>119</v>
      </c>
      <c r="K482" s="62">
        <v>44742</v>
      </c>
      <c r="L482" t="s">
        <v>122</v>
      </c>
      <c r="M482" t="s">
        <v>294</v>
      </c>
      <c r="N482" t="s">
        <v>295</v>
      </c>
      <c r="O482">
        <v>1</v>
      </c>
      <c r="P482">
        <v>1</v>
      </c>
      <c r="Q482" s="27">
        <v>3.02</v>
      </c>
      <c r="R482" s="27">
        <v>0</v>
      </c>
      <c r="S482" s="27">
        <v>3.02</v>
      </c>
      <c r="T482" s="147">
        <f t="shared" si="8"/>
        <v>3.02</v>
      </c>
    </row>
    <row r="483" spans="1:20">
      <c r="A483" t="s">
        <v>80</v>
      </c>
      <c r="B483" t="s">
        <v>2211</v>
      </c>
      <c r="C483" t="s">
        <v>2212</v>
      </c>
      <c r="D483" t="s">
        <v>2029</v>
      </c>
      <c r="E483" t="s">
        <v>2030</v>
      </c>
      <c r="F483" t="s">
        <v>2086</v>
      </c>
      <c r="G483" t="s">
        <v>2087</v>
      </c>
      <c r="H483" t="s">
        <v>2033</v>
      </c>
      <c r="I483" t="s">
        <v>2213</v>
      </c>
      <c r="J483" t="s">
        <v>119</v>
      </c>
      <c r="K483" s="62">
        <v>44742</v>
      </c>
      <c r="L483" t="s">
        <v>122</v>
      </c>
      <c r="M483" t="s">
        <v>133</v>
      </c>
      <c r="N483" t="s">
        <v>134</v>
      </c>
      <c r="O483">
        <v>1</v>
      </c>
      <c r="P483">
        <v>1</v>
      </c>
      <c r="Q483" s="27">
        <v>2.08</v>
      </c>
      <c r="R483" s="27">
        <v>0</v>
      </c>
      <c r="S483" s="27">
        <v>2.08</v>
      </c>
      <c r="T483" s="147">
        <f t="shared" si="8"/>
        <v>2.08</v>
      </c>
    </row>
    <row r="484" spans="1:20">
      <c r="A484" t="s">
        <v>69</v>
      </c>
      <c r="B484" t="s">
        <v>117</v>
      </c>
      <c r="C484" t="s">
        <v>118</v>
      </c>
      <c r="D484" t="s">
        <v>2029</v>
      </c>
      <c r="E484" t="s">
        <v>2030</v>
      </c>
      <c r="F484" t="s">
        <v>2086</v>
      </c>
      <c r="G484" t="s">
        <v>2087</v>
      </c>
      <c r="H484" t="s">
        <v>2033</v>
      </c>
      <c r="I484" t="s">
        <v>2214</v>
      </c>
      <c r="J484" t="s">
        <v>119</v>
      </c>
      <c r="K484" s="62">
        <v>44742</v>
      </c>
      <c r="L484" t="s">
        <v>120</v>
      </c>
      <c r="M484" t="s">
        <v>121</v>
      </c>
      <c r="N484" t="s">
        <v>121</v>
      </c>
      <c r="O484">
        <v>0</v>
      </c>
      <c r="P484">
        <v>2</v>
      </c>
      <c r="Q484" s="27">
        <v>26.16</v>
      </c>
      <c r="R484" s="27">
        <v>8</v>
      </c>
      <c r="S484" s="27">
        <v>34.160000000000004</v>
      </c>
      <c r="T484" s="147">
        <f t="shared" ref="T484:T547" si="9">S484</f>
        <v>34.160000000000004</v>
      </c>
    </row>
    <row r="485" spans="1:20">
      <c r="A485" t="s">
        <v>69</v>
      </c>
      <c r="B485" t="s">
        <v>117</v>
      </c>
      <c r="C485" t="s">
        <v>118</v>
      </c>
      <c r="D485" t="s">
        <v>2029</v>
      </c>
      <c r="E485" t="s">
        <v>2030</v>
      </c>
      <c r="F485" t="s">
        <v>2086</v>
      </c>
      <c r="G485" t="s">
        <v>2087</v>
      </c>
      <c r="H485" t="s">
        <v>2033</v>
      </c>
      <c r="I485" t="s">
        <v>2214</v>
      </c>
      <c r="J485" t="s">
        <v>119</v>
      </c>
      <c r="K485" s="62">
        <v>44742</v>
      </c>
      <c r="L485" t="s">
        <v>122</v>
      </c>
      <c r="M485" t="s">
        <v>123</v>
      </c>
      <c r="N485" t="s">
        <v>124</v>
      </c>
      <c r="O485">
        <v>1</v>
      </c>
      <c r="P485">
        <v>1</v>
      </c>
      <c r="Q485" s="27">
        <v>1.35</v>
      </c>
      <c r="R485" s="27">
        <v>0</v>
      </c>
      <c r="S485" s="27">
        <v>1.35</v>
      </c>
      <c r="T485" s="147">
        <f t="shared" si="9"/>
        <v>1.35</v>
      </c>
    </row>
    <row r="486" spans="1:20">
      <c r="A486" t="s">
        <v>69</v>
      </c>
      <c r="B486" t="s">
        <v>117</v>
      </c>
      <c r="C486" t="s">
        <v>118</v>
      </c>
      <c r="D486" t="s">
        <v>2029</v>
      </c>
      <c r="E486" t="s">
        <v>2030</v>
      </c>
      <c r="F486" t="s">
        <v>2086</v>
      </c>
      <c r="G486" t="s">
        <v>2087</v>
      </c>
      <c r="H486" t="s">
        <v>2033</v>
      </c>
      <c r="I486" t="s">
        <v>2214</v>
      </c>
      <c r="J486" t="s">
        <v>119</v>
      </c>
      <c r="K486" s="62">
        <v>44742</v>
      </c>
      <c r="L486" t="s">
        <v>122</v>
      </c>
      <c r="M486" t="s">
        <v>125</v>
      </c>
      <c r="N486" t="s">
        <v>126</v>
      </c>
      <c r="O486">
        <v>2</v>
      </c>
      <c r="P486">
        <v>2</v>
      </c>
      <c r="Q486" s="27">
        <v>4.5</v>
      </c>
      <c r="R486" s="27">
        <v>0</v>
      </c>
      <c r="S486" s="27">
        <v>4.5</v>
      </c>
      <c r="T486" s="147">
        <f t="shared" si="9"/>
        <v>4.5</v>
      </c>
    </row>
    <row r="487" spans="1:20">
      <c r="A487" t="s">
        <v>69</v>
      </c>
      <c r="B487" t="s">
        <v>117</v>
      </c>
      <c r="C487" t="s">
        <v>118</v>
      </c>
      <c r="D487" t="s">
        <v>2029</v>
      </c>
      <c r="E487" t="s">
        <v>2030</v>
      </c>
      <c r="F487" t="s">
        <v>2086</v>
      </c>
      <c r="G487" t="s">
        <v>2087</v>
      </c>
      <c r="H487" t="s">
        <v>2033</v>
      </c>
      <c r="I487" t="s">
        <v>2214</v>
      </c>
      <c r="J487" t="s">
        <v>119</v>
      </c>
      <c r="K487" s="62">
        <v>44742</v>
      </c>
      <c r="L487" t="s">
        <v>122</v>
      </c>
      <c r="M487" t="s">
        <v>127</v>
      </c>
      <c r="N487" t="s">
        <v>128</v>
      </c>
      <c r="O487">
        <v>1</v>
      </c>
      <c r="P487">
        <v>1</v>
      </c>
      <c r="Q487" s="27">
        <v>5.03</v>
      </c>
      <c r="R487" s="27">
        <v>0</v>
      </c>
      <c r="S487" s="27">
        <v>5.03</v>
      </c>
      <c r="T487" s="147">
        <f t="shared" si="9"/>
        <v>5.03</v>
      </c>
    </row>
    <row r="488" spans="1:20">
      <c r="A488" t="s">
        <v>69</v>
      </c>
      <c r="B488" t="s">
        <v>117</v>
      </c>
      <c r="C488" t="s">
        <v>118</v>
      </c>
      <c r="D488" t="s">
        <v>2029</v>
      </c>
      <c r="E488" t="s">
        <v>2030</v>
      </c>
      <c r="F488" t="s">
        <v>2086</v>
      </c>
      <c r="G488" t="s">
        <v>2087</v>
      </c>
      <c r="H488" t="s">
        <v>2033</v>
      </c>
      <c r="I488" t="s">
        <v>2214</v>
      </c>
      <c r="J488" t="s">
        <v>119</v>
      </c>
      <c r="K488" s="62">
        <v>44742</v>
      </c>
      <c r="L488" t="s">
        <v>122</v>
      </c>
      <c r="M488" t="s">
        <v>129</v>
      </c>
      <c r="N488" t="s">
        <v>130</v>
      </c>
      <c r="O488">
        <v>2</v>
      </c>
      <c r="P488">
        <v>2</v>
      </c>
      <c r="Q488" s="27">
        <v>5.74</v>
      </c>
      <c r="R488" s="27">
        <v>0</v>
      </c>
      <c r="S488" s="27">
        <v>5.74</v>
      </c>
      <c r="T488" s="147">
        <f t="shared" si="9"/>
        <v>5.74</v>
      </c>
    </row>
    <row r="489" spans="1:20">
      <c r="A489" t="s">
        <v>69</v>
      </c>
      <c r="B489" t="s">
        <v>117</v>
      </c>
      <c r="C489" t="s">
        <v>118</v>
      </c>
      <c r="D489" t="s">
        <v>2029</v>
      </c>
      <c r="E489" t="s">
        <v>2030</v>
      </c>
      <c r="F489" t="s">
        <v>2086</v>
      </c>
      <c r="G489" t="s">
        <v>2087</v>
      </c>
      <c r="H489" t="s">
        <v>2033</v>
      </c>
      <c r="I489" t="s">
        <v>2214</v>
      </c>
      <c r="J489" t="s">
        <v>119</v>
      </c>
      <c r="K489" s="62">
        <v>44742</v>
      </c>
      <c r="L489" t="s">
        <v>122</v>
      </c>
      <c r="M489" t="s">
        <v>131</v>
      </c>
      <c r="N489" t="s">
        <v>132</v>
      </c>
      <c r="O489">
        <v>2</v>
      </c>
      <c r="P489">
        <v>2</v>
      </c>
      <c r="Q489" s="27">
        <v>13.46</v>
      </c>
      <c r="R489" s="27">
        <v>0</v>
      </c>
      <c r="S489" s="27">
        <v>13.46</v>
      </c>
      <c r="T489" s="147">
        <f t="shared" si="9"/>
        <v>13.46</v>
      </c>
    </row>
    <row r="490" spans="1:20">
      <c r="A490" t="s">
        <v>69</v>
      </c>
      <c r="B490" t="s">
        <v>117</v>
      </c>
      <c r="C490" t="s">
        <v>118</v>
      </c>
      <c r="D490" t="s">
        <v>2029</v>
      </c>
      <c r="E490" t="s">
        <v>2030</v>
      </c>
      <c r="F490" t="s">
        <v>2086</v>
      </c>
      <c r="G490" t="s">
        <v>2087</v>
      </c>
      <c r="H490" t="s">
        <v>2033</v>
      </c>
      <c r="I490" t="s">
        <v>2214</v>
      </c>
      <c r="J490" t="s">
        <v>119</v>
      </c>
      <c r="K490" s="62">
        <v>44742</v>
      </c>
      <c r="L490" t="s">
        <v>122</v>
      </c>
      <c r="M490" t="s">
        <v>133</v>
      </c>
      <c r="N490" t="s">
        <v>134</v>
      </c>
      <c r="O490">
        <v>2</v>
      </c>
      <c r="P490">
        <v>2</v>
      </c>
      <c r="Q490" s="27">
        <v>4.16</v>
      </c>
      <c r="R490" s="27">
        <v>0</v>
      </c>
      <c r="S490" s="27">
        <v>4.16</v>
      </c>
      <c r="T490" s="147">
        <f t="shared" si="9"/>
        <v>4.16</v>
      </c>
    </row>
    <row r="491" spans="1:20">
      <c r="A491" t="s">
        <v>69</v>
      </c>
      <c r="B491" t="s">
        <v>135</v>
      </c>
      <c r="C491" t="s">
        <v>136</v>
      </c>
      <c r="D491" t="s">
        <v>2029</v>
      </c>
      <c r="E491" t="s">
        <v>2030</v>
      </c>
      <c r="F491" t="s">
        <v>2131</v>
      </c>
      <c r="G491" t="s">
        <v>2132</v>
      </c>
      <c r="H491" t="s">
        <v>2033</v>
      </c>
      <c r="I491" t="s">
        <v>2215</v>
      </c>
      <c r="J491" t="s">
        <v>119</v>
      </c>
      <c r="K491" s="62">
        <v>44742</v>
      </c>
      <c r="L491" t="s">
        <v>120</v>
      </c>
      <c r="M491" t="s">
        <v>121</v>
      </c>
      <c r="N491" t="s">
        <v>121</v>
      </c>
      <c r="O491">
        <v>0</v>
      </c>
      <c r="P491">
        <v>1</v>
      </c>
      <c r="Q491" s="27">
        <v>0</v>
      </c>
      <c r="R491" s="27">
        <v>4</v>
      </c>
      <c r="S491" s="27">
        <v>4</v>
      </c>
      <c r="T491" s="147">
        <f t="shared" si="9"/>
        <v>4</v>
      </c>
    </row>
    <row r="492" spans="1:20">
      <c r="A492" t="s">
        <v>69</v>
      </c>
      <c r="B492" t="s">
        <v>137</v>
      </c>
      <c r="C492" t="s">
        <v>70</v>
      </c>
      <c r="D492" t="s">
        <v>2029</v>
      </c>
      <c r="E492" t="s">
        <v>2030</v>
      </c>
      <c r="F492" t="s">
        <v>2050</v>
      </c>
      <c r="G492" t="s">
        <v>2051</v>
      </c>
      <c r="H492" t="s">
        <v>2033</v>
      </c>
      <c r="I492" t="s">
        <v>2216</v>
      </c>
      <c r="J492" t="s">
        <v>119</v>
      </c>
      <c r="K492" s="62">
        <v>44742</v>
      </c>
      <c r="L492" t="s">
        <v>120</v>
      </c>
      <c r="M492" t="s">
        <v>121</v>
      </c>
      <c r="N492" t="s">
        <v>121</v>
      </c>
      <c r="O492">
        <v>0</v>
      </c>
      <c r="P492">
        <v>1</v>
      </c>
      <c r="Q492" s="27">
        <v>15.33</v>
      </c>
      <c r="R492" s="27">
        <v>4</v>
      </c>
      <c r="S492" s="27">
        <v>19.330000000000002</v>
      </c>
      <c r="T492" s="147">
        <f t="shared" si="9"/>
        <v>19.330000000000002</v>
      </c>
    </row>
    <row r="493" spans="1:20">
      <c r="A493" t="s">
        <v>69</v>
      </c>
      <c r="B493" t="s">
        <v>137</v>
      </c>
      <c r="C493" t="s">
        <v>70</v>
      </c>
      <c r="D493" t="s">
        <v>2029</v>
      </c>
      <c r="E493" t="s">
        <v>2030</v>
      </c>
      <c r="F493" t="s">
        <v>2038</v>
      </c>
      <c r="G493" t="s">
        <v>2039</v>
      </c>
      <c r="H493" t="s">
        <v>2033</v>
      </c>
      <c r="I493" t="s">
        <v>2216</v>
      </c>
      <c r="J493" t="s">
        <v>119</v>
      </c>
      <c r="K493" s="62">
        <v>44742</v>
      </c>
      <c r="L493" t="s">
        <v>120</v>
      </c>
      <c r="M493" t="s">
        <v>121</v>
      </c>
      <c r="N493" t="s">
        <v>121</v>
      </c>
      <c r="O493">
        <v>0</v>
      </c>
      <c r="P493">
        <v>32</v>
      </c>
      <c r="Q493" s="27">
        <v>30.66</v>
      </c>
      <c r="R493" s="27">
        <v>220</v>
      </c>
      <c r="S493" s="27">
        <v>250.66</v>
      </c>
      <c r="T493" s="147">
        <f t="shared" si="9"/>
        <v>250.66</v>
      </c>
    </row>
    <row r="494" spans="1:20">
      <c r="A494" t="s">
        <v>69</v>
      </c>
      <c r="B494" t="s">
        <v>137</v>
      </c>
      <c r="C494" t="s">
        <v>70</v>
      </c>
      <c r="D494" t="s">
        <v>2029</v>
      </c>
      <c r="E494" t="s">
        <v>2030</v>
      </c>
      <c r="F494" t="s">
        <v>2038</v>
      </c>
      <c r="G494" t="s">
        <v>2039</v>
      </c>
      <c r="H494" t="s">
        <v>2033</v>
      </c>
      <c r="I494" t="s">
        <v>2216</v>
      </c>
      <c r="J494" t="s">
        <v>119</v>
      </c>
      <c r="K494" s="62">
        <v>44742</v>
      </c>
      <c r="L494" t="s">
        <v>122</v>
      </c>
      <c r="M494" t="s">
        <v>193</v>
      </c>
      <c r="N494" t="s">
        <v>194</v>
      </c>
      <c r="O494">
        <v>1</v>
      </c>
      <c r="P494">
        <v>1</v>
      </c>
      <c r="Q494" s="27">
        <v>10.700000000000001</v>
      </c>
      <c r="R494" s="27">
        <v>0</v>
      </c>
      <c r="S494" s="27">
        <v>10.700000000000001</v>
      </c>
      <c r="T494" s="147">
        <f t="shared" si="9"/>
        <v>10.700000000000001</v>
      </c>
    </row>
    <row r="495" spans="1:20">
      <c r="A495" t="s">
        <v>69</v>
      </c>
      <c r="B495" t="s">
        <v>137</v>
      </c>
      <c r="C495" t="s">
        <v>70</v>
      </c>
      <c r="D495" t="s">
        <v>2029</v>
      </c>
      <c r="E495" t="s">
        <v>2030</v>
      </c>
      <c r="F495" t="s">
        <v>2035</v>
      </c>
      <c r="G495" t="s">
        <v>2036</v>
      </c>
      <c r="H495" t="s">
        <v>2033</v>
      </c>
      <c r="I495" t="s">
        <v>2216</v>
      </c>
      <c r="J495" t="s">
        <v>119</v>
      </c>
      <c r="K495" s="62">
        <v>44742</v>
      </c>
      <c r="L495" t="s">
        <v>120</v>
      </c>
      <c r="M495" t="s">
        <v>121</v>
      </c>
      <c r="N495" t="s">
        <v>121</v>
      </c>
      <c r="O495">
        <v>0</v>
      </c>
      <c r="P495">
        <v>3</v>
      </c>
      <c r="Q495" s="27">
        <v>39.24</v>
      </c>
      <c r="R495" s="27">
        <v>16</v>
      </c>
      <c r="S495" s="27">
        <v>55.24</v>
      </c>
      <c r="T495" s="147">
        <f t="shared" si="9"/>
        <v>55.24</v>
      </c>
    </row>
    <row r="496" spans="1:20">
      <c r="A496" t="s">
        <v>69</v>
      </c>
      <c r="B496" t="s">
        <v>137</v>
      </c>
      <c r="C496" t="s">
        <v>70</v>
      </c>
      <c r="D496" t="s">
        <v>2029</v>
      </c>
      <c r="E496" t="s">
        <v>2030</v>
      </c>
      <c r="F496" t="s">
        <v>2035</v>
      </c>
      <c r="G496" t="s">
        <v>2036</v>
      </c>
      <c r="H496" t="s">
        <v>2033</v>
      </c>
      <c r="I496" t="s">
        <v>2216</v>
      </c>
      <c r="J496" t="s">
        <v>119</v>
      </c>
      <c r="K496" s="62">
        <v>44742</v>
      </c>
      <c r="L496" t="s">
        <v>122</v>
      </c>
      <c r="M496" t="s">
        <v>185</v>
      </c>
      <c r="N496" t="s">
        <v>186</v>
      </c>
      <c r="O496">
        <v>2</v>
      </c>
      <c r="P496">
        <v>1</v>
      </c>
      <c r="Q496" s="27">
        <v>19.7</v>
      </c>
      <c r="R496" s="27">
        <v>0</v>
      </c>
      <c r="S496" s="27">
        <v>19.7</v>
      </c>
      <c r="T496" s="147">
        <f t="shared" si="9"/>
        <v>19.7</v>
      </c>
    </row>
    <row r="497" spans="1:20">
      <c r="A497" t="s">
        <v>69</v>
      </c>
      <c r="B497" t="s">
        <v>137</v>
      </c>
      <c r="C497" t="s">
        <v>70</v>
      </c>
      <c r="D497" t="s">
        <v>2029</v>
      </c>
      <c r="E497" t="s">
        <v>2030</v>
      </c>
      <c r="F497" t="s">
        <v>2035</v>
      </c>
      <c r="G497" t="s">
        <v>2036</v>
      </c>
      <c r="H497" t="s">
        <v>2033</v>
      </c>
      <c r="I497" t="s">
        <v>2216</v>
      </c>
      <c r="J497" t="s">
        <v>119</v>
      </c>
      <c r="K497" s="62">
        <v>44742</v>
      </c>
      <c r="L497" t="s">
        <v>122</v>
      </c>
      <c r="M497" t="s">
        <v>179</v>
      </c>
      <c r="N497" t="s">
        <v>180</v>
      </c>
      <c r="O497">
        <v>1</v>
      </c>
      <c r="P497">
        <v>1</v>
      </c>
      <c r="Q497" s="27">
        <v>13.38</v>
      </c>
      <c r="R497" s="27">
        <v>0</v>
      </c>
      <c r="S497" s="27">
        <v>13.38</v>
      </c>
      <c r="T497" s="147">
        <f t="shared" si="9"/>
        <v>13.38</v>
      </c>
    </row>
    <row r="498" spans="1:20">
      <c r="A498" t="s">
        <v>69</v>
      </c>
      <c r="B498" t="s">
        <v>137</v>
      </c>
      <c r="C498" t="s">
        <v>70</v>
      </c>
      <c r="D498" t="s">
        <v>2029</v>
      </c>
      <c r="E498" t="s">
        <v>2030</v>
      </c>
      <c r="F498" t="s">
        <v>2052</v>
      </c>
      <c r="G498" t="s">
        <v>2053</v>
      </c>
      <c r="H498" t="s">
        <v>2033</v>
      </c>
      <c r="I498" t="s">
        <v>2216</v>
      </c>
      <c r="J498" t="s">
        <v>119</v>
      </c>
      <c r="K498" s="62">
        <v>44742</v>
      </c>
      <c r="L498" t="s">
        <v>120</v>
      </c>
      <c r="M498" t="s">
        <v>121</v>
      </c>
      <c r="N498" t="s">
        <v>121</v>
      </c>
      <c r="O498">
        <v>0</v>
      </c>
      <c r="P498">
        <v>1</v>
      </c>
      <c r="Q498" s="27">
        <v>13.08</v>
      </c>
      <c r="R498" s="27">
        <v>4</v>
      </c>
      <c r="S498" s="27">
        <v>17.080000000000002</v>
      </c>
      <c r="T498" s="147">
        <f t="shared" si="9"/>
        <v>17.080000000000002</v>
      </c>
    </row>
    <row r="499" spans="1:20">
      <c r="A499" t="s">
        <v>69</v>
      </c>
      <c r="B499" t="s">
        <v>137</v>
      </c>
      <c r="C499" t="s">
        <v>70</v>
      </c>
      <c r="D499" t="s">
        <v>2029</v>
      </c>
      <c r="E499" t="s">
        <v>2030</v>
      </c>
      <c r="F499" t="s">
        <v>2058</v>
      </c>
      <c r="G499" t="s">
        <v>2059</v>
      </c>
      <c r="H499" t="s">
        <v>2033</v>
      </c>
      <c r="I499" t="s">
        <v>2216</v>
      </c>
      <c r="J499" t="s">
        <v>119</v>
      </c>
      <c r="K499" s="62">
        <v>44742</v>
      </c>
      <c r="L499" t="s">
        <v>120</v>
      </c>
      <c r="M499" t="s">
        <v>121</v>
      </c>
      <c r="N499" t="s">
        <v>121</v>
      </c>
      <c r="O499">
        <v>0</v>
      </c>
      <c r="P499">
        <v>9</v>
      </c>
      <c r="Q499" s="27">
        <v>26.16</v>
      </c>
      <c r="R499" s="27">
        <v>36</v>
      </c>
      <c r="S499" s="27">
        <v>62.160000000000004</v>
      </c>
      <c r="T499" s="147">
        <f t="shared" si="9"/>
        <v>62.160000000000004</v>
      </c>
    </row>
    <row r="500" spans="1:20">
      <c r="A500" t="s">
        <v>69</v>
      </c>
      <c r="B500" t="s">
        <v>137</v>
      </c>
      <c r="C500" t="s">
        <v>70</v>
      </c>
      <c r="D500" t="s">
        <v>2029</v>
      </c>
      <c r="E500" t="s">
        <v>2030</v>
      </c>
      <c r="F500" t="s">
        <v>2058</v>
      </c>
      <c r="G500" t="s">
        <v>2059</v>
      </c>
      <c r="H500" t="s">
        <v>2033</v>
      </c>
      <c r="I500" t="s">
        <v>2216</v>
      </c>
      <c r="J500" t="s">
        <v>119</v>
      </c>
      <c r="K500" s="62">
        <v>44742</v>
      </c>
      <c r="L500" t="s">
        <v>122</v>
      </c>
      <c r="M500" t="s">
        <v>185</v>
      </c>
      <c r="N500" t="s">
        <v>186</v>
      </c>
      <c r="O500">
        <v>2</v>
      </c>
      <c r="P500">
        <v>2</v>
      </c>
      <c r="Q500" s="27">
        <v>19.7</v>
      </c>
      <c r="R500" s="27">
        <v>0</v>
      </c>
      <c r="S500" s="27">
        <v>19.7</v>
      </c>
      <c r="T500" s="147">
        <f t="shared" si="9"/>
        <v>19.7</v>
      </c>
    </row>
    <row r="501" spans="1:20">
      <c r="A501" t="s">
        <v>69</v>
      </c>
      <c r="B501" t="s">
        <v>137</v>
      </c>
      <c r="C501" t="s">
        <v>70</v>
      </c>
      <c r="D501" t="s">
        <v>2029</v>
      </c>
      <c r="E501" t="s">
        <v>2030</v>
      </c>
      <c r="F501" t="s">
        <v>2060</v>
      </c>
      <c r="G501" t="s">
        <v>2061</v>
      </c>
      <c r="H501" t="s">
        <v>2033</v>
      </c>
      <c r="I501" t="s">
        <v>2216</v>
      </c>
      <c r="J501" t="s">
        <v>119</v>
      </c>
      <c r="K501" s="62">
        <v>44742</v>
      </c>
      <c r="L501" t="s">
        <v>120</v>
      </c>
      <c r="M501" t="s">
        <v>121</v>
      </c>
      <c r="N501" t="s">
        <v>121</v>
      </c>
      <c r="O501">
        <v>0</v>
      </c>
      <c r="P501">
        <v>2</v>
      </c>
      <c r="Q501" s="27">
        <v>13.08</v>
      </c>
      <c r="R501" s="27">
        <v>8</v>
      </c>
      <c r="S501" s="27">
        <v>21.080000000000002</v>
      </c>
      <c r="T501" s="147">
        <f t="shared" si="9"/>
        <v>21.080000000000002</v>
      </c>
    </row>
    <row r="502" spans="1:20">
      <c r="A502" t="s">
        <v>69</v>
      </c>
      <c r="B502" t="s">
        <v>137</v>
      </c>
      <c r="C502" t="s">
        <v>70</v>
      </c>
      <c r="D502" t="s">
        <v>2029</v>
      </c>
      <c r="E502" t="s">
        <v>2030</v>
      </c>
      <c r="F502" t="s">
        <v>2062</v>
      </c>
      <c r="G502" t="s">
        <v>2063</v>
      </c>
      <c r="H502" t="s">
        <v>2033</v>
      </c>
      <c r="I502" t="s">
        <v>2216</v>
      </c>
      <c r="J502" t="s">
        <v>119</v>
      </c>
      <c r="K502" s="62">
        <v>44742</v>
      </c>
      <c r="L502" t="s">
        <v>120</v>
      </c>
      <c r="M502" t="s">
        <v>121</v>
      </c>
      <c r="N502" t="s">
        <v>121</v>
      </c>
      <c r="O502">
        <v>0</v>
      </c>
      <c r="P502">
        <v>2</v>
      </c>
      <c r="Q502" s="27">
        <v>30.66</v>
      </c>
      <c r="R502" s="27">
        <v>8</v>
      </c>
      <c r="S502" s="27">
        <v>38.660000000000004</v>
      </c>
      <c r="T502" s="147">
        <f t="shared" si="9"/>
        <v>38.660000000000004</v>
      </c>
    </row>
    <row r="503" spans="1:20">
      <c r="A503" t="s">
        <v>69</v>
      </c>
      <c r="B503" t="s">
        <v>137</v>
      </c>
      <c r="C503" t="s">
        <v>70</v>
      </c>
      <c r="D503" t="s">
        <v>2029</v>
      </c>
      <c r="E503" t="s">
        <v>2030</v>
      </c>
      <c r="F503" t="s">
        <v>2064</v>
      </c>
      <c r="G503" t="s">
        <v>2065</v>
      </c>
      <c r="H503" t="s">
        <v>2033</v>
      </c>
      <c r="I503" t="s">
        <v>2216</v>
      </c>
      <c r="J503" t="s">
        <v>119</v>
      </c>
      <c r="K503" s="62">
        <v>44742</v>
      </c>
      <c r="L503" t="s">
        <v>120</v>
      </c>
      <c r="M503" t="s">
        <v>121</v>
      </c>
      <c r="N503" t="s">
        <v>121</v>
      </c>
      <c r="O503">
        <v>0</v>
      </c>
      <c r="P503">
        <v>1</v>
      </c>
      <c r="Q503" s="27">
        <v>23.88</v>
      </c>
      <c r="R503" s="27">
        <v>4</v>
      </c>
      <c r="S503" s="27">
        <v>27.88</v>
      </c>
      <c r="T503" s="147">
        <f t="shared" si="9"/>
        <v>27.88</v>
      </c>
    </row>
    <row r="504" spans="1:20">
      <c r="A504" t="s">
        <v>69</v>
      </c>
      <c r="B504" t="s">
        <v>137</v>
      </c>
      <c r="C504" t="s">
        <v>70</v>
      </c>
      <c r="D504" t="s">
        <v>2029</v>
      </c>
      <c r="E504" t="s">
        <v>2030</v>
      </c>
      <c r="F504" t="s">
        <v>2066</v>
      </c>
      <c r="G504" t="s">
        <v>2067</v>
      </c>
      <c r="H504" t="s">
        <v>2033</v>
      </c>
      <c r="I504" t="s">
        <v>2216</v>
      </c>
      <c r="J504" t="s">
        <v>119</v>
      </c>
      <c r="K504" s="62">
        <v>44742</v>
      </c>
      <c r="L504" t="s">
        <v>120</v>
      </c>
      <c r="M504" t="s">
        <v>121</v>
      </c>
      <c r="N504" t="s">
        <v>121</v>
      </c>
      <c r="O504">
        <v>0</v>
      </c>
      <c r="P504">
        <v>1</v>
      </c>
      <c r="Q504" s="27">
        <v>25.77</v>
      </c>
      <c r="R504" s="27">
        <v>4</v>
      </c>
      <c r="S504" s="27">
        <v>29.77</v>
      </c>
      <c r="T504" s="147">
        <f t="shared" si="9"/>
        <v>29.77</v>
      </c>
    </row>
    <row r="505" spans="1:20">
      <c r="A505" t="s">
        <v>69</v>
      </c>
      <c r="B505" t="s">
        <v>137</v>
      </c>
      <c r="C505" t="s">
        <v>70</v>
      </c>
      <c r="D505" t="s">
        <v>2029</v>
      </c>
      <c r="E505" t="s">
        <v>2030</v>
      </c>
      <c r="F505" t="s">
        <v>2068</v>
      </c>
      <c r="G505" t="s">
        <v>2069</v>
      </c>
      <c r="H505" t="s">
        <v>2033</v>
      </c>
      <c r="I505" t="s">
        <v>2216</v>
      </c>
      <c r="J505" t="s">
        <v>119</v>
      </c>
      <c r="K505" s="62">
        <v>44742</v>
      </c>
      <c r="L505" t="s">
        <v>122</v>
      </c>
      <c r="M505" t="s">
        <v>191</v>
      </c>
      <c r="N505" t="s">
        <v>192</v>
      </c>
      <c r="O505">
        <v>2</v>
      </c>
      <c r="P505">
        <v>2</v>
      </c>
      <c r="Q505" s="27">
        <v>3.2600000000000002</v>
      </c>
      <c r="R505" s="27">
        <v>4</v>
      </c>
      <c r="S505" s="27">
        <v>7.26</v>
      </c>
      <c r="T505" s="147">
        <f t="shared" si="9"/>
        <v>7.26</v>
      </c>
    </row>
    <row r="506" spans="1:20">
      <c r="A506" t="s">
        <v>69</v>
      </c>
      <c r="B506" t="s">
        <v>137</v>
      </c>
      <c r="C506" t="s">
        <v>70</v>
      </c>
      <c r="D506" t="s">
        <v>2029</v>
      </c>
      <c r="E506" t="s">
        <v>2030</v>
      </c>
      <c r="F506" t="s">
        <v>2068</v>
      </c>
      <c r="G506" t="s">
        <v>2069</v>
      </c>
      <c r="H506" t="s">
        <v>2033</v>
      </c>
      <c r="I506" t="s">
        <v>2216</v>
      </c>
      <c r="J506" t="s">
        <v>119</v>
      </c>
      <c r="K506" s="62">
        <v>44742</v>
      </c>
      <c r="L506" t="s">
        <v>122</v>
      </c>
      <c r="M506" t="s">
        <v>226</v>
      </c>
      <c r="N506" t="s">
        <v>227</v>
      </c>
      <c r="O506">
        <v>2</v>
      </c>
      <c r="P506">
        <v>2</v>
      </c>
      <c r="Q506" s="27">
        <v>10.56</v>
      </c>
      <c r="R506" s="27">
        <v>0</v>
      </c>
      <c r="S506" s="27">
        <v>10.56</v>
      </c>
      <c r="T506" s="147">
        <f t="shared" si="9"/>
        <v>10.56</v>
      </c>
    </row>
    <row r="507" spans="1:20">
      <c r="A507" t="s">
        <v>69</v>
      </c>
      <c r="B507" t="s">
        <v>137</v>
      </c>
      <c r="C507" t="s">
        <v>70</v>
      </c>
      <c r="D507" t="s">
        <v>2029</v>
      </c>
      <c r="E507" t="s">
        <v>2030</v>
      </c>
      <c r="F507" t="s">
        <v>2120</v>
      </c>
      <c r="G507" t="s">
        <v>2121</v>
      </c>
      <c r="H507" t="s">
        <v>2033</v>
      </c>
      <c r="I507" t="s">
        <v>2216</v>
      </c>
      <c r="J507" t="s">
        <v>119</v>
      </c>
      <c r="K507" s="62">
        <v>44742</v>
      </c>
      <c r="L507" t="s">
        <v>122</v>
      </c>
      <c r="M507" t="s">
        <v>206</v>
      </c>
      <c r="N507" t="s">
        <v>207</v>
      </c>
      <c r="O507">
        <v>1</v>
      </c>
      <c r="P507">
        <v>1</v>
      </c>
      <c r="Q507" s="27">
        <v>12.24</v>
      </c>
      <c r="R507" s="27">
        <v>0</v>
      </c>
      <c r="S507" s="27">
        <v>12.24</v>
      </c>
      <c r="T507" s="147">
        <f t="shared" si="9"/>
        <v>12.24</v>
      </c>
    </row>
    <row r="508" spans="1:20">
      <c r="A508" t="s">
        <v>69</v>
      </c>
      <c r="B508" t="s">
        <v>137</v>
      </c>
      <c r="C508" t="s">
        <v>70</v>
      </c>
      <c r="D508" t="s">
        <v>2029</v>
      </c>
      <c r="E508" t="s">
        <v>2030</v>
      </c>
      <c r="F508" t="s">
        <v>2120</v>
      </c>
      <c r="G508" t="s">
        <v>2121</v>
      </c>
      <c r="H508" t="s">
        <v>2033</v>
      </c>
      <c r="I508" t="s">
        <v>2216</v>
      </c>
      <c r="J508" t="s">
        <v>119</v>
      </c>
      <c r="K508" s="62">
        <v>44742</v>
      </c>
      <c r="L508" t="s">
        <v>122</v>
      </c>
      <c r="M508" t="s">
        <v>280</v>
      </c>
      <c r="N508" t="s">
        <v>281</v>
      </c>
      <c r="O508">
        <v>1</v>
      </c>
      <c r="P508">
        <v>1</v>
      </c>
      <c r="Q508" s="27">
        <v>3.99</v>
      </c>
      <c r="R508" s="27">
        <v>0</v>
      </c>
      <c r="S508" s="27">
        <v>3.99</v>
      </c>
      <c r="T508" s="147">
        <f t="shared" si="9"/>
        <v>3.99</v>
      </c>
    </row>
    <row r="509" spans="1:20">
      <c r="A509" t="s">
        <v>69</v>
      </c>
      <c r="B509" t="s">
        <v>137</v>
      </c>
      <c r="C509" t="s">
        <v>70</v>
      </c>
      <c r="D509" t="s">
        <v>2029</v>
      </c>
      <c r="E509" t="s">
        <v>2030</v>
      </c>
      <c r="F509" t="s">
        <v>2120</v>
      </c>
      <c r="G509" t="s">
        <v>2121</v>
      </c>
      <c r="H509" t="s">
        <v>2033</v>
      </c>
      <c r="I509" t="s">
        <v>2216</v>
      </c>
      <c r="J509" t="s">
        <v>119</v>
      </c>
      <c r="K509" s="62">
        <v>44742</v>
      </c>
      <c r="L509" t="s">
        <v>122</v>
      </c>
      <c r="M509" t="s">
        <v>282</v>
      </c>
      <c r="N509" t="s">
        <v>283</v>
      </c>
      <c r="O509">
        <v>1</v>
      </c>
      <c r="P509">
        <v>1</v>
      </c>
      <c r="Q509" s="27">
        <v>16.440000000000001</v>
      </c>
      <c r="R509" s="27">
        <v>0</v>
      </c>
      <c r="S509" s="27">
        <v>16.440000000000001</v>
      </c>
      <c r="T509" s="147">
        <f t="shared" si="9"/>
        <v>16.440000000000001</v>
      </c>
    </row>
    <row r="510" spans="1:20">
      <c r="A510" t="s">
        <v>69</v>
      </c>
      <c r="B510" t="s">
        <v>137</v>
      </c>
      <c r="C510" t="s">
        <v>70</v>
      </c>
      <c r="D510" t="s">
        <v>2029</v>
      </c>
      <c r="E510" t="s">
        <v>2030</v>
      </c>
      <c r="F510" t="s">
        <v>2120</v>
      </c>
      <c r="G510" t="s">
        <v>2121</v>
      </c>
      <c r="H510" t="s">
        <v>2033</v>
      </c>
      <c r="I510" t="s">
        <v>2216</v>
      </c>
      <c r="J510" t="s">
        <v>119</v>
      </c>
      <c r="K510" s="62">
        <v>44742</v>
      </c>
      <c r="L510" t="s">
        <v>122</v>
      </c>
      <c r="M510" t="s">
        <v>286</v>
      </c>
      <c r="N510" t="s">
        <v>287</v>
      </c>
      <c r="O510">
        <v>1</v>
      </c>
      <c r="P510">
        <v>1</v>
      </c>
      <c r="Q510" s="27">
        <v>19.100000000000001</v>
      </c>
      <c r="R510" s="27">
        <v>0</v>
      </c>
      <c r="S510" s="27">
        <v>19.100000000000001</v>
      </c>
      <c r="T510" s="147">
        <f t="shared" si="9"/>
        <v>19.100000000000001</v>
      </c>
    </row>
    <row r="511" spans="1:20">
      <c r="A511" t="s">
        <v>69</v>
      </c>
      <c r="B511" t="s">
        <v>137</v>
      </c>
      <c r="C511" t="s">
        <v>70</v>
      </c>
      <c r="D511" t="s">
        <v>2029</v>
      </c>
      <c r="E511" t="s">
        <v>2030</v>
      </c>
      <c r="F511" t="s">
        <v>2120</v>
      </c>
      <c r="G511" t="s">
        <v>2121</v>
      </c>
      <c r="H511" t="s">
        <v>2033</v>
      </c>
      <c r="I511" t="s">
        <v>2216</v>
      </c>
      <c r="J511" t="s">
        <v>119</v>
      </c>
      <c r="K511" s="62">
        <v>44742</v>
      </c>
      <c r="L511" t="s">
        <v>122</v>
      </c>
      <c r="M511" t="s">
        <v>719</v>
      </c>
      <c r="N511" t="s">
        <v>720</v>
      </c>
      <c r="O511">
        <v>1</v>
      </c>
      <c r="P511">
        <v>1</v>
      </c>
      <c r="Q511" s="27">
        <v>8.19</v>
      </c>
      <c r="R511" s="27">
        <v>0</v>
      </c>
      <c r="S511" s="27">
        <v>8.19</v>
      </c>
      <c r="T511" s="147">
        <f t="shared" si="9"/>
        <v>8.19</v>
      </c>
    </row>
    <row r="512" spans="1:20">
      <c r="A512" t="s">
        <v>69</v>
      </c>
      <c r="B512" t="s">
        <v>137</v>
      </c>
      <c r="C512" t="s">
        <v>70</v>
      </c>
      <c r="D512" t="s">
        <v>2029</v>
      </c>
      <c r="E512" t="s">
        <v>2030</v>
      </c>
      <c r="F512" t="s">
        <v>2120</v>
      </c>
      <c r="G512" t="s">
        <v>2121</v>
      </c>
      <c r="H512" t="s">
        <v>2033</v>
      </c>
      <c r="I512" t="s">
        <v>2216</v>
      </c>
      <c r="J512" t="s">
        <v>119</v>
      </c>
      <c r="K512" s="62">
        <v>44742</v>
      </c>
      <c r="L512" t="s">
        <v>122</v>
      </c>
      <c r="M512" t="s">
        <v>212</v>
      </c>
      <c r="N512" t="s">
        <v>213</v>
      </c>
      <c r="O512">
        <v>1</v>
      </c>
      <c r="P512">
        <v>1</v>
      </c>
      <c r="Q512" s="27">
        <v>12.450000000000001</v>
      </c>
      <c r="R512" s="27">
        <v>0</v>
      </c>
      <c r="S512" s="27">
        <v>12.450000000000001</v>
      </c>
      <c r="T512" s="147">
        <f t="shared" si="9"/>
        <v>12.450000000000001</v>
      </c>
    </row>
    <row r="513" spans="1:20">
      <c r="A513" t="s">
        <v>69</v>
      </c>
      <c r="B513" t="s">
        <v>137</v>
      </c>
      <c r="C513" t="s">
        <v>70</v>
      </c>
      <c r="D513" t="s">
        <v>2029</v>
      </c>
      <c r="E513" t="s">
        <v>2030</v>
      </c>
      <c r="F513" t="s">
        <v>2144</v>
      </c>
      <c r="G513" t="s">
        <v>2145</v>
      </c>
      <c r="H513" t="s">
        <v>2033</v>
      </c>
      <c r="I513" t="s">
        <v>2216</v>
      </c>
      <c r="J513" t="s">
        <v>119</v>
      </c>
      <c r="K513" s="62">
        <v>44742</v>
      </c>
      <c r="L513" t="s">
        <v>122</v>
      </c>
      <c r="M513" t="s">
        <v>206</v>
      </c>
      <c r="N513" t="s">
        <v>207</v>
      </c>
      <c r="O513">
        <v>1</v>
      </c>
      <c r="P513">
        <v>1</v>
      </c>
      <c r="Q513" s="27">
        <v>12.24</v>
      </c>
      <c r="R513" s="27">
        <v>0</v>
      </c>
      <c r="S513" s="27">
        <v>12.24</v>
      </c>
      <c r="T513" s="147">
        <f t="shared" si="9"/>
        <v>12.24</v>
      </c>
    </row>
    <row r="514" spans="1:20">
      <c r="A514" t="s">
        <v>69</v>
      </c>
      <c r="B514" t="s">
        <v>137</v>
      </c>
      <c r="C514" t="s">
        <v>70</v>
      </c>
      <c r="D514" t="s">
        <v>2029</v>
      </c>
      <c r="E514" t="s">
        <v>2030</v>
      </c>
      <c r="F514" t="s">
        <v>2144</v>
      </c>
      <c r="G514" t="s">
        <v>2145</v>
      </c>
      <c r="H514" t="s">
        <v>2033</v>
      </c>
      <c r="I514" t="s">
        <v>2216</v>
      </c>
      <c r="J514" t="s">
        <v>119</v>
      </c>
      <c r="K514" s="62">
        <v>44742</v>
      </c>
      <c r="L514" t="s">
        <v>122</v>
      </c>
      <c r="M514" t="s">
        <v>280</v>
      </c>
      <c r="N514" t="s">
        <v>281</v>
      </c>
      <c r="O514">
        <v>1</v>
      </c>
      <c r="P514">
        <v>1</v>
      </c>
      <c r="Q514" s="27">
        <v>3.99</v>
      </c>
      <c r="R514" s="27">
        <v>0</v>
      </c>
      <c r="S514" s="27">
        <v>3.99</v>
      </c>
      <c r="T514" s="147">
        <f t="shared" si="9"/>
        <v>3.99</v>
      </c>
    </row>
    <row r="515" spans="1:20">
      <c r="A515" t="s">
        <v>69</v>
      </c>
      <c r="B515" t="s">
        <v>137</v>
      </c>
      <c r="C515" t="s">
        <v>70</v>
      </c>
      <c r="D515" t="s">
        <v>2029</v>
      </c>
      <c r="E515" t="s">
        <v>2030</v>
      </c>
      <c r="F515" t="s">
        <v>2144</v>
      </c>
      <c r="G515" t="s">
        <v>2145</v>
      </c>
      <c r="H515" t="s">
        <v>2033</v>
      </c>
      <c r="I515" t="s">
        <v>2216</v>
      </c>
      <c r="J515" t="s">
        <v>119</v>
      </c>
      <c r="K515" s="62">
        <v>44742</v>
      </c>
      <c r="L515" t="s">
        <v>122</v>
      </c>
      <c r="M515" t="s">
        <v>208</v>
      </c>
      <c r="N515" t="s">
        <v>209</v>
      </c>
      <c r="O515">
        <v>5</v>
      </c>
      <c r="P515">
        <v>1</v>
      </c>
      <c r="Q515" s="27">
        <v>40.950000000000003</v>
      </c>
      <c r="R515" s="27">
        <v>0</v>
      </c>
      <c r="S515" s="27">
        <v>40.950000000000003</v>
      </c>
      <c r="T515" s="147">
        <f t="shared" si="9"/>
        <v>40.950000000000003</v>
      </c>
    </row>
    <row r="516" spans="1:20">
      <c r="A516" t="s">
        <v>69</v>
      </c>
      <c r="B516" t="s">
        <v>137</v>
      </c>
      <c r="C516" t="s">
        <v>70</v>
      </c>
      <c r="D516" t="s">
        <v>2029</v>
      </c>
      <c r="E516" t="s">
        <v>2030</v>
      </c>
      <c r="F516" t="s">
        <v>2144</v>
      </c>
      <c r="G516" t="s">
        <v>2145</v>
      </c>
      <c r="H516" t="s">
        <v>2033</v>
      </c>
      <c r="I516" t="s">
        <v>2216</v>
      </c>
      <c r="J516" t="s">
        <v>119</v>
      </c>
      <c r="K516" s="62">
        <v>44742</v>
      </c>
      <c r="L516" t="s">
        <v>122</v>
      </c>
      <c r="M516" t="s">
        <v>210</v>
      </c>
      <c r="N516" t="s">
        <v>211</v>
      </c>
      <c r="O516">
        <v>5</v>
      </c>
      <c r="P516">
        <v>1</v>
      </c>
      <c r="Q516" s="27">
        <v>61.2</v>
      </c>
      <c r="R516" s="27">
        <v>0</v>
      </c>
      <c r="S516" s="27">
        <v>61.2</v>
      </c>
      <c r="T516" s="147">
        <f t="shared" si="9"/>
        <v>61.2</v>
      </c>
    </row>
    <row r="517" spans="1:20">
      <c r="A517" t="s">
        <v>69</v>
      </c>
      <c r="B517" t="s">
        <v>137</v>
      </c>
      <c r="C517" t="s">
        <v>70</v>
      </c>
      <c r="D517" t="s">
        <v>2029</v>
      </c>
      <c r="E517" t="s">
        <v>2030</v>
      </c>
      <c r="F517" t="s">
        <v>2144</v>
      </c>
      <c r="G517" t="s">
        <v>2145</v>
      </c>
      <c r="H517" t="s">
        <v>2033</v>
      </c>
      <c r="I517" t="s">
        <v>2216</v>
      </c>
      <c r="J517" t="s">
        <v>119</v>
      </c>
      <c r="K517" s="62">
        <v>44742</v>
      </c>
      <c r="L517" t="s">
        <v>122</v>
      </c>
      <c r="M517" t="s">
        <v>212</v>
      </c>
      <c r="N517" t="s">
        <v>213</v>
      </c>
      <c r="O517">
        <v>5</v>
      </c>
      <c r="P517">
        <v>1</v>
      </c>
      <c r="Q517" s="27">
        <v>62.25</v>
      </c>
      <c r="R517" s="27">
        <v>0</v>
      </c>
      <c r="S517" s="27">
        <v>62.25</v>
      </c>
      <c r="T517" s="147">
        <f t="shared" si="9"/>
        <v>62.25</v>
      </c>
    </row>
    <row r="518" spans="1:20">
      <c r="A518" t="s">
        <v>69</v>
      </c>
      <c r="B518" t="s">
        <v>137</v>
      </c>
      <c r="C518" t="s">
        <v>70</v>
      </c>
      <c r="D518" t="s">
        <v>2029</v>
      </c>
      <c r="E518" t="s">
        <v>2030</v>
      </c>
      <c r="F518" t="s">
        <v>2144</v>
      </c>
      <c r="G518" t="s">
        <v>2145</v>
      </c>
      <c r="H518" t="s">
        <v>2033</v>
      </c>
      <c r="I518" t="s">
        <v>2216</v>
      </c>
      <c r="J518" t="s">
        <v>119</v>
      </c>
      <c r="K518" s="62">
        <v>44742</v>
      </c>
      <c r="L518" t="s">
        <v>122</v>
      </c>
      <c r="M518" t="s">
        <v>214</v>
      </c>
      <c r="N518" t="s">
        <v>215</v>
      </c>
      <c r="O518">
        <v>3</v>
      </c>
      <c r="P518">
        <v>1</v>
      </c>
      <c r="Q518" s="27">
        <v>49.32</v>
      </c>
      <c r="R518" s="27">
        <v>0</v>
      </c>
      <c r="S518" s="27">
        <v>49.32</v>
      </c>
      <c r="T518" s="147">
        <f t="shared" si="9"/>
        <v>49.32</v>
      </c>
    </row>
    <row r="519" spans="1:20">
      <c r="A519" t="s">
        <v>69</v>
      </c>
      <c r="B519" t="s">
        <v>137</v>
      </c>
      <c r="C519" t="s">
        <v>70</v>
      </c>
      <c r="D519" t="s">
        <v>2029</v>
      </c>
      <c r="E519" t="s">
        <v>2030</v>
      </c>
      <c r="F519" t="s">
        <v>2040</v>
      </c>
      <c r="G519" t="s">
        <v>2041</v>
      </c>
      <c r="H519" t="s">
        <v>2033</v>
      </c>
      <c r="I519" t="s">
        <v>2216</v>
      </c>
      <c r="J519" t="s">
        <v>119</v>
      </c>
      <c r="K519" s="62">
        <v>44742</v>
      </c>
      <c r="L519" t="s">
        <v>122</v>
      </c>
      <c r="M519" t="s">
        <v>156</v>
      </c>
      <c r="N519" t="s">
        <v>157</v>
      </c>
      <c r="O519">
        <v>1</v>
      </c>
      <c r="P519">
        <v>1</v>
      </c>
      <c r="Q519" s="27">
        <v>15.8</v>
      </c>
      <c r="R519" s="27">
        <v>0</v>
      </c>
      <c r="S519" s="27">
        <v>15.8</v>
      </c>
      <c r="T519" s="147">
        <f t="shared" si="9"/>
        <v>15.8</v>
      </c>
    </row>
    <row r="520" spans="1:20">
      <c r="A520" t="s">
        <v>69</v>
      </c>
      <c r="B520" t="s">
        <v>137</v>
      </c>
      <c r="C520" t="s">
        <v>70</v>
      </c>
      <c r="D520" t="s">
        <v>2029</v>
      </c>
      <c r="E520" t="s">
        <v>2030</v>
      </c>
      <c r="F520" t="s">
        <v>2040</v>
      </c>
      <c r="G520" t="s">
        <v>2041</v>
      </c>
      <c r="H520" t="s">
        <v>2033</v>
      </c>
      <c r="I520" t="s">
        <v>2216</v>
      </c>
      <c r="J520" t="s">
        <v>119</v>
      </c>
      <c r="K520" s="62">
        <v>44742</v>
      </c>
      <c r="L520" t="s">
        <v>122</v>
      </c>
      <c r="M520" t="s">
        <v>158</v>
      </c>
      <c r="N520" t="s">
        <v>159</v>
      </c>
      <c r="O520">
        <v>1</v>
      </c>
      <c r="P520">
        <v>1</v>
      </c>
      <c r="Q520" s="27">
        <v>21.93</v>
      </c>
      <c r="R520" s="27">
        <v>7</v>
      </c>
      <c r="S520" s="27">
        <v>28.93</v>
      </c>
      <c r="T520" s="147">
        <f t="shared" si="9"/>
        <v>28.93</v>
      </c>
    </row>
    <row r="521" spans="1:20">
      <c r="A521" t="s">
        <v>69</v>
      </c>
      <c r="B521" t="s">
        <v>137</v>
      </c>
      <c r="C521" t="s">
        <v>70</v>
      </c>
      <c r="D521" t="s">
        <v>2029</v>
      </c>
      <c r="E521" t="s">
        <v>2030</v>
      </c>
      <c r="F521" t="s">
        <v>2040</v>
      </c>
      <c r="G521" t="s">
        <v>2041</v>
      </c>
      <c r="H521" t="s">
        <v>2033</v>
      </c>
      <c r="I521" t="s">
        <v>2216</v>
      </c>
      <c r="J521" t="s">
        <v>119</v>
      </c>
      <c r="K521" s="62">
        <v>44742</v>
      </c>
      <c r="L521" t="s">
        <v>122</v>
      </c>
      <c r="M521" t="s">
        <v>160</v>
      </c>
      <c r="N521" t="s">
        <v>161</v>
      </c>
      <c r="O521">
        <v>1</v>
      </c>
      <c r="P521">
        <v>1</v>
      </c>
      <c r="Q521" s="27">
        <v>8.64</v>
      </c>
      <c r="R521" s="27">
        <v>0</v>
      </c>
      <c r="S521" s="27">
        <v>8.64</v>
      </c>
      <c r="T521" s="147">
        <f t="shared" si="9"/>
        <v>8.64</v>
      </c>
    </row>
    <row r="522" spans="1:20">
      <c r="A522" t="s">
        <v>69</v>
      </c>
      <c r="B522" t="s">
        <v>137</v>
      </c>
      <c r="C522" t="s">
        <v>70</v>
      </c>
      <c r="D522" t="s">
        <v>2029</v>
      </c>
      <c r="E522" t="s">
        <v>2030</v>
      </c>
      <c r="F522" t="s">
        <v>2082</v>
      </c>
      <c r="G522" t="s">
        <v>2083</v>
      </c>
      <c r="H522" t="s">
        <v>2033</v>
      </c>
      <c r="I522" t="s">
        <v>2216</v>
      </c>
      <c r="J522" t="s">
        <v>119</v>
      </c>
      <c r="K522" s="62">
        <v>44742</v>
      </c>
      <c r="L522" t="s">
        <v>122</v>
      </c>
      <c r="M522" t="s">
        <v>298</v>
      </c>
      <c r="N522" t="s">
        <v>299</v>
      </c>
      <c r="O522">
        <v>2</v>
      </c>
      <c r="P522">
        <v>1</v>
      </c>
      <c r="Q522" s="27">
        <v>18.78</v>
      </c>
      <c r="R522" s="27">
        <v>0</v>
      </c>
      <c r="S522" s="27">
        <v>18.78</v>
      </c>
      <c r="T522" s="147">
        <f t="shared" si="9"/>
        <v>18.78</v>
      </c>
    </row>
    <row r="523" spans="1:20">
      <c r="A523" t="s">
        <v>69</v>
      </c>
      <c r="B523" t="s">
        <v>137</v>
      </c>
      <c r="C523" t="s">
        <v>70</v>
      </c>
      <c r="D523" t="s">
        <v>2029</v>
      </c>
      <c r="E523" t="s">
        <v>2030</v>
      </c>
      <c r="F523" t="s">
        <v>2082</v>
      </c>
      <c r="G523" t="s">
        <v>2083</v>
      </c>
      <c r="H523" t="s">
        <v>2033</v>
      </c>
      <c r="I523" t="s">
        <v>2216</v>
      </c>
      <c r="J523" t="s">
        <v>119</v>
      </c>
      <c r="K523" s="62">
        <v>44742</v>
      </c>
      <c r="L523" t="s">
        <v>122</v>
      </c>
      <c r="M523" t="s">
        <v>615</v>
      </c>
      <c r="N523" t="s">
        <v>616</v>
      </c>
      <c r="O523">
        <v>2</v>
      </c>
      <c r="P523">
        <v>1</v>
      </c>
      <c r="Q523" s="27">
        <v>104.22</v>
      </c>
      <c r="R523" s="27">
        <v>8</v>
      </c>
      <c r="S523" s="27">
        <v>112.22</v>
      </c>
      <c r="T523" s="147">
        <f t="shared" si="9"/>
        <v>112.22</v>
      </c>
    </row>
    <row r="524" spans="1:20">
      <c r="A524" t="s">
        <v>69</v>
      </c>
      <c r="B524" t="s">
        <v>137</v>
      </c>
      <c r="C524" t="s">
        <v>70</v>
      </c>
      <c r="D524" t="s">
        <v>2029</v>
      </c>
      <c r="E524" t="s">
        <v>2030</v>
      </c>
      <c r="F524" t="s">
        <v>2082</v>
      </c>
      <c r="G524" t="s">
        <v>2083</v>
      </c>
      <c r="H524" t="s">
        <v>2033</v>
      </c>
      <c r="I524" t="s">
        <v>2216</v>
      </c>
      <c r="J524" t="s">
        <v>119</v>
      </c>
      <c r="K524" s="62">
        <v>44742</v>
      </c>
      <c r="L524" t="s">
        <v>122</v>
      </c>
      <c r="M524" t="s">
        <v>336</v>
      </c>
      <c r="N524" t="s">
        <v>337</v>
      </c>
      <c r="O524">
        <v>1</v>
      </c>
      <c r="P524">
        <v>1</v>
      </c>
      <c r="Q524" s="27">
        <v>21.93</v>
      </c>
      <c r="R524" s="27">
        <v>7</v>
      </c>
      <c r="S524" s="27">
        <v>28.93</v>
      </c>
      <c r="T524" s="147">
        <f t="shared" si="9"/>
        <v>28.93</v>
      </c>
    </row>
    <row r="525" spans="1:20">
      <c r="A525" t="s">
        <v>69</v>
      </c>
      <c r="B525" t="s">
        <v>137</v>
      </c>
      <c r="C525" t="s">
        <v>70</v>
      </c>
      <c r="D525" t="s">
        <v>2029</v>
      </c>
      <c r="E525" t="s">
        <v>2030</v>
      </c>
      <c r="F525" t="s">
        <v>2090</v>
      </c>
      <c r="G525" t="s">
        <v>2091</v>
      </c>
      <c r="H525" t="s">
        <v>2033</v>
      </c>
      <c r="I525" t="s">
        <v>2216</v>
      </c>
      <c r="J525" t="s">
        <v>119</v>
      </c>
      <c r="K525" s="62">
        <v>44742</v>
      </c>
      <c r="L525" t="s">
        <v>120</v>
      </c>
      <c r="M525" t="s">
        <v>121</v>
      </c>
      <c r="N525" t="s">
        <v>121</v>
      </c>
      <c r="O525">
        <v>0</v>
      </c>
      <c r="P525">
        <v>2</v>
      </c>
      <c r="Q525" s="27">
        <v>26.16</v>
      </c>
      <c r="R525" s="27">
        <v>12</v>
      </c>
      <c r="S525" s="27">
        <v>38.160000000000004</v>
      </c>
      <c r="T525" s="147">
        <f t="shared" si="9"/>
        <v>38.160000000000004</v>
      </c>
    </row>
    <row r="526" spans="1:20">
      <c r="A526" t="s">
        <v>69</v>
      </c>
      <c r="B526" t="s">
        <v>137</v>
      </c>
      <c r="C526" t="s">
        <v>70</v>
      </c>
      <c r="D526" t="s">
        <v>2029</v>
      </c>
      <c r="E526" t="s">
        <v>2030</v>
      </c>
      <c r="F526" t="s">
        <v>2090</v>
      </c>
      <c r="G526" t="s">
        <v>2091</v>
      </c>
      <c r="H526" t="s">
        <v>2033</v>
      </c>
      <c r="I526" t="s">
        <v>2216</v>
      </c>
      <c r="J526" t="s">
        <v>119</v>
      </c>
      <c r="K526" s="62">
        <v>44742</v>
      </c>
      <c r="L526" t="s">
        <v>122</v>
      </c>
      <c r="M526" t="s">
        <v>165</v>
      </c>
      <c r="N526" t="s">
        <v>166</v>
      </c>
      <c r="O526">
        <v>3</v>
      </c>
      <c r="P526">
        <v>2</v>
      </c>
      <c r="Q526" s="27">
        <v>25.2</v>
      </c>
      <c r="R526" s="27">
        <v>0</v>
      </c>
      <c r="S526" s="27">
        <v>25.2</v>
      </c>
      <c r="T526" s="147">
        <f t="shared" si="9"/>
        <v>25.2</v>
      </c>
    </row>
    <row r="527" spans="1:20">
      <c r="A527" t="s">
        <v>69</v>
      </c>
      <c r="B527" t="s">
        <v>137</v>
      </c>
      <c r="C527" t="s">
        <v>70</v>
      </c>
      <c r="D527" t="s">
        <v>2029</v>
      </c>
      <c r="E527" t="s">
        <v>2030</v>
      </c>
      <c r="F527" t="s">
        <v>2090</v>
      </c>
      <c r="G527" t="s">
        <v>2091</v>
      </c>
      <c r="H527" t="s">
        <v>2033</v>
      </c>
      <c r="I527" t="s">
        <v>2216</v>
      </c>
      <c r="J527" t="s">
        <v>119</v>
      </c>
      <c r="K527" s="62">
        <v>44742</v>
      </c>
      <c r="L527" t="s">
        <v>122</v>
      </c>
      <c r="M527" t="s">
        <v>181</v>
      </c>
      <c r="N527" t="s">
        <v>182</v>
      </c>
      <c r="O527">
        <v>1</v>
      </c>
      <c r="P527">
        <v>1</v>
      </c>
      <c r="Q527" s="27">
        <v>12.4</v>
      </c>
      <c r="R527" s="27">
        <v>7</v>
      </c>
      <c r="S527" s="27">
        <v>19.400000000000002</v>
      </c>
      <c r="T527" s="147">
        <f t="shared" si="9"/>
        <v>19.400000000000002</v>
      </c>
    </row>
    <row r="528" spans="1:20">
      <c r="A528" t="s">
        <v>69</v>
      </c>
      <c r="B528" t="s">
        <v>137</v>
      </c>
      <c r="C528" t="s">
        <v>70</v>
      </c>
      <c r="D528" t="s">
        <v>2029</v>
      </c>
      <c r="E528" t="s">
        <v>2030</v>
      </c>
      <c r="F528" t="s">
        <v>2090</v>
      </c>
      <c r="G528" t="s">
        <v>2091</v>
      </c>
      <c r="H528" t="s">
        <v>2033</v>
      </c>
      <c r="I528" t="s">
        <v>2216</v>
      </c>
      <c r="J528" t="s">
        <v>119</v>
      </c>
      <c r="K528" s="62">
        <v>44742</v>
      </c>
      <c r="L528" t="s">
        <v>122</v>
      </c>
      <c r="M528" t="s">
        <v>171</v>
      </c>
      <c r="N528" t="s">
        <v>172</v>
      </c>
      <c r="O528">
        <v>3</v>
      </c>
      <c r="P528">
        <v>2</v>
      </c>
      <c r="Q528" s="27">
        <v>19.260000000000002</v>
      </c>
      <c r="R528" s="27">
        <v>0</v>
      </c>
      <c r="S528" s="27">
        <v>19.260000000000002</v>
      </c>
      <c r="T528" s="147">
        <f t="shared" si="9"/>
        <v>19.260000000000002</v>
      </c>
    </row>
    <row r="529" spans="1:20">
      <c r="A529" t="s">
        <v>69</v>
      </c>
      <c r="B529" t="s">
        <v>137</v>
      </c>
      <c r="C529" t="s">
        <v>70</v>
      </c>
      <c r="D529" t="s">
        <v>2029</v>
      </c>
      <c r="E529" t="s">
        <v>2030</v>
      </c>
      <c r="F529" t="s">
        <v>2090</v>
      </c>
      <c r="G529" t="s">
        <v>2091</v>
      </c>
      <c r="H529" t="s">
        <v>2033</v>
      </c>
      <c r="I529" t="s">
        <v>2216</v>
      </c>
      <c r="J529" t="s">
        <v>119</v>
      </c>
      <c r="K529" s="62">
        <v>44742</v>
      </c>
      <c r="L529" t="s">
        <v>122</v>
      </c>
      <c r="M529" t="s">
        <v>173</v>
      </c>
      <c r="N529" t="s">
        <v>174</v>
      </c>
      <c r="O529">
        <v>3</v>
      </c>
      <c r="P529">
        <v>2</v>
      </c>
      <c r="Q529" s="27">
        <v>24.84</v>
      </c>
      <c r="R529" s="27">
        <v>0</v>
      </c>
      <c r="S529" s="27">
        <v>24.84</v>
      </c>
      <c r="T529" s="147">
        <f t="shared" si="9"/>
        <v>24.84</v>
      </c>
    </row>
    <row r="530" spans="1:20">
      <c r="A530" t="s">
        <v>69</v>
      </c>
      <c r="B530" t="s">
        <v>137</v>
      </c>
      <c r="C530" t="s">
        <v>70</v>
      </c>
      <c r="D530" t="s">
        <v>2029</v>
      </c>
      <c r="E530" t="s">
        <v>2030</v>
      </c>
      <c r="F530" t="s">
        <v>2090</v>
      </c>
      <c r="G530" t="s">
        <v>2091</v>
      </c>
      <c r="H530" t="s">
        <v>2033</v>
      </c>
      <c r="I530" t="s">
        <v>2216</v>
      </c>
      <c r="J530" t="s">
        <v>119</v>
      </c>
      <c r="K530" s="62">
        <v>44742</v>
      </c>
      <c r="L530" t="s">
        <v>122</v>
      </c>
      <c r="M530" t="s">
        <v>189</v>
      </c>
      <c r="N530" t="s">
        <v>190</v>
      </c>
      <c r="O530">
        <v>1</v>
      </c>
      <c r="P530">
        <v>1</v>
      </c>
      <c r="Q530" s="27">
        <v>25.69</v>
      </c>
      <c r="R530" s="27">
        <v>0</v>
      </c>
      <c r="S530" s="27">
        <v>25.69</v>
      </c>
      <c r="T530" s="147">
        <f t="shared" si="9"/>
        <v>25.69</v>
      </c>
    </row>
    <row r="531" spans="1:20">
      <c r="A531" t="s">
        <v>69</v>
      </c>
      <c r="B531" t="s">
        <v>137</v>
      </c>
      <c r="C531" t="s">
        <v>70</v>
      </c>
      <c r="D531" t="s">
        <v>2029</v>
      </c>
      <c r="E531" t="s">
        <v>2030</v>
      </c>
      <c r="F531" t="s">
        <v>2090</v>
      </c>
      <c r="G531" t="s">
        <v>2091</v>
      </c>
      <c r="H531" t="s">
        <v>2033</v>
      </c>
      <c r="I531" t="s">
        <v>2216</v>
      </c>
      <c r="J531" t="s">
        <v>119</v>
      </c>
      <c r="K531" s="62">
        <v>44742</v>
      </c>
      <c r="L531" t="s">
        <v>122</v>
      </c>
      <c r="M531" t="s">
        <v>2217</v>
      </c>
      <c r="N531" t="s">
        <v>2218</v>
      </c>
      <c r="O531">
        <v>1</v>
      </c>
      <c r="P531">
        <v>1</v>
      </c>
      <c r="Q531" s="27">
        <v>61.38</v>
      </c>
      <c r="R531" s="27">
        <v>4</v>
      </c>
      <c r="S531" s="27">
        <v>65.38</v>
      </c>
      <c r="T531" s="147">
        <f t="shared" si="9"/>
        <v>65.38</v>
      </c>
    </row>
    <row r="532" spans="1:20">
      <c r="A532" t="s">
        <v>69</v>
      </c>
      <c r="B532" t="s">
        <v>137</v>
      </c>
      <c r="C532" t="s">
        <v>70</v>
      </c>
      <c r="D532" t="s">
        <v>2029</v>
      </c>
      <c r="E532" t="s">
        <v>2030</v>
      </c>
      <c r="F532" t="s">
        <v>2090</v>
      </c>
      <c r="G532" t="s">
        <v>2091</v>
      </c>
      <c r="H532" t="s">
        <v>2033</v>
      </c>
      <c r="I532" t="s">
        <v>2216</v>
      </c>
      <c r="J532" t="s">
        <v>119</v>
      </c>
      <c r="K532" s="62">
        <v>44742</v>
      </c>
      <c r="L532" t="s">
        <v>122</v>
      </c>
      <c r="M532" t="s">
        <v>179</v>
      </c>
      <c r="N532" t="s">
        <v>180</v>
      </c>
      <c r="O532">
        <v>1</v>
      </c>
      <c r="P532">
        <v>1</v>
      </c>
      <c r="Q532" s="27">
        <v>13.38</v>
      </c>
      <c r="R532" s="27">
        <v>0</v>
      </c>
      <c r="S532" s="27">
        <v>13.38</v>
      </c>
      <c r="T532" s="147">
        <f t="shared" si="9"/>
        <v>13.38</v>
      </c>
    </row>
    <row r="533" spans="1:20">
      <c r="A533" t="s">
        <v>69</v>
      </c>
      <c r="B533" t="s">
        <v>137</v>
      </c>
      <c r="C533" t="s">
        <v>70</v>
      </c>
      <c r="D533" t="s">
        <v>2029</v>
      </c>
      <c r="E533" t="s">
        <v>2030</v>
      </c>
      <c r="F533" t="s">
        <v>2094</v>
      </c>
      <c r="G533" t="s">
        <v>2095</v>
      </c>
      <c r="H533" t="s">
        <v>2033</v>
      </c>
      <c r="I533" t="s">
        <v>2216</v>
      </c>
      <c r="J533" t="s">
        <v>119</v>
      </c>
      <c r="K533" s="62">
        <v>44742</v>
      </c>
      <c r="L533" t="s">
        <v>120</v>
      </c>
      <c r="M533" t="s">
        <v>121</v>
      </c>
      <c r="N533" t="s">
        <v>121</v>
      </c>
      <c r="O533">
        <v>0</v>
      </c>
      <c r="P533">
        <v>1</v>
      </c>
      <c r="Q533" s="27">
        <v>23.7</v>
      </c>
      <c r="R533" s="27">
        <v>4</v>
      </c>
      <c r="S533" s="27">
        <v>27.7</v>
      </c>
      <c r="T533" s="147">
        <f t="shared" si="9"/>
        <v>27.7</v>
      </c>
    </row>
    <row r="534" spans="1:20">
      <c r="A534" t="s">
        <v>69</v>
      </c>
      <c r="B534" t="s">
        <v>137</v>
      </c>
      <c r="C534" t="s">
        <v>70</v>
      </c>
      <c r="D534" t="s">
        <v>2029</v>
      </c>
      <c r="E534" t="s">
        <v>2030</v>
      </c>
      <c r="F534" t="s">
        <v>2174</v>
      </c>
      <c r="G534" t="s">
        <v>2175</v>
      </c>
      <c r="H534" t="s">
        <v>2033</v>
      </c>
      <c r="I534" t="s">
        <v>2216</v>
      </c>
      <c r="J534" t="s">
        <v>119</v>
      </c>
      <c r="K534" s="62">
        <v>44742</v>
      </c>
      <c r="L534" t="s">
        <v>120</v>
      </c>
      <c r="M534" t="s">
        <v>121</v>
      </c>
      <c r="N534" t="s">
        <v>121</v>
      </c>
      <c r="O534">
        <v>0</v>
      </c>
      <c r="P534">
        <v>2</v>
      </c>
      <c r="Q534" s="27">
        <v>0</v>
      </c>
      <c r="R534" s="27">
        <v>8</v>
      </c>
      <c r="S534" s="27">
        <v>8</v>
      </c>
      <c r="T534" s="147">
        <f t="shared" si="9"/>
        <v>8</v>
      </c>
    </row>
    <row r="535" spans="1:20">
      <c r="A535" t="s">
        <v>69</v>
      </c>
      <c r="B535" t="s">
        <v>137</v>
      </c>
      <c r="C535" t="s">
        <v>70</v>
      </c>
      <c r="D535" t="s">
        <v>2029</v>
      </c>
      <c r="E535" t="s">
        <v>2030</v>
      </c>
      <c r="F535" t="s">
        <v>2174</v>
      </c>
      <c r="G535" t="s">
        <v>2175</v>
      </c>
      <c r="H535" t="s">
        <v>2033</v>
      </c>
      <c r="I535" t="s">
        <v>2216</v>
      </c>
      <c r="J535" t="s">
        <v>119</v>
      </c>
      <c r="K535" s="62">
        <v>44742</v>
      </c>
      <c r="L535" t="s">
        <v>122</v>
      </c>
      <c r="M535" t="s">
        <v>191</v>
      </c>
      <c r="N535" t="s">
        <v>192</v>
      </c>
      <c r="O535">
        <v>2</v>
      </c>
      <c r="P535">
        <v>2</v>
      </c>
      <c r="Q535" s="27">
        <v>0</v>
      </c>
      <c r="R535" s="27">
        <v>4</v>
      </c>
      <c r="S535" s="27">
        <v>4</v>
      </c>
      <c r="T535" s="147">
        <f t="shared" si="9"/>
        <v>4</v>
      </c>
    </row>
    <row r="536" spans="1:20">
      <c r="A536" t="s">
        <v>69</v>
      </c>
      <c r="B536" t="s">
        <v>137</v>
      </c>
      <c r="C536" t="s">
        <v>70</v>
      </c>
      <c r="D536" t="s">
        <v>2029</v>
      </c>
      <c r="E536" t="s">
        <v>2030</v>
      </c>
      <c r="F536" t="s">
        <v>2115</v>
      </c>
      <c r="G536" t="s">
        <v>2116</v>
      </c>
      <c r="H536" t="s">
        <v>2033</v>
      </c>
      <c r="I536" t="s">
        <v>2216</v>
      </c>
      <c r="J536" t="s">
        <v>119</v>
      </c>
      <c r="K536" s="62">
        <v>44742</v>
      </c>
      <c r="L536" t="s">
        <v>120</v>
      </c>
      <c r="M536" t="s">
        <v>121</v>
      </c>
      <c r="N536" t="s">
        <v>121</v>
      </c>
      <c r="O536">
        <v>0</v>
      </c>
      <c r="P536">
        <v>6</v>
      </c>
      <c r="Q536" s="27">
        <v>0</v>
      </c>
      <c r="R536" s="27">
        <v>24</v>
      </c>
      <c r="S536" s="27">
        <v>24</v>
      </c>
      <c r="T536" s="147">
        <f t="shared" si="9"/>
        <v>24</v>
      </c>
    </row>
    <row r="537" spans="1:20">
      <c r="A537" t="s">
        <v>69</v>
      </c>
      <c r="B537" t="s">
        <v>216</v>
      </c>
      <c r="C537" t="s">
        <v>217</v>
      </c>
      <c r="D537" t="s">
        <v>2029</v>
      </c>
      <c r="E537" t="s">
        <v>2030</v>
      </c>
      <c r="F537" t="s">
        <v>2058</v>
      </c>
      <c r="G537" t="s">
        <v>2059</v>
      </c>
      <c r="H537" t="s">
        <v>2033</v>
      </c>
      <c r="I537" t="s">
        <v>2219</v>
      </c>
      <c r="J537" t="s">
        <v>119</v>
      </c>
      <c r="K537" s="62">
        <v>44742</v>
      </c>
      <c r="L537" t="s">
        <v>120</v>
      </c>
      <c r="M537" t="s">
        <v>121</v>
      </c>
      <c r="N537" t="s">
        <v>121</v>
      </c>
      <c r="O537">
        <v>0</v>
      </c>
      <c r="P537">
        <v>1</v>
      </c>
      <c r="Q537" s="27">
        <v>13.08</v>
      </c>
      <c r="R537" s="27">
        <v>0</v>
      </c>
      <c r="S537" s="27">
        <v>13.08</v>
      </c>
      <c r="T537" s="147">
        <f t="shared" si="9"/>
        <v>13.08</v>
      </c>
    </row>
    <row r="538" spans="1:20">
      <c r="A538" t="s">
        <v>69</v>
      </c>
      <c r="B538" t="s">
        <v>216</v>
      </c>
      <c r="C538" t="s">
        <v>217</v>
      </c>
      <c r="D538" t="s">
        <v>2029</v>
      </c>
      <c r="E538" t="s">
        <v>2030</v>
      </c>
      <c r="F538" t="s">
        <v>2044</v>
      </c>
      <c r="G538" t="s">
        <v>2045</v>
      </c>
      <c r="H538" t="s">
        <v>2033</v>
      </c>
      <c r="I538" t="s">
        <v>2219</v>
      </c>
      <c r="J538" t="s">
        <v>119</v>
      </c>
      <c r="K538" s="62">
        <v>44742</v>
      </c>
      <c r="L538" t="s">
        <v>122</v>
      </c>
      <c r="M538" t="s">
        <v>218</v>
      </c>
      <c r="N538" t="s">
        <v>219</v>
      </c>
      <c r="O538">
        <v>2</v>
      </c>
      <c r="P538">
        <v>2</v>
      </c>
      <c r="Q538" s="27">
        <v>25.16</v>
      </c>
      <c r="R538" s="27">
        <v>6</v>
      </c>
      <c r="S538" s="27">
        <v>31.16</v>
      </c>
      <c r="T538" s="147">
        <f t="shared" si="9"/>
        <v>31.16</v>
      </c>
    </row>
    <row r="539" spans="1:20">
      <c r="A539" t="s">
        <v>69</v>
      </c>
      <c r="B539" t="s">
        <v>216</v>
      </c>
      <c r="C539" t="s">
        <v>217</v>
      </c>
      <c r="D539" t="s">
        <v>2029</v>
      </c>
      <c r="E539" t="s">
        <v>2030</v>
      </c>
      <c r="F539" t="s">
        <v>2044</v>
      </c>
      <c r="G539" t="s">
        <v>2045</v>
      </c>
      <c r="H539" t="s">
        <v>2033</v>
      </c>
      <c r="I539" t="s">
        <v>2219</v>
      </c>
      <c r="J539" t="s">
        <v>119</v>
      </c>
      <c r="K539" s="62">
        <v>44742</v>
      </c>
      <c r="L539" t="s">
        <v>122</v>
      </c>
      <c r="M539" t="s">
        <v>220</v>
      </c>
      <c r="N539" t="s">
        <v>221</v>
      </c>
      <c r="O539">
        <v>1</v>
      </c>
      <c r="P539">
        <v>1</v>
      </c>
      <c r="Q539" s="27">
        <v>20.8</v>
      </c>
      <c r="R539" s="27">
        <v>3</v>
      </c>
      <c r="S539" s="27">
        <v>23.8</v>
      </c>
      <c r="T539" s="147">
        <f t="shared" si="9"/>
        <v>23.8</v>
      </c>
    </row>
    <row r="540" spans="1:20">
      <c r="A540" t="s">
        <v>69</v>
      </c>
      <c r="B540" t="s">
        <v>216</v>
      </c>
      <c r="C540" t="s">
        <v>217</v>
      </c>
      <c r="D540" t="s">
        <v>2029</v>
      </c>
      <c r="E540" t="s">
        <v>2030</v>
      </c>
      <c r="F540" t="s">
        <v>2044</v>
      </c>
      <c r="G540" t="s">
        <v>2045</v>
      </c>
      <c r="H540" t="s">
        <v>2033</v>
      </c>
      <c r="I540" t="s">
        <v>2219</v>
      </c>
      <c r="J540" t="s">
        <v>119</v>
      </c>
      <c r="K540" s="62">
        <v>44742</v>
      </c>
      <c r="L540" t="s">
        <v>122</v>
      </c>
      <c r="M540" t="s">
        <v>138</v>
      </c>
      <c r="N540" t="s">
        <v>139</v>
      </c>
      <c r="O540">
        <v>3</v>
      </c>
      <c r="P540">
        <v>3</v>
      </c>
      <c r="Q540" s="27">
        <v>3.3000000000000003</v>
      </c>
      <c r="R540" s="27">
        <v>0</v>
      </c>
      <c r="S540" s="27">
        <v>3.3000000000000003</v>
      </c>
      <c r="T540" s="147">
        <f t="shared" si="9"/>
        <v>3.3000000000000003</v>
      </c>
    </row>
    <row r="541" spans="1:20">
      <c r="A541" t="s">
        <v>69</v>
      </c>
      <c r="B541" t="s">
        <v>216</v>
      </c>
      <c r="C541" t="s">
        <v>217</v>
      </c>
      <c r="D541" t="s">
        <v>2029</v>
      </c>
      <c r="E541" t="s">
        <v>2030</v>
      </c>
      <c r="F541" t="s">
        <v>2060</v>
      </c>
      <c r="G541" t="s">
        <v>2061</v>
      </c>
      <c r="H541" t="s">
        <v>2033</v>
      </c>
      <c r="I541" t="s">
        <v>2219</v>
      </c>
      <c r="J541" t="s">
        <v>119</v>
      </c>
      <c r="K541" s="62">
        <v>44742</v>
      </c>
      <c r="L541" t="s">
        <v>120</v>
      </c>
      <c r="M541" t="s">
        <v>121</v>
      </c>
      <c r="N541" t="s">
        <v>121</v>
      </c>
      <c r="O541">
        <v>0</v>
      </c>
      <c r="P541">
        <v>2</v>
      </c>
      <c r="Q541" s="27">
        <v>26.16</v>
      </c>
      <c r="R541" s="27">
        <v>8</v>
      </c>
      <c r="S541" s="27">
        <v>34.160000000000004</v>
      </c>
      <c r="T541" s="147">
        <f t="shared" si="9"/>
        <v>34.160000000000004</v>
      </c>
    </row>
    <row r="542" spans="1:20">
      <c r="A542" t="s">
        <v>69</v>
      </c>
      <c r="B542" t="s">
        <v>216</v>
      </c>
      <c r="C542" t="s">
        <v>217</v>
      </c>
      <c r="D542" t="s">
        <v>2029</v>
      </c>
      <c r="E542" t="s">
        <v>2030</v>
      </c>
      <c r="F542" t="s">
        <v>2060</v>
      </c>
      <c r="G542" t="s">
        <v>2061</v>
      </c>
      <c r="H542" t="s">
        <v>2033</v>
      </c>
      <c r="I542" t="s">
        <v>2219</v>
      </c>
      <c r="J542" t="s">
        <v>119</v>
      </c>
      <c r="K542" s="62">
        <v>44742</v>
      </c>
      <c r="L542" t="s">
        <v>122</v>
      </c>
      <c r="M542" t="s">
        <v>199</v>
      </c>
      <c r="N542" t="s">
        <v>200</v>
      </c>
      <c r="O542">
        <v>1</v>
      </c>
      <c r="P542">
        <v>1</v>
      </c>
      <c r="Q542" s="27">
        <v>2.09</v>
      </c>
      <c r="R542" s="27">
        <v>0</v>
      </c>
      <c r="S542" s="27">
        <v>2.09</v>
      </c>
      <c r="T542" s="147">
        <f t="shared" si="9"/>
        <v>2.09</v>
      </c>
    </row>
    <row r="543" spans="1:20">
      <c r="A543" t="s">
        <v>69</v>
      </c>
      <c r="B543" t="s">
        <v>224</v>
      </c>
      <c r="C543" t="s">
        <v>225</v>
      </c>
      <c r="D543" t="s">
        <v>2029</v>
      </c>
      <c r="E543" t="s">
        <v>2030</v>
      </c>
      <c r="F543" t="s">
        <v>2035</v>
      </c>
      <c r="G543" t="s">
        <v>2036</v>
      </c>
      <c r="H543" t="s">
        <v>2033</v>
      </c>
      <c r="I543" t="s">
        <v>2220</v>
      </c>
      <c r="J543" t="s">
        <v>119</v>
      </c>
      <c r="K543" s="62">
        <v>44742</v>
      </c>
      <c r="L543" t="s">
        <v>120</v>
      </c>
      <c r="M543" t="s">
        <v>121</v>
      </c>
      <c r="N543" t="s">
        <v>121</v>
      </c>
      <c r="O543">
        <v>0</v>
      </c>
      <c r="P543">
        <v>1</v>
      </c>
      <c r="Q543" s="27">
        <v>13.08</v>
      </c>
      <c r="R543" s="27">
        <v>8</v>
      </c>
      <c r="S543" s="27">
        <v>21.080000000000002</v>
      </c>
      <c r="T543" s="147">
        <f t="shared" si="9"/>
        <v>21.080000000000002</v>
      </c>
    </row>
    <row r="544" spans="1:20">
      <c r="A544" t="s">
        <v>69</v>
      </c>
      <c r="B544" t="s">
        <v>224</v>
      </c>
      <c r="C544" t="s">
        <v>225</v>
      </c>
      <c r="D544" t="s">
        <v>2029</v>
      </c>
      <c r="E544" t="s">
        <v>2030</v>
      </c>
      <c r="F544" t="s">
        <v>2035</v>
      </c>
      <c r="G544" t="s">
        <v>2036</v>
      </c>
      <c r="H544" t="s">
        <v>2033</v>
      </c>
      <c r="I544" t="s">
        <v>2220</v>
      </c>
      <c r="J544" t="s">
        <v>119</v>
      </c>
      <c r="K544" s="62">
        <v>44742</v>
      </c>
      <c r="L544" t="s">
        <v>122</v>
      </c>
      <c r="M544" t="s">
        <v>434</v>
      </c>
      <c r="N544" t="s">
        <v>435</v>
      </c>
      <c r="O544">
        <v>1</v>
      </c>
      <c r="P544">
        <v>1</v>
      </c>
      <c r="Q544" s="27">
        <v>12.38</v>
      </c>
      <c r="R544" s="27">
        <v>4</v>
      </c>
      <c r="S544" s="27">
        <v>16.38</v>
      </c>
      <c r="T544" s="147">
        <f t="shared" si="9"/>
        <v>16.38</v>
      </c>
    </row>
    <row r="545" spans="1:20">
      <c r="A545" t="s">
        <v>69</v>
      </c>
      <c r="B545" t="s">
        <v>224</v>
      </c>
      <c r="C545" t="s">
        <v>225</v>
      </c>
      <c r="D545" t="s">
        <v>2029</v>
      </c>
      <c r="E545" t="s">
        <v>2030</v>
      </c>
      <c r="F545" t="s">
        <v>2035</v>
      </c>
      <c r="G545" t="s">
        <v>2036</v>
      </c>
      <c r="H545" t="s">
        <v>2033</v>
      </c>
      <c r="I545" t="s">
        <v>2220</v>
      </c>
      <c r="J545" t="s">
        <v>119</v>
      </c>
      <c r="K545" s="62">
        <v>44742</v>
      </c>
      <c r="L545" t="s">
        <v>122</v>
      </c>
      <c r="M545" t="s">
        <v>298</v>
      </c>
      <c r="N545" t="s">
        <v>299</v>
      </c>
      <c r="O545">
        <v>1</v>
      </c>
      <c r="P545">
        <v>1</v>
      </c>
      <c r="Q545" s="27">
        <v>9.39</v>
      </c>
      <c r="R545" s="27">
        <v>0</v>
      </c>
      <c r="S545" s="27">
        <v>9.39</v>
      </c>
      <c r="T545" s="147">
        <f t="shared" si="9"/>
        <v>9.39</v>
      </c>
    </row>
    <row r="546" spans="1:20">
      <c r="A546" t="s">
        <v>69</v>
      </c>
      <c r="B546" t="s">
        <v>224</v>
      </c>
      <c r="C546" t="s">
        <v>225</v>
      </c>
      <c r="D546" t="s">
        <v>2029</v>
      </c>
      <c r="E546" t="s">
        <v>2030</v>
      </c>
      <c r="F546" t="s">
        <v>2035</v>
      </c>
      <c r="G546" t="s">
        <v>2036</v>
      </c>
      <c r="H546" t="s">
        <v>2033</v>
      </c>
      <c r="I546" t="s">
        <v>2220</v>
      </c>
      <c r="J546" t="s">
        <v>119</v>
      </c>
      <c r="K546" s="62">
        <v>44742</v>
      </c>
      <c r="L546" t="s">
        <v>122</v>
      </c>
      <c r="M546" t="s">
        <v>185</v>
      </c>
      <c r="N546" t="s">
        <v>186</v>
      </c>
      <c r="O546">
        <v>1</v>
      </c>
      <c r="P546">
        <v>1</v>
      </c>
      <c r="Q546" s="27">
        <v>9.85</v>
      </c>
      <c r="R546" s="27">
        <v>0</v>
      </c>
      <c r="S546" s="27">
        <v>9.85</v>
      </c>
      <c r="T546" s="147">
        <f t="shared" si="9"/>
        <v>9.85</v>
      </c>
    </row>
    <row r="547" spans="1:20">
      <c r="A547" t="s">
        <v>69</v>
      </c>
      <c r="B547" t="s">
        <v>224</v>
      </c>
      <c r="C547" t="s">
        <v>225</v>
      </c>
      <c r="D547" t="s">
        <v>2029</v>
      </c>
      <c r="E547" t="s">
        <v>2030</v>
      </c>
      <c r="F547" t="s">
        <v>2035</v>
      </c>
      <c r="G547" t="s">
        <v>2036</v>
      </c>
      <c r="H547" t="s">
        <v>2033</v>
      </c>
      <c r="I547" t="s">
        <v>2220</v>
      </c>
      <c r="J547" t="s">
        <v>119</v>
      </c>
      <c r="K547" s="62">
        <v>44742</v>
      </c>
      <c r="L547" t="s">
        <v>122</v>
      </c>
      <c r="M547" t="s">
        <v>352</v>
      </c>
      <c r="N547" t="s">
        <v>353</v>
      </c>
      <c r="O547">
        <v>1</v>
      </c>
      <c r="P547">
        <v>1</v>
      </c>
      <c r="Q547" s="27">
        <v>9.52</v>
      </c>
      <c r="R547" s="27">
        <v>0</v>
      </c>
      <c r="S547" s="27">
        <v>9.52</v>
      </c>
      <c r="T547" s="147">
        <f t="shared" si="9"/>
        <v>9.52</v>
      </c>
    </row>
    <row r="548" spans="1:20">
      <c r="A548" t="s">
        <v>69</v>
      </c>
      <c r="B548" t="s">
        <v>224</v>
      </c>
      <c r="C548" t="s">
        <v>225</v>
      </c>
      <c r="D548" t="s">
        <v>2029</v>
      </c>
      <c r="E548" t="s">
        <v>2030</v>
      </c>
      <c r="F548" t="s">
        <v>2058</v>
      </c>
      <c r="G548" t="s">
        <v>2059</v>
      </c>
      <c r="H548" t="s">
        <v>2033</v>
      </c>
      <c r="I548" t="s">
        <v>2220</v>
      </c>
      <c r="J548" t="s">
        <v>119</v>
      </c>
      <c r="K548" s="62">
        <v>44742</v>
      </c>
      <c r="L548" t="s">
        <v>120</v>
      </c>
      <c r="M548" t="s">
        <v>121</v>
      </c>
      <c r="N548" t="s">
        <v>121</v>
      </c>
      <c r="O548">
        <v>0</v>
      </c>
      <c r="P548">
        <v>1</v>
      </c>
      <c r="Q548" s="27">
        <v>13.08</v>
      </c>
      <c r="R548" s="27">
        <v>8</v>
      </c>
      <c r="S548" s="27">
        <v>21.080000000000002</v>
      </c>
      <c r="T548" s="147">
        <f t="shared" ref="T548:T611" si="10">S548</f>
        <v>21.080000000000002</v>
      </c>
    </row>
    <row r="549" spans="1:20">
      <c r="A549" t="s">
        <v>69</v>
      </c>
      <c r="B549" t="s">
        <v>224</v>
      </c>
      <c r="C549" t="s">
        <v>225</v>
      </c>
      <c r="D549" t="s">
        <v>2029</v>
      </c>
      <c r="E549" t="s">
        <v>2030</v>
      </c>
      <c r="F549" t="s">
        <v>2058</v>
      </c>
      <c r="G549" t="s">
        <v>2059</v>
      </c>
      <c r="H549" t="s">
        <v>2033</v>
      </c>
      <c r="I549" t="s">
        <v>2220</v>
      </c>
      <c r="J549" t="s">
        <v>119</v>
      </c>
      <c r="K549" s="62">
        <v>44742</v>
      </c>
      <c r="L549" t="s">
        <v>122</v>
      </c>
      <c r="M549" t="s">
        <v>179</v>
      </c>
      <c r="N549" t="s">
        <v>180</v>
      </c>
      <c r="O549">
        <v>1</v>
      </c>
      <c r="P549">
        <v>1</v>
      </c>
      <c r="Q549" s="27">
        <v>13.38</v>
      </c>
      <c r="R549" s="27">
        <v>0</v>
      </c>
      <c r="S549" s="27">
        <v>13.38</v>
      </c>
      <c r="T549" s="147">
        <f t="shared" si="10"/>
        <v>13.38</v>
      </c>
    </row>
    <row r="550" spans="1:20">
      <c r="A550" t="s">
        <v>69</v>
      </c>
      <c r="B550" t="s">
        <v>2221</v>
      </c>
      <c r="C550" t="s">
        <v>2222</v>
      </c>
      <c r="D550" t="s">
        <v>2098</v>
      </c>
      <c r="E550" t="s">
        <v>2030</v>
      </c>
      <c r="F550" t="s">
        <v>2046</v>
      </c>
      <c r="G550" t="s">
        <v>2047</v>
      </c>
      <c r="H550" t="s">
        <v>2033</v>
      </c>
      <c r="I550" t="s">
        <v>2223</v>
      </c>
      <c r="J550" t="s">
        <v>119</v>
      </c>
      <c r="K550" s="62">
        <v>44742</v>
      </c>
      <c r="L550" t="s">
        <v>122</v>
      </c>
      <c r="M550" t="s">
        <v>396</v>
      </c>
      <c r="N550" t="s">
        <v>397</v>
      </c>
      <c r="O550">
        <v>1</v>
      </c>
      <c r="P550">
        <v>1</v>
      </c>
      <c r="Q550" s="27">
        <v>64</v>
      </c>
      <c r="R550" s="27">
        <v>4</v>
      </c>
      <c r="S550" s="27">
        <v>68</v>
      </c>
      <c r="T550" s="147">
        <f t="shared" si="10"/>
        <v>68</v>
      </c>
    </row>
    <row r="551" spans="1:20">
      <c r="A551" t="s">
        <v>69</v>
      </c>
      <c r="B551" t="s">
        <v>2224</v>
      </c>
      <c r="C551" t="s">
        <v>2225</v>
      </c>
      <c r="D551" t="s">
        <v>2029</v>
      </c>
      <c r="E551" t="s">
        <v>2030</v>
      </c>
      <c r="F551" t="s">
        <v>2131</v>
      </c>
      <c r="G551" t="s">
        <v>2132</v>
      </c>
      <c r="H551" t="s">
        <v>2033</v>
      </c>
      <c r="I551" t="s">
        <v>2226</v>
      </c>
      <c r="J551" t="s">
        <v>119</v>
      </c>
      <c r="K551" s="62">
        <v>44742</v>
      </c>
      <c r="L551" t="s">
        <v>120</v>
      </c>
      <c r="M551" t="s">
        <v>121</v>
      </c>
      <c r="N551" t="s">
        <v>121</v>
      </c>
      <c r="O551">
        <v>0</v>
      </c>
      <c r="P551">
        <v>1</v>
      </c>
      <c r="Q551" s="27">
        <v>0</v>
      </c>
      <c r="R551" s="27">
        <v>8</v>
      </c>
      <c r="S551" s="27">
        <v>8</v>
      </c>
      <c r="T551" s="147">
        <f t="shared" si="10"/>
        <v>8</v>
      </c>
    </row>
    <row r="552" spans="1:20">
      <c r="A552" t="s">
        <v>69</v>
      </c>
      <c r="B552" t="s">
        <v>2227</v>
      </c>
      <c r="C552" t="s">
        <v>2228</v>
      </c>
      <c r="D552" t="s">
        <v>2029</v>
      </c>
      <c r="E552" t="s">
        <v>2030</v>
      </c>
      <c r="F552" t="s">
        <v>2092</v>
      </c>
      <c r="G552" t="s">
        <v>2093</v>
      </c>
      <c r="H552" t="s">
        <v>2033</v>
      </c>
      <c r="I552" t="s">
        <v>2229</v>
      </c>
      <c r="J552" t="s">
        <v>119</v>
      </c>
      <c r="K552" s="62">
        <v>44742</v>
      </c>
      <c r="L552" t="s">
        <v>120</v>
      </c>
      <c r="M552" t="s">
        <v>121</v>
      </c>
      <c r="N552" t="s">
        <v>121</v>
      </c>
      <c r="O552">
        <v>0</v>
      </c>
      <c r="P552">
        <v>1</v>
      </c>
      <c r="Q552" s="27">
        <v>15.33</v>
      </c>
      <c r="R552" s="27">
        <v>4</v>
      </c>
      <c r="S552" s="27">
        <v>19.330000000000002</v>
      </c>
      <c r="T552" s="147">
        <f t="shared" si="10"/>
        <v>19.330000000000002</v>
      </c>
    </row>
    <row r="553" spans="1:20">
      <c r="A553" t="s">
        <v>73</v>
      </c>
      <c r="B553" t="s">
        <v>2230</v>
      </c>
      <c r="C553" t="s">
        <v>2231</v>
      </c>
      <c r="D553" t="s">
        <v>2029</v>
      </c>
      <c r="E553" t="s">
        <v>2030</v>
      </c>
      <c r="F553" t="s">
        <v>2131</v>
      </c>
      <c r="G553" t="s">
        <v>2132</v>
      </c>
      <c r="H553" t="s">
        <v>2033</v>
      </c>
      <c r="I553" t="s">
        <v>2232</v>
      </c>
      <c r="J553" t="s">
        <v>119</v>
      </c>
      <c r="K553" s="62">
        <v>44742</v>
      </c>
      <c r="L553" t="s">
        <v>120</v>
      </c>
      <c r="M553" t="s">
        <v>121</v>
      </c>
      <c r="N553" t="s">
        <v>121</v>
      </c>
      <c r="O553">
        <v>0</v>
      </c>
      <c r="P553">
        <v>1</v>
      </c>
      <c r="Q553" s="27">
        <v>0</v>
      </c>
      <c r="R553" s="27">
        <v>4</v>
      </c>
      <c r="S553" s="27">
        <v>4</v>
      </c>
      <c r="T553" s="147">
        <f t="shared" si="10"/>
        <v>4</v>
      </c>
    </row>
    <row r="554" spans="1:20">
      <c r="A554" t="s">
        <v>73</v>
      </c>
      <c r="B554" t="s">
        <v>426</v>
      </c>
      <c r="C554" t="s">
        <v>76</v>
      </c>
      <c r="D554" t="s">
        <v>2029</v>
      </c>
      <c r="E554" t="s">
        <v>2030</v>
      </c>
      <c r="F554" t="s">
        <v>2086</v>
      </c>
      <c r="G554" t="s">
        <v>2087</v>
      </c>
      <c r="H554" t="s">
        <v>2033</v>
      </c>
      <c r="I554" t="s">
        <v>2233</v>
      </c>
      <c r="J554" t="s">
        <v>119</v>
      </c>
      <c r="K554" s="62">
        <v>44742</v>
      </c>
      <c r="L554" t="s">
        <v>120</v>
      </c>
      <c r="M554" t="s">
        <v>121</v>
      </c>
      <c r="N554" t="s">
        <v>121</v>
      </c>
      <c r="O554">
        <v>0</v>
      </c>
      <c r="P554">
        <v>1</v>
      </c>
      <c r="Q554" s="27">
        <v>13.08</v>
      </c>
      <c r="R554" s="27">
        <v>8</v>
      </c>
      <c r="S554" s="27">
        <v>21.080000000000002</v>
      </c>
      <c r="T554" s="147">
        <f t="shared" si="10"/>
        <v>21.080000000000002</v>
      </c>
    </row>
    <row r="555" spans="1:20">
      <c r="A555" t="s">
        <v>73</v>
      </c>
      <c r="B555" t="s">
        <v>426</v>
      </c>
      <c r="C555" t="s">
        <v>76</v>
      </c>
      <c r="D555" t="s">
        <v>2029</v>
      </c>
      <c r="E555" t="s">
        <v>2030</v>
      </c>
      <c r="F555" t="s">
        <v>2086</v>
      </c>
      <c r="G555" t="s">
        <v>2087</v>
      </c>
      <c r="H555" t="s">
        <v>2033</v>
      </c>
      <c r="I555" t="s">
        <v>2233</v>
      </c>
      <c r="J555" t="s">
        <v>119</v>
      </c>
      <c r="K555" s="62">
        <v>44742</v>
      </c>
      <c r="L555" t="s">
        <v>122</v>
      </c>
      <c r="M555" t="s">
        <v>248</v>
      </c>
      <c r="N555" t="s">
        <v>249</v>
      </c>
      <c r="O555">
        <v>4</v>
      </c>
      <c r="P555">
        <v>1</v>
      </c>
      <c r="Q555" s="27">
        <v>13.16</v>
      </c>
      <c r="R555" s="27">
        <v>0</v>
      </c>
      <c r="S555" s="27">
        <v>13.16</v>
      </c>
      <c r="T555" s="147">
        <f t="shared" si="10"/>
        <v>13.16</v>
      </c>
    </row>
    <row r="556" spans="1:20">
      <c r="A556" t="s">
        <v>73</v>
      </c>
      <c r="B556" t="s">
        <v>426</v>
      </c>
      <c r="C556" t="s">
        <v>76</v>
      </c>
      <c r="D556" t="s">
        <v>2029</v>
      </c>
      <c r="E556" t="s">
        <v>2030</v>
      </c>
      <c r="F556" t="s">
        <v>2086</v>
      </c>
      <c r="G556" t="s">
        <v>2087</v>
      </c>
      <c r="H556" t="s">
        <v>2033</v>
      </c>
      <c r="I556" t="s">
        <v>2233</v>
      </c>
      <c r="J556" t="s">
        <v>119</v>
      </c>
      <c r="K556" s="62">
        <v>44742</v>
      </c>
      <c r="L556" t="s">
        <v>122</v>
      </c>
      <c r="M556" t="s">
        <v>125</v>
      </c>
      <c r="N556" t="s">
        <v>126</v>
      </c>
      <c r="O556">
        <v>4</v>
      </c>
      <c r="P556">
        <v>1</v>
      </c>
      <c r="Q556" s="27">
        <v>9</v>
      </c>
      <c r="R556" s="27">
        <v>0</v>
      </c>
      <c r="S556" s="27">
        <v>9</v>
      </c>
      <c r="T556" s="147">
        <f t="shared" si="10"/>
        <v>9</v>
      </c>
    </row>
    <row r="557" spans="1:20">
      <c r="A557" t="s">
        <v>73</v>
      </c>
      <c r="B557" t="s">
        <v>426</v>
      </c>
      <c r="C557" t="s">
        <v>76</v>
      </c>
      <c r="D557" t="s">
        <v>2029</v>
      </c>
      <c r="E557" t="s">
        <v>2030</v>
      </c>
      <c r="F557" t="s">
        <v>2086</v>
      </c>
      <c r="G557" t="s">
        <v>2087</v>
      </c>
      <c r="H557" t="s">
        <v>2033</v>
      </c>
      <c r="I557" t="s">
        <v>2233</v>
      </c>
      <c r="J557" t="s">
        <v>119</v>
      </c>
      <c r="K557" s="62">
        <v>44742</v>
      </c>
      <c r="L557" t="s">
        <v>122</v>
      </c>
      <c r="M557" t="s">
        <v>252</v>
      </c>
      <c r="N557" t="s">
        <v>253</v>
      </c>
      <c r="O557">
        <v>2</v>
      </c>
      <c r="P557">
        <v>1</v>
      </c>
      <c r="Q557" s="27">
        <v>6.54</v>
      </c>
      <c r="R557" s="27">
        <v>0</v>
      </c>
      <c r="S557" s="27">
        <v>6.54</v>
      </c>
      <c r="T557" s="147">
        <f t="shared" si="10"/>
        <v>6.54</v>
      </c>
    </row>
    <row r="558" spans="1:20">
      <c r="A558" t="s">
        <v>73</v>
      </c>
      <c r="B558" t="s">
        <v>426</v>
      </c>
      <c r="C558" t="s">
        <v>76</v>
      </c>
      <c r="D558" t="s">
        <v>2029</v>
      </c>
      <c r="E558" t="s">
        <v>2030</v>
      </c>
      <c r="F558" t="s">
        <v>2086</v>
      </c>
      <c r="G558" t="s">
        <v>2087</v>
      </c>
      <c r="H558" t="s">
        <v>2033</v>
      </c>
      <c r="I558" t="s">
        <v>2233</v>
      </c>
      <c r="J558" t="s">
        <v>119</v>
      </c>
      <c r="K558" s="62">
        <v>44742</v>
      </c>
      <c r="L558" t="s">
        <v>122</v>
      </c>
      <c r="M558" t="s">
        <v>127</v>
      </c>
      <c r="N558" t="s">
        <v>128</v>
      </c>
      <c r="O558">
        <v>4</v>
      </c>
      <c r="P558">
        <v>1</v>
      </c>
      <c r="Q558" s="27">
        <v>20.12</v>
      </c>
      <c r="R558" s="27">
        <v>0</v>
      </c>
      <c r="S558" s="27">
        <v>20.12</v>
      </c>
      <c r="T558" s="147">
        <f t="shared" si="10"/>
        <v>20.12</v>
      </c>
    </row>
    <row r="559" spans="1:20">
      <c r="A559" t="s">
        <v>73</v>
      </c>
      <c r="B559" t="s">
        <v>426</v>
      </c>
      <c r="C559" t="s">
        <v>76</v>
      </c>
      <c r="D559" t="s">
        <v>2029</v>
      </c>
      <c r="E559" t="s">
        <v>2030</v>
      </c>
      <c r="F559" t="s">
        <v>2086</v>
      </c>
      <c r="G559" t="s">
        <v>2087</v>
      </c>
      <c r="H559" t="s">
        <v>2033</v>
      </c>
      <c r="I559" t="s">
        <v>2233</v>
      </c>
      <c r="J559" t="s">
        <v>119</v>
      </c>
      <c r="K559" s="62">
        <v>44742</v>
      </c>
      <c r="L559" t="s">
        <v>122</v>
      </c>
      <c r="M559" t="s">
        <v>256</v>
      </c>
      <c r="N559" t="s">
        <v>257</v>
      </c>
      <c r="O559">
        <v>2</v>
      </c>
      <c r="P559">
        <v>1</v>
      </c>
      <c r="Q559" s="27">
        <v>10.68</v>
      </c>
      <c r="R559" s="27">
        <v>0</v>
      </c>
      <c r="S559" s="27">
        <v>10.68</v>
      </c>
      <c r="T559" s="147">
        <f t="shared" si="10"/>
        <v>10.68</v>
      </c>
    </row>
    <row r="560" spans="1:20">
      <c r="A560" t="s">
        <v>73</v>
      </c>
      <c r="B560" t="s">
        <v>426</v>
      </c>
      <c r="C560" t="s">
        <v>76</v>
      </c>
      <c r="D560" t="s">
        <v>2029</v>
      </c>
      <c r="E560" t="s">
        <v>2030</v>
      </c>
      <c r="F560" t="s">
        <v>2086</v>
      </c>
      <c r="G560" t="s">
        <v>2087</v>
      </c>
      <c r="H560" t="s">
        <v>2033</v>
      </c>
      <c r="I560" t="s">
        <v>2233</v>
      </c>
      <c r="J560" t="s">
        <v>119</v>
      </c>
      <c r="K560" s="62">
        <v>44742</v>
      </c>
      <c r="L560" t="s">
        <v>122</v>
      </c>
      <c r="M560" t="s">
        <v>129</v>
      </c>
      <c r="N560" t="s">
        <v>130</v>
      </c>
      <c r="O560">
        <v>2</v>
      </c>
      <c r="P560">
        <v>1</v>
      </c>
      <c r="Q560" s="27">
        <v>5.74</v>
      </c>
      <c r="R560" s="27">
        <v>0</v>
      </c>
      <c r="S560" s="27">
        <v>5.74</v>
      </c>
      <c r="T560" s="147">
        <f t="shared" si="10"/>
        <v>5.74</v>
      </c>
    </row>
    <row r="561" spans="1:20">
      <c r="A561" t="s">
        <v>73</v>
      </c>
      <c r="B561" t="s">
        <v>426</v>
      </c>
      <c r="C561" t="s">
        <v>76</v>
      </c>
      <c r="D561" t="s">
        <v>2029</v>
      </c>
      <c r="E561" t="s">
        <v>2030</v>
      </c>
      <c r="F561" t="s">
        <v>2086</v>
      </c>
      <c r="G561" t="s">
        <v>2087</v>
      </c>
      <c r="H561" t="s">
        <v>2033</v>
      </c>
      <c r="I561" t="s">
        <v>2233</v>
      </c>
      <c r="J561" t="s">
        <v>119</v>
      </c>
      <c r="K561" s="62">
        <v>44742</v>
      </c>
      <c r="L561" t="s">
        <v>122</v>
      </c>
      <c r="M561" t="s">
        <v>131</v>
      </c>
      <c r="N561" t="s">
        <v>132</v>
      </c>
      <c r="O561">
        <v>2</v>
      </c>
      <c r="P561">
        <v>1</v>
      </c>
      <c r="Q561" s="27">
        <v>13.46</v>
      </c>
      <c r="R561" s="27">
        <v>0</v>
      </c>
      <c r="S561" s="27">
        <v>13.46</v>
      </c>
      <c r="T561" s="147">
        <f t="shared" si="10"/>
        <v>13.46</v>
      </c>
    </row>
    <row r="562" spans="1:20">
      <c r="A562" t="s">
        <v>73</v>
      </c>
      <c r="B562" t="s">
        <v>426</v>
      </c>
      <c r="C562" t="s">
        <v>76</v>
      </c>
      <c r="D562" t="s">
        <v>2029</v>
      </c>
      <c r="E562" t="s">
        <v>2030</v>
      </c>
      <c r="F562" t="s">
        <v>2086</v>
      </c>
      <c r="G562" t="s">
        <v>2087</v>
      </c>
      <c r="H562" t="s">
        <v>2033</v>
      </c>
      <c r="I562" t="s">
        <v>2233</v>
      </c>
      <c r="J562" t="s">
        <v>119</v>
      </c>
      <c r="K562" s="62">
        <v>44742</v>
      </c>
      <c r="L562" t="s">
        <v>122</v>
      </c>
      <c r="M562" t="s">
        <v>133</v>
      </c>
      <c r="N562" t="s">
        <v>134</v>
      </c>
      <c r="O562">
        <v>2</v>
      </c>
      <c r="P562">
        <v>1</v>
      </c>
      <c r="Q562" s="27">
        <v>4.16</v>
      </c>
      <c r="R562" s="27">
        <v>0</v>
      </c>
      <c r="S562" s="27">
        <v>4.16</v>
      </c>
      <c r="T562" s="147">
        <f t="shared" si="10"/>
        <v>4.16</v>
      </c>
    </row>
    <row r="563" spans="1:20">
      <c r="A563" t="s">
        <v>73</v>
      </c>
      <c r="B563" t="s">
        <v>426</v>
      </c>
      <c r="C563" t="s">
        <v>76</v>
      </c>
      <c r="D563" t="s">
        <v>2029</v>
      </c>
      <c r="E563" t="s">
        <v>2030</v>
      </c>
      <c r="F563" t="s">
        <v>2086</v>
      </c>
      <c r="G563" t="s">
        <v>2087</v>
      </c>
      <c r="H563" t="s">
        <v>2033</v>
      </c>
      <c r="I563" t="s">
        <v>2233</v>
      </c>
      <c r="J563" t="s">
        <v>119</v>
      </c>
      <c r="K563" s="62">
        <v>44742</v>
      </c>
      <c r="L563" t="s">
        <v>122</v>
      </c>
      <c r="M563" t="s">
        <v>179</v>
      </c>
      <c r="N563" t="s">
        <v>180</v>
      </c>
      <c r="O563">
        <v>1</v>
      </c>
      <c r="P563">
        <v>1</v>
      </c>
      <c r="Q563" s="27">
        <v>13.38</v>
      </c>
      <c r="R563" s="27">
        <v>0</v>
      </c>
      <c r="S563" s="27">
        <v>13.38</v>
      </c>
      <c r="T563" s="147">
        <f t="shared" si="10"/>
        <v>13.38</v>
      </c>
    </row>
    <row r="564" spans="1:20">
      <c r="A564" t="s">
        <v>73</v>
      </c>
      <c r="B564" t="s">
        <v>426</v>
      </c>
      <c r="C564" t="s">
        <v>76</v>
      </c>
      <c r="D564" t="s">
        <v>2029</v>
      </c>
      <c r="E564" t="s">
        <v>2030</v>
      </c>
      <c r="F564" t="s">
        <v>2044</v>
      </c>
      <c r="G564" t="s">
        <v>2045</v>
      </c>
      <c r="H564" t="s">
        <v>2033</v>
      </c>
      <c r="I564" t="s">
        <v>2233</v>
      </c>
      <c r="J564" t="s">
        <v>119</v>
      </c>
      <c r="K564" s="62">
        <v>44742</v>
      </c>
      <c r="L564" t="s">
        <v>122</v>
      </c>
      <c r="M564" t="s">
        <v>228</v>
      </c>
      <c r="N564" t="s">
        <v>229</v>
      </c>
      <c r="O564">
        <v>1</v>
      </c>
      <c r="P564">
        <v>1</v>
      </c>
      <c r="Q564" s="27">
        <v>7.28</v>
      </c>
      <c r="R564" s="27">
        <v>3</v>
      </c>
      <c r="S564" s="27">
        <v>10.28</v>
      </c>
      <c r="T564" s="147">
        <f t="shared" si="10"/>
        <v>10.28</v>
      </c>
    </row>
    <row r="565" spans="1:20">
      <c r="A565" t="s">
        <v>73</v>
      </c>
      <c r="B565" t="s">
        <v>426</v>
      </c>
      <c r="C565" t="s">
        <v>76</v>
      </c>
      <c r="D565" t="s">
        <v>2029</v>
      </c>
      <c r="E565" t="s">
        <v>2030</v>
      </c>
      <c r="F565" t="s">
        <v>2044</v>
      </c>
      <c r="G565" t="s">
        <v>2045</v>
      </c>
      <c r="H565" t="s">
        <v>2033</v>
      </c>
      <c r="I565" t="s">
        <v>2233</v>
      </c>
      <c r="J565" t="s">
        <v>119</v>
      </c>
      <c r="K565" s="62">
        <v>44742</v>
      </c>
      <c r="L565" t="s">
        <v>122</v>
      </c>
      <c r="M565" t="s">
        <v>138</v>
      </c>
      <c r="N565" t="s">
        <v>139</v>
      </c>
      <c r="O565">
        <v>1</v>
      </c>
      <c r="P565">
        <v>1</v>
      </c>
      <c r="Q565" s="27">
        <v>1.1000000000000001</v>
      </c>
      <c r="R565" s="27">
        <v>0</v>
      </c>
      <c r="S565" s="27">
        <v>1.1000000000000001</v>
      </c>
      <c r="T565" s="147">
        <f t="shared" si="10"/>
        <v>1.1000000000000001</v>
      </c>
    </row>
    <row r="566" spans="1:20">
      <c r="A566" t="s">
        <v>73</v>
      </c>
      <c r="B566" t="s">
        <v>426</v>
      </c>
      <c r="C566" t="s">
        <v>76</v>
      </c>
      <c r="D566" t="s">
        <v>2029</v>
      </c>
      <c r="E566" t="s">
        <v>2030</v>
      </c>
      <c r="F566" t="s">
        <v>2046</v>
      </c>
      <c r="G566" t="s">
        <v>2047</v>
      </c>
      <c r="H566" t="s">
        <v>2033</v>
      </c>
      <c r="I566" t="s">
        <v>2233</v>
      </c>
      <c r="J566" t="s">
        <v>119</v>
      </c>
      <c r="K566" s="62">
        <v>44742</v>
      </c>
      <c r="L566" t="s">
        <v>122</v>
      </c>
      <c r="M566" t="s">
        <v>396</v>
      </c>
      <c r="N566" t="s">
        <v>397</v>
      </c>
      <c r="O566">
        <v>1</v>
      </c>
      <c r="P566">
        <v>1</v>
      </c>
      <c r="Q566" s="27">
        <v>64</v>
      </c>
      <c r="R566" s="27">
        <v>4</v>
      </c>
      <c r="S566" s="27">
        <v>68</v>
      </c>
      <c r="T566" s="147">
        <f t="shared" si="10"/>
        <v>68</v>
      </c>
    </row>
    <row r="567" spans="1:20">
      <c r="A567" t="s">
        <v>73</v>
      </c>
      <c r="B567" t="s">
        <v>426</v>
      </c>
      <c r="C567" t="s">
        <v>76</v>
      </c>
      <c r="D567" t="s">
        <v>2029</v>
      </c>
      <c r="E567" t="s">
        <v>2030</v>
      </c>
      <c r="F567" t="s">
        <v>2038</v>
      </c>
      <c r="G567" t="s">
        <v>2039</v>
      </c>
      <c r="H567" t="s">
        <v>2033</v>
      </c>
      <c r="I567" t="s">
        <v>2233</v>
      </c>
      <c r="J567" t="s">
        <v>119</v>
      </c>
      <c r="K567" s="62">
        <v>44742</v>
      </c>
      <c r="L567" t="s">
        <v>120</v>
      </c>
      <c r="M567" t="s">
        <v>121</v>
      </c>
      <c r="N567" t="s">
        <v>121</v>
      </c>
      <c r="O567">
        <v>0</v>
      </c>
      <c r="P567">
        <v>1</v>
      </c>
      <c r="Q567" s="27">
        <v>0</v>
      </c>
      <c r="R567" s="27">
        <v>4</v>
      </c>
      <c r="S567" s="27">
        <v>4</v>
      </c>
      <c r="T567" s="147">
        <f t="shared" si="10"/>
        <v>4</v>
      </c>
    </row>
    <row r="568" spans="1:20">
      <c r="A568" t="s">
        <v>73</v>
      </c>
      <c r="B568" t="s">
        <v>426</v>
      </c>
      <c r="C568" t="s">
        <v>76</v>
      </c>
      <c r="D568" t="s">
        <v>2029</v>
      </c>
      <c r="E568" t="s">
        <v>2030</v>
      </c>
      <c r="F568" t="s">
        <v>2035</v>
      </c>
      <c r="G568" t="s">
        <v>2036</v>
      </c>
      <c r="H568" t="s">
        <v>2033</v>
      </c>
      <c r="I568" t="s">
        <v>2233</v>
      </c>
      <c r="J568" t="s">
        <v>119</v>
      </c>
      <c r="K568" s="62">
        <v>44742</v>
      </c>
      <c r="L568" t="s">
        <v>120</v>
      </c>
      <c r="M568" t="s">
        <v>121</v>
      </c>
      <c r="N568" t="s">
        <v>121</v>
      </c>
      <c r="O568">
        <v>0</v>
      </c>
      <c r="P568">
        <v>5</v>
      </c>
      <c r="Q568" s="27">
        <v>50.800000000000004</v>
      </c>
      <c r="R568" s="27">
        <v>28</v>
      </c>
      <c r="S568" s="27">
        <v>78.8</v>
      </c>
      <c r="T568" s="147">
        <f t="shared" si="10"/>
        <v>78.8</v>
      </c>
    </row>
    <row r="569" spans="1:20">
      <c r="A569" t="s">
        <v>73</v>
      </c>
      <c r="B569" t="s">
        <v>426</v>
      </c>
      <c r="C569" t="s">
        <v>76</v>
      </c>
      <c r="D569" t="s">
        <v>2029</v>
      </c>
      <c r="E569" t="s">
        <v>2030</v>
      </c>
      <c r="F569" t="s">
        <v>2035</v>
      </c>
      <c r="G569" t="s">
        <v>2036</v>
      </c>
      <c r="H569" t="s">
        <v>2033</v>
      </c>
      <c r="I569" t="s">
        <v>2233</v>
      </c>
      <c r="J569" t="s">
        <v>119</v>
      </c>
      <c r="K569" s="62">
        <v>44742</v>
      </c>
      <c r="L569" t="s">
        <v>122</v>
      </c>
      <c r="M569" t="s">
        <v>298</v>
      </c>
      <c r="N569" t="s">
        <v>299</v>
      </c>
      <c r="O569">
        <v>1</v>
      </c>
      <c r="P569">
        <v>1</v>
      </c>
      <c r="Q569" s="27">
        <v>9.39</v>
      </c>
      <c r="R569" s="27">
        <v>0</v>
      </c>
      <c r="S569" s="27">
        <v>9.39</v>
      </c>
      <c r="T569" s="147">
        <f t="shared" si="10"/>
        <v>9.39</v>
      </c>
    </row>
    <row r="570" spans="1:20">
      <c r="A570" t="s">
        <v>73</v>
      </c>
      <c r="B570" t="s">
        <v>426</v>
      </c>
      <c r="C570" t="s">
        <v>76</v>
      </c>
      <c r="D570" t="s">
        <v>2029</v>
      </c>
      <c r="E570" t="s">
        <v>2030</v>
      </c>
      <c r="F570" t="s">
        <v>2035</v>
      </c>
      <c r="G570" t="s">
        <v>2036</v>
      </c>
      <c r="H570" t="s">
        <v>2033</v>
      </c>
      <c r="I570" t="s">
        <v>2233</v>
      </c>
      <c r="J570" t="s">
        <v>119</v>
      </c>
      <c r="K570" s="62">
        <v>44742</v>
      </c>
      <c r="L570" t="s">
        <v>122</v>
      </c>
      <c r="M570" t="s">
        <v>572</v>
      </c>
      <c r="N570" t="s">
        <v>573</v>
      </c>
      <c r="O570">
        <v>1</v>
      </c>
      <c r="P570">
        <v>1</v>
      </c>
      <c r="Q570" s="27">
        <v>2.67</v>
      </c>
      <c r="R570" s="27">
        <v>0</v>
      </c>
      <c r="S570" s="27">
        <v>2.67</v>
      </c>
      <c r="T570" s="147">
        <f t="shared" si="10"/>
        <v>2.67</v>
      </c>
    </row>
    <row r="571" spans="1:20">
      <c r="A571" t="s">
        <v>73</v>
      </c>
      <c r="B571" t="s">
        <v>426</v>
      </c>
      <c r="C571" t="s">
        <v>76</v>
      </c>
      <c r="D571" t="s">
        <v>2029</v>
      </c>
      <c r="E571" t="s">
        <v>2030</v>
      </c>
      <c r="F571" t="s">
        <v>2035</v>
      </c>
      <c r="G571" t="s">
        <v>2036</v>
      </c>
      <c r="H571" t="s">
        <v>2033</v>
      </c>
      <c r="I571" t="s">
        <v>2233</v>
      </c>
      <c r="J571" t="s">
        <v>119</v>
      </c>
      <c r="K571" s="62">
        <v>44742</v>
      </c>
      <c r="L571" t="s">
        <v>122</v>
      </c>
      <c r="M571" t="s">
        <v>511</v>
      </c>
      <c r="N571" t="s">
        <v>512</v>
      </c>
      <c r="O571">
        <v>1</v>
      </c>
      <c r="P571">
        <v>1</v>
      </c>
      <c r="Q571" s="27">
        <v>8.19</v>
      </c>
      <c r="R571" s="27">
        <v>0</v>
      </c>
      <c r="S571" s="27">
        <v>8.19</v>
      </c>
      <c r="T571" s="147">
        <f t="shared" si="10"/>
        <v>8.19</v>
      </c>
    </row>
    <row r="572" spans="1:20">
      <c r="A572" t="s">
        <v>73</v>
      </c>
      <c r="B572" t="s">
        <v>426</v>
      </c>
      <c r="C572" t="s">
        <v>76</v>
      </c>
      <c r="D572" t="s">
        <v>2029</v>
      </c>
      <c r="E572" t="s">
        <v>2030</v>
      </c>
      <c r="F572" t="s">
        <v>2035</v>
      </c>
      <c r="G572" t="s">
        <v>2036</v>
      </c>
      <c r="H572" t="s">
        <v>2033</v>
      </c>
      <c r="I572" t="s">
        <v>2233</v>
      </c>
      <c r="J572" t="s">
        <v>119</v>
      </c>
      <c r="K572" s="62">
        <v>44742</v>
      </c>
      <c r="L572" t="s">
        <v>122</v>
      </c>
      <c r="M572" t="s">
        <v>513</v>
      </c>
      <c r="N572" t="s">
        <v>514</v>
      </c>
      <c r="O572">
        <v>1</v>
      </c>
      <c r="P572">
        <v>1</v>
      </c>
      <c r="Q572" s="27">
        <v>6.59</v>
      </c>
      <c r="R572" s="27">
        <v>0</v>
      </c>
      <c r="S572" s="27">
        <v>6.59</v>
      </c>
      <c r="T572" s="147">
        <f t="shared" si="10"/>
        <v>6.59</v>
      </c>
    </row>
    <row r="573" spans="1:20">
      <c r="A573" t="s">
        <v>73</v>
      </c>
      <c r="B573" t="s">
        <v>426</v>
      </c>
      <c r="C573" t="s">
        <v>76</v>
      </c>
      <c r="D573" t="s">
        <v>2029</v>
      </c>
      <c r="E573" t="s">
        <v>2030</v>
      </c>
      <c r="F573" t="s">
        <v>2035</v>
      </c>
      <c r="G573" t="s">
        <v>2036</v>
      </c>
      <c r="H573" t="s">
        <v>2033</v>
      </c>
      <c r="I573" t="s">
        <v>2233</v>
      </c>
      <c r="J573" t="s">
        <v>119</v>
      </c>
      <c r="K573" s="62">
        <v>44742</v>
      </c>
      <c r="L573" t="s">
        <v>122</v>
      </c>
      <c r="M573" t="s">
        <v>517</v>
      </c>
      <c r="N573" t="s">
        <v>518</v>
      </c>
      <c r="O573">
        <v>2</v>
      </c>
      <c r="P573">
        <v>1</v>
      </c>
      <c r="Q573" s="27">
        <v>10.28</v>
      </c>
      <c r="R573" s="27">
        <v>0</v>
      </c>
      <c r="S573" s="27">
        <v>10.28</v>
      </c>
      <c r="T573" s="147">
        <f t="shared" si="10"/>
        <v>10.28</v>
      </c>
    </row>
    <row r="574" spans="1:20">
      <c r="A574" t="s">
        <v>73</v>
      </c>
      <c r="B574" t="s">
        <v>426</v>
      </c>
      <c r="C574" t="s">
        <v>76</v>
      </c>
      <c r="D574" t="s">
        <v>2029</v>
      </c>
      <c r="E574" t="s">
        <v>2030</v>
      </c>
      <c r="F574" t="s">
        <v>2035</v>
      </c>
      <c r="G574" t="s">
        <v>2036</v>
      </c>
      <c r="H574" t="s">
        <v>2033</v>
      </c>
      <c r="I574" t="s">
        <v>2233</v>
      </c>
      <c r="J574" t="s">
        <v>119</v>
      </c>
      <c r="K574" s="62">
        <v>44742</v>
      </c>
      <c r="L574" t="s">
        <v>122</v>
      </c>
      <c r="M574" t="s">
        <v>352</v>
      </c>
      <c r="N574" t="s">
        <v>353</v>
      </c>
      <c r="O574">
        <v>2</v>
      </c>
      <c r="P574">
        <v>1</v>
      </c>
      <c r="Q574" s="27">
        <v>19.04</v>
      </c>
      <c r="R574" s="27">
        <v>0</v>
      </c>
      <c r="S574" s="27">
        <v>19.04</v>
      </c>
      <c r="T574" s="147">
        <f t="shared" si="10"/>
        <v>19.04</v>
      </c>
    </row>
    <row r="575" spans="1:20">
      <c r="A575" t="s">
        <v>73</v>
      </c>
      <c r="B575" t="s">
        <v>426</v>
      </c>
      <c r="C575" t="s">
        <v>76</v>
      </c>
      <c r="D575" t="s">
        <v>2029</v>
      </c>
      <c r="E575" t="s">
        <v>2030</v>
      </c>
      <c r="F575" t="s">
        <v>2035</v>
      </c>
      <c r="G575" t="s">
        <v>2036</v>
      </c>
      <c r="H575" t="s">
        <v>2033</v>
      </c>
      <c r="I575" t="s">
        <v>2233</v>
      </c>
      <c r="J575" t="s">
        <v>119</v>
      </c>
      <c r="K575" s="62">
        <v>44742</v>
      </c>
      <c r="L575" t="s">
        <v>122</v>
      </c>
      <c r="M575" t="s">
        <v>666</v>
      </c>
      <c r="N575" t="s">
        <v>667</v>
      </c>
      <c r="O575">
        <v>1</v>
      </c>
      <c r="P575">
        <v>1</v>
      </c>
      <c r="Q575" s="27">
        <v>33.619999999999997</v>
      </c>
      <c r="R575" s="27">
        <v>4</v>
      </c>
      <c r="S575" s="27">
        <v>37.619999999999997</v>
      </c>
      <c r="T575" s="147">
        <f t="shared" si="10"/>
        <v>37.619999999999997</v>
      </c>
    </row>
    <row r="576" spans="1:20">
      <c r="A576" t="s">
        <v>73</v>
      </c>
      <c r="B576" t="s">
        <v>426</v>
      </c>
      <c r="C576" t="s">
        <v>76</v>
      </c>
      <c r="D576" t="s">
        <v>2029</v>
      </c>
      <c r="E576" t="s">
        <v>2030</v>
      </c>
      <c r="F576" t="s">
        <v>2035</v>
      </c>
      <c r="G576" t="s">
        <v>2036</v>
      </c>
      <c r="H576" t="s">
        <v>2033</v>
      </c>
      <c r="I576" t="s">
        <v>2233</v>
      </c>
      <c r="J576" t="s">
        <v>119</v>
      </c>
      <c r="K576" s="62">
        <v>44742</v>
      </c>
      <c r="L576" t="s">
        <v>122</v>
      </c>
      <c r="M576" t="s">
        <v>179</v>
      </c>
      <c r="N576" t="s">
        <v>180</v>
      </c>
      <c r="O576">
        <v>2</v>
      </c>
      <c r="P576">
        <v>1</v>
      </c>
      <c r="Q576" s="27">
        <v>26.76</v>
      </c>
      <c r="R576" s="27">
        <v>0</v>
      </c>
      <c r="S576" s="27">
        <v>26.76</v>
      </c>
      <c r="T576" s="147">
        <f t="shared" si="10"/>
        <v>26.76</v>
      </c>
    </row>
    <row r="577" spans="1:20">
      <c r="A577" t="s">
        <v>73</v>
      </c>
      <c r="B577" t="s">
        <v>426</v>
      </c>
      <c r="C577" t="s">
        <v>76</v>
      </c>
      <c r="D577" t="s">
        <v>2029</v>
      </c>
      <c r="E577" t="s">
        <v>2030</v>
      </c>
      <c r="F577" t="s">
        <v>2052</v>
      </c>
      <c r="G577" t="s">
        <v>2053</v>
      </c>
      <c r="H577" t="s">
        <v>2033</v>
      </c>
      <c r="I577" t="s">
        <v>2233</v>
      </c>
      <c r="J577" t="s">
        <v>119</v>
      </c>
      <c r="K577" s="62">
        <v>44742</v>
      </c>
      <c r="L577" t="s">
        <v>120</v>
      </c>
      <c r="M577" t="s">
        <v>121</v>
      </c>
      <c r="N577" t="s">
        <v>121</v>
      </c>
      <c r="O577">
        <v>0</v>
      </c>
      <c r="P577">
        <v>1</v>
      </c>
      <c r="Q577" s="27">
        <v>0</v>
      </c>
      <c r="R577" s="27">
        <v>4</v>
      </c>
      <c r="S577" s="27">
        <v>4</v>
      </c>
      <c r="T577" s="147">
        <f t="shared" si="10"/>
        <v>4</v>
      </c>
    </row>
    <row r="578" spans="1:20">
      <c r="A578" t="s">
        <v>73</v>
      </c>
      <c r="B578" t="s">
        <v>426</v>
      </c>
      <c r="C578" t="s">
        <v>76</v>
      </c>
      <c r="D578" t="s">
        <v>2029</v>
      </c>
      <c r="E578" t="s">
        <v>2030</v>
      </c>
      <c r="F578" t="s">
        <v>2058</v>
      </c>
      <c r="G578" t="s">
        <v>2059</v>
      </c>
      <c r="H578" t="s">
        <v>2033</v>
      </c>
      <c r="I578" t="s">
        <v>2233</v>
      </c>
      <c r="J578" t="s">
        <v>119</v>
      </c>
      <c r="K578" s="62">
        <v>44742</v>
      </c>
      <c r="L578" t="s">
        <v>120</v>
      </c>
      <c r="M578" t="s">
        <v>121</v>
      </c>
      <c r="N578" t="s">
        <v>121</v>
      </c>
      <c r="O578">
        <v>0</v>
      </c>
      <c r="P578">
        <v>7</v>
      </c>
      <c r="Q578" s="27">
        <v>13.08</v>
      </c>
      <c r="R578" s="27">
        <v>28</v>
      </c>
      <c r="S578" s="27">
        <v>41.08</v>
      </c>
      <c r="T578" s="147">
        <f t="shared" si="10"/>
        <v>41.08</v>
      </c>
    </row>
    <row r="579" spans="1:20">
      <c r="A579" t="s">
        <v>73</v>
      </c>
      <c r="B579" t="s">
        <v>426</v>
      </c>
      <c r="C579" t="s">
        <v>76</v>
      </c>
      <c r="D579" t="s">
        <v>2029</v>
      </c>
      <c r="E579" t="s">
        <v>2030</v>
      </c>
      <c r="F579" t="s">
        <v>2062</v>
      </c>
      <c r="G579" t="s">
        <v>2063</v>
      </c>
      <c r="H579" t="s">
        <v>2033</v>
      </c>
      <c r="I579" t="s">
        <v>2233</v>
      </c>
      <c r="J579" t="s">
        <v>119</v>
      </c>
      <c r="K579" s="62">
        <v>44742</v>
      </c>
      <c r="L579" t="s">
        <v>120</v>
      </c>
      <c r="M579" t="s">
        <v>121</v>
      </c>
      <c r="N579" t="s">
        <v>121</v>
      </c>
      <c r="O579">
        <v>0</v>
      </c>
      <c r="P579">
        <v>1</v>
      </c>
      <c r="Q579" s="27">
        <v>15.33</v>
      </c>
      <c r="R579" s="27">
        <v>8</v>
      </c>
      <c r="S579" s="27">
        <v>23.330000000000002</v>
      </c>
      <c r="T579" s="147">
        <f t="shared" si="10"/>
        <v>23.330000000000002</v>
      </c>
    </row>
    <row r="580" spans="1:20">
      <c r="A580" t="s">
        <v>73</v>
      </c>
      <c r="B580" t="s">
        <v>426</v>
      </c>
      <c r="C580" t="s">
        <v>76</v>
      </c>
      <c r="D580" t="s">
        <v>2029</v>
      </c>
      <c r="E580" t="s">
        <v>2030</v>
      </c>
      <c r="F580" t="s">
        <v>2062</v>
      </c>
      <c r="G580" t="s">
        <v>2063</v>
      </c>
      <c r="H580" t="s">
        <v>2033</v>
      </c>
      <c r="I580" t="s">
        <v>2233</v>
      </c>
      <c r="J580" t="s">
        <v>119</v>
      </c>
      <c r="K580" s="62">
        <v>44742</v>
      </c>
      <c r="L580" t="s">
        <v>122</v>
      </c>
      <c r="M580" t="s">
        <v>179</v>
      </c>
      <c r="N580" t="s">
        <v>180</v>
      </c>
      <c r="O580">
        <v>1</v>
      </c>
      <c r="P580">
        <v>1</v>
      </c>
      <c r="Q580" s="27">
        <v>13.38</v>
      </c>
      <c r="R580" s="27">
        <v>0</v>
      </c>
      <c r="S580" s="27">
        <v>13.38</v>
      </c>
      <c r="T580" s="147">
        <f t="shared" si="10"/>
        <v>13.38</v>
      </c>
    </row>
    <row r="581" spans="1:20">
      <c r="A581" t="s">
        <v>73</v>
      </c>
      <c r="B581" t="s">
        <v>426</v>
      </c>
      <c r="C581" t="s">
        <v>76</v>
      </c>
      <c r="D581" t="s">
        <v>2029</v>
      </c>
      <c r="E581" t="s">
        <v>2030</v>
      </c>
      <c r="F581" t="s">
        <v>2064</v>
      </c>
      <c r="G581" t="s">
        <v>2065</v>
      </c>
      <c r="H581" t="s">
        <v>2033</v>
      </c>
      <c r="I581" t="s">
        <v>2233</v>
      </c>
      <c r="J581" t="s">
        <v>119</v>
      </c>
      <c r="K581" s="62">
        <v>44742</v>
      </c>
      <c r="L581" t="s">
        <v>120</v>
      </c>
      <c r="M581" t="s">
        <v>121</v>
      </c>
      <c r="N581" t="s">
        <v>121</v>
      </c>
      <c r="O581">
        <v>0</v>
      </c>
      <c r="P581">
        <v>2</v>
      </c>
      <c r="Q581" s="27">
        <v>0</v>
      </c>
      <c r="R581" s="27">
        <v>8</v>
      </c>
      <c r="S581" s="27">
        <v>8</v>
      </c>
      <c r="T581" s="147">
        <f t="shared" si="10"/>
        <v>8</v>
      </c>
    </row>
    <row r="582" spans="1:20">
      <c r="A582" t="s">
        <v>73</v>
      </c>
      <c r="B582" t="s">
        <v>426</v>
      </c>
      <c r="C582" t="s">
        <v>76</v>
      </c>
      <c r="D582" t="s">
        <v>2029</v>
      </c>
      <c r="E582" t="s">
        <v>2030</v>
      </c>
      <c r="F582" t="s">
        <v>2120</v>
      </c>
      <c r="G582" t="s">
        <v>2121</v>
      </c>
      <c r="H582" t="s">
        <v>2033</v>
      </c>
      <c r="I582" t="s">
        <v>2233</v>
      </c>
      <c r="J582" t="s">
        <v>119</v>
      </c>
      <c r="K582" s="62">
        <v>44742</v>
      </c>
      <c r="L582" t="s">
        <v>120</v>
      </c>
      <c r="M582" t="s">
        <v>121</v>
      </c>
      <c r="N582" t="s">
        <v>121</v>
      </c>
      <c r="O582">
        <v>0</v>
      </c>
      <c r="P582">
        <v>1</v>
      </c>
      <c r="Q582" s="27">
        <v>15.33</v>
      </c>
      <c r="R582" s="27">
        <v>4</v>
      </c>
      <c r="S582" s="27">
        <v>19.330000000000002</v>
      </c>
      <c r="T582" s="147">
        <f t="shared" si="10"/>
        <v>19.330000000000002</v>
      </c>
    </row>
    <row r="583" spans="1:20">
      <c r="A583" t="s">
        <v>73</v>
      </c>
      <c r="B583" t="s">
        <v>426</v>
      </c>
      <c r="C583" t="s">
        <v>76</v>
      </c>
      <c r="D583" t="s">
        <v>2029</v>
      </c>
      <c r="E583" t="s">
        <v>2030</v>
      </c>
      <c r="F583" t="s">
        <v>2120</v>
      </c>
      <c r="G583" t="s">
        <v>2121</v>
      </c>
      <c r="H583" t="s">
        <v>2033</v>
      </c>
      <c r="I583" t="s">
        <v>2233</v>
      </c>
      <c r="J583" t="s">
        <v>119</v>
      </c>
      <c r="K583" s="62">
        <v>44742</v>
      </c>
      <c r="L583" t="s">
        <v>122</v>
      </c>
      <c r="M583" t="s">
        <v>280</v>
      </c>
      <c r="N583" t="s">
        <v>281</v>
      </c>
      <c r="O583">
        <v>1</v>
      </c>
      <c r="P583">
        <v>1</v>
      </c>
      <c r="Q583" s="27">
        <v>3.99</v>
      </c>
      <c r="R583" s="27">
        <v>0</v>
      </c>
      <c r="S583" s="27">
        <v>3.99</v>
      </c>
      <c r="T583" s="147">
        <f t="shared" si="10"/>
        <v>3.99</v>
      </c>
    </row>
    <row r="584" spans="1:20">
      <c r="A584" t="s">
        <v>73</v>
      </c>
      <c r="B584" t="s">
        <v>426</v>
      </c>
      <c r="C584" t="s">
        <v>76</v>
      </c>
      <c r="D584" t="s">
        <v>2029</v>
      </c>
      <c r="E584" t="s">
        <v>2030</v>
      </c>
      <c r="F584" t="s">
        <v>2234</v>
      </c>
      <c r="G584" t="s">
        <v>2235</v>
      </c>
      <c r="H584" t="s">
        <v>2033</v>
      </c>
      <c r="I584" t="s">
        <v>2233</v>
      </c>
      <c r="J584" t="s">
        <v>119</v>
      </c>
      <c r="K584" s="62">
        <v>44742</v>
      </c>
      <c r="L584" t="s">
        <v>122</v>
      </c>
      <c r="M584" t="s">
        <v>165</v>
      </c>
      <c r="N584" t="s">
        <v>166</v>
      </c>
      <c r="O584">
        <v>1</v>
      </c>
      <c r="P584">
        <v>1</v>
      </c>
      <c r="Q584" s="27">
        <v>8.4</v>
      </c>
      <c r="R584" s="27">
        <v>0</v>
      </c>
      <c r="S584" s="27">
        <v>8.4</v>
      </c>
      <c r="T584" s="147">
        <f t="shared" si="10"/>
        <v>8.4</v>
      </c>
    </row>
    <row r="585" spans="1:20">
      <c r="A585" t="s">
        <v>73</v>
      </c>
      <c r="B585" t="s">
        <v>426</v>
      </c>
      <c r="C585" t="s">
        <v>76</v>
      </c>
      <c r="D585" t="s">
        <v>2029</v>
      </c>
      <c r="E585" t="s">
        <v>2030</v>
      </c>
      <c r="F585" t="s">
        <v>2234</v>
      </c>
      <c r="G585" t="s">
        <v>2235</v>
      </c>
      <c r="H585" t="s">
        <v>2033</v>
      </c>
      <c r="I585" t="s">
        <v>2233</v>
      </c>
      <c r="J585" t="s">
        <v>119</v>
      </c>
      <c r="K585" s="62">
        <v>44742</v>
      </c>
      <c r="L585" t="s">
        <v>122</v>
      </c>
      <c r="M585" t="s">
        <v>2236</v>
      </c>
      <c r="N585" t="s">
        <v>2237</v>
      </c>
      <c r="O585">
        <v>1</v>
      </c>
      <c r="P585">
        <v>1</v>
      </c>
      <c r="Q585" s="27">
        <v>30.79</v>
      </c>
      <c r="R585" s="27">
        <v>7</v>
      </c>
      <c r="S585" s="27">
        <v>37.79</v>
      </c>
      <c r="T585" s="147">
        <f t="shared" si="10"/>
        <v>37.79</v>
      </c>
    </row>
    <row r="586" spans="1:20">
      <c r="A586" t="s">
        <v>73</v>
      </c>
      <c r="B586" t="s">
        <v>426</v>
      </c>
      <c r="C586" t="s">
        <v>76</v>
      </c>
      <c r="D586" t="s">
        <v>2029</v>
      </c>
      <c r="E586" t="s">
        <v>2030</v>
      </c>
      <c r="F586" t="s">
        <v>2234</v>
      </c>
      <c r="G586" t="s">
        <v>2235</v>
      </c>
      <c r="H586" t="s">
        <v>2033</v>
      </c>
      <c r="I586" t="s">
        <v>2233</v>
      </c>
      <c r="J586" t="s">
        <v>119</v>
      </c>
      <c r="K586" s="62">
        <v>44742</v>
      </c>
      <c r="L586" t="s">
        <v>122</v>
      </c>
      <c r="M586" t="s">
        <v>2238</v>
      </c>
      <c r="N586" t="s">
        <v>2239</v>
      </c>
      <c r="O586">
        <v>1</v>
      </c>
      <c r="P586">
        <v>1</v>
      </c>
      <c r="Q586" s="27">
        <v>161.94</v>
      </c>
      <c r="R586" s="27">
        <v>4</v>
      </c>
      <c r="S586" s="27">
        <v>165.94</v>
      </c>
      <c r="T586" s="147">
        <f t="shared" si="10"/>
        <v>165.94</v>
      </c>
    </row>
    <row r="587" spans="1:20">
      <c r="A587" t="s">
        <v>73</v>
      </c>
      <c r="B587" t="s">
        <v>426</v>
      </c>
      <c r="C587" t="s">
        <v>76</v>
      </c>
      <c r="D587" t="s">
        <v>2029</v>
      </c>
      <c r="E587" t="s">
        <v>2030</v>
      </c>
      <c r="F587" t="s">
        <v>2234</v>
      </c>
      <c r="G587" t="s">
        <v>2235</v>
      </c>
      <c r="H587" t="s">
        <v>2033</v>
      </c>
      <c r="I587" t="s">
        <v>2233</v>
      </c>
      <c r="J587" t="s">
        <v>119</v>
      </c>
      <c r="K587" s="62">
        <v>44742</v>
      </c>
      <c r="L587" t="s">
        <v>122</v>
      </c>
      <c r="M587" t="s">
        <v>336</v>
      </c>
      <c r="N587" t="s">
        <v>337</v>
      </c>
      <c r="O587">
        <v>1</v>
      </c>
      <c r="P587">
        <v>1</v>
      </c>
      <c r="Q587" s="27">
        <v>21.93</v>
      </c>
      <c r="R587" s="27">
        <v>7</v>
      </c>
      <c r="S587" s="27">
        <v>28.93</v>
      </c>
      <c r="T587" s="147">
        <f t="shared" si="10"/>
        <v>28.93</v>
      </c>
    </row>
    <row r="588" spans="1:20">
      <c r="A588" t="s">
        <v>73</v>
      </c>
      <c r="B588" t="s">
        <v>426</v>
      </c>
      <c r="C588" t="s">
        <v>76</v>
      </c>
      <c r="D588" t="s">
        <v>2029</v>
      </c>
      <c r="E588" t="s">
        <v>2030</v>
      </c>
      <c r="F588" t="s">
        <v>2090</v>
      </c>
      <c r="G588" t="s">
        <v>2091</v>
      </c>
      <c r="H588" t="s">
        <v>2033</v>
      </c>
      <c r="I588" t="s">
        <v>2233</v>
      </c>
      <c r="J588" t="s">
        <v>119</v>
      </c>
      <c r="K588" s="62">
        <v>44742</v>
      </c>
      <c r="L588" t="s">
        <v>120</v>
      </c>
      <c r="M588" t="s">
        <v>121</v>
      </c>
      <c r="N588" t="s">
        <v>121</v>
      </c>
      <c r="O588">
        <v>0</v>
      </c>
      <c r="P588">
        <v>1</v>
      </c>
      <c r="Q588" s="27">
        <v>13.08</v>
      </c>
      <c r="R588" s="27">
        <v>4</v>
      </c>
      <c r="S588" s="27">
        <v>17.080000000000002</v>
      </c>
      <c r="T588" s="147">
        <f t="shared" si="10"/>
        <v>17.080000000000002</v>
      </c>
    </row>
    <row r="589" spans="1:20">
      <c r="A589" t="s">
        <v>73</v>
      </c>
      <c r="B589" t="s">
        <v>426</v>
      </c>
      <c r="C589" t="s">
        <v>76</v>
      </c>
      <c r="D589" t="s">
        <v>2029</v>
      </c>
      <c r="E589" t="s">
        <v>2030</v>
      </c>
      <c r="F589" t="s">
        <v>2090</v>
      </c>
      <c r="G589" t="s">
        <v>2091</v>
      </c>
      <c r="H589" t="s">
        <v>2033</v>
      </c>
      <c r="I589" t="s">
        <v>2233</v>
      </c>
      <c r="J589" t="s">
        <v>119</v>
      </c>
      <c r="K589" s="62">
        <v>44742</v>
      </c>
      <c r="L589" t="s">
        <v>122</v>
      </c>
      <c r="M589" t="s">
        <v>173</v>
      </c>
      <c r="N589" t="s">
        <v>174</v>
      </c>
      <c r="O589">
        <v>1</v>
      </c>
      <c r="P589">
        <v>1</v>
      </c>
      <c r="Q589" s="27">
        <v>8.2799999999999994</v>
      </c>
      <c r="R589" s="27">
        <v>0</v>
      </c>
      <c r="S589" s="27">
        <v>8.2799999999999994</v>
      </c>
      <c r="T589" s="147">
        <f t="shared" si="10"/>
        <v>8.2799999999999994</v>
      </c>
    </row>
    <row r="590" spans="1:20">
      <c r="A590" t="s">
        <v>73</v>
      </c>
      <c r="B590" t="s">
        <v>426</v>
      </c>
      <c r="C590" t="s">
        <v>76</v>
      </c>
      <c r="D590" t="s">
        <v>2029</v>
      </c>
      <c r="E590" t="s">
        <v>2030</v>
      </c>
      <c r="F590" t="s">
        <v>2090</v>
      </c>
      <c r="G590" t="s">
        <v>2091</v>
      </c>
      <c r="H590" t="s">
        <v>2033</v>
      </c>
      <c r="I590" t="s">
        <v>2233</v>
      </c>
      <c r="J590" t="s">
        <v>119</v>
      </c>
      <c r="K590" s="62">
        <v>44742</v>
      </c>
      <c r="L590" t="s">
        <v>122</v>
      </c>
      <c r="M590" t="s">
        <v>260</v>
      </c>
      <c r="N590" t="s">
        <v>261</v>
      </c>
      <c r="O590">
        <v>1</v>
      </c>
      <c r="P590">
        <v>1</v>
      </c>
      <c r="Q590" s="27">
        <v>10.66</v>
      </c>
      <c r="R590" s="27">
        <v>0</v>
      </c>
      <c r="S590" s="27">
        <v>10.66</v>
      </c>
      <c r="T590" s="147">
        <f t="shared" si="10"/>
        <v>10.66</v>
      </c>
    </row>
    <row r="591" spans="1:20">
      <c r="A591" t="s">
        <v>73</v>
      </c>
      <c r="B591" t="s">
        <v>426</v>
      </c>
      <c r="C591" t="s">
        <v>76</v>
      </c>
      <c r="D591" t="s">
        <v>2029</v>
      </c>
      <c r="E591" t="s">
        <v>2030</v>
      </c>
      <c r="F591" t="s">
        <v>2090</v>
      </c>
      <c r="G591" t="s">
        <v>2091</v>
      </c>
      <c r="H591" t="s">
        <v>2033</v>
      </c>
      <c r="I591" t="s">
        <v>2233</v>
      </c>
      <c r="J591" t="s">
        <v>119</v>
      </c>
      <c r="K591" s="62">
        <v>44742</v>
      </c>
      <c r="L591" t="s">
        <v>122</v>
      </c>
      <c r="M591" t="s">
        <v>175</v>
      </c>
      <c r="N591" t="s">
        <v>176</v>
      </c>
      <c r="O591">
        <v>1</v>
      </c>
      <c r="P591">
        <v>1</v>
      </c>
      <c r="Q591" s="27">
        <v>14.4</v>
      </c>
      <c r="R591" s="27">
        <v>0</v>
      </c>
      <c r="S591" s="27">
        <v>14.4</v>
      </c>
      <c r="T591" s="147">
        <f t="shared" si="10"/>
        <v>14.4</v>
      </c>
    </row>
    <row r="592" spans="1:20">
      <c r="A592" t="s">
        <v>73</v>
      </c>
      <c r="B592" t="s">
        <v>426</v>
      </c>
      <c r="C592" t="s">
        <v>76</v>
      </c>
      <c r="D592" t="s">
        <v>2029</v>
      </c>
      <c r="E592" t="s">
        <v>2030</v>
      </c>
      <c r="F592" t="s">
        <v>2090</v>
      </c>
      <c r="G592" t="s">
        <v>2091</v>
      </c>
      <c r="H592" t="s">
        <v>2033</v>
      </c>
      <c r="I592" t="s">
        <v>2233</v>
      </c>
      <c r="J592" t="s">
        <v>119</v>
      </c>
      <c r="K592" s="62">
        <v>44742</v>
      </c>
      <c r="L592" t="s">
        <v>122</v>
      </c>
      <c r="M592" t="s">
        <v>177</v>
      </c>
      <c r="N592" t="s">
        <v>178</v>
      </c>
      <c r="O592">
        <v>1</v>
      </c>
      <c r="P592">
        <v>1</v>
      </c>
      <c r="Q592" s="27">
        <v>14.26</v>
      </c>
      <c r="R592" s="27">
        <v>0</v>
      </c>
      <c r="S592" s="27">
        <v>14.26</v>
      </c>
      <c r="T592" s="147">
        <f t="shared" si="10"/>
        <v>14.26</v>
      </c>
    </row>
    <row r="593" spans="1:20">
      <c r="A593" t="s">
        <v>73</v>
      </c>
      <c r="B593" t="s">
        <v>426</v>
      </c>
      <c r="C593" t="s">
        <v>76</v>
      </c>
      <c r="D593" t="s">
        <v>2029</v>
      </c>
      <c r="E593" t="s">
        <v>2030</v>
      </c>
      <c r="F593" t="s">
        <v>2094</v>
      </c>
      <c r="G593" t="s">
        <v>2095</v>
      </c>
      <c r="H593" t="s">
        <v>2033</v>
      </c>
      <c r="I593" t="s">
        <v>2233</v>
      </c>
      <c r="J593" t="s">
        <v>119</v>
      </c>
      <c r="K593" s="62">
        <v>44742</v>
      </c>
      <c r="L593" t="s">
        <v>120</v>
      </c>
      <c r="M593" t="s">
        <v>121</v>
      </c>
      <c r="N593" t="s">
        <v>121</v>
      </c>
      <c r="O593">
        <v>0</v>
      </c>
      <c r="P593">
        <v>1</v>
      </c>
      <c r="Q593" s="27">
        <v>23.7</v>
      </c>
      <c r="R593" s="27">
        <v>4</v>
      </c>
      <c r="S593" s="27">
        <v>27.7</v>
      </c>
      <c r="T593" s="147">
        <f t="shared" si="10"/>
        <v>27.7</v>
      </c>
    </row>
    <row r="594" spans="1:20">
      <c r="A594" t="s">
        <v>73</v>
      </c>
      <c r="B594" t="s">
        <v>426</v>
      </c>
      <c r="C594" t="s">
        <v>76</v>
      </c>
      <c r="D594" t="s">
        <v>2029</v>
      </c>
      <c r="E594" t="s">
        <v>2030</v>
      </c>
      <c r="F594" t="s">
        <v>2094</v>
      </c>
      <c r="G594" t="s">
        <v>2095</v>
      </c>
      <c r="H594" t="s">
        <v>2033</v>
      </c>
      <c r="I594" t="s">
        <v>2233</v>
      </c>
      <c r="J594" t="s">
        <v>119</v>
      </c>
      <c r="K594" s="62">
        <v>44742</v>
      </c>
      <c r="L594" t="s">
        <v>122</v>
      </c>
      <c r="M594" t="s">
        <v>493</v>
      </c>
      <c r="N594" t="s">
        <v>494</v>
      </c>
      <c r="O594">
        <v>1</v>
      </c>
      <c r="P594">
        <v>1</v>
      </c>
      <c r="Q594" s="27">
        <v>19.57</v>
      </c>
      <c r="R594" s="27">
        <v>0</v>
      </c>
      <c r="S594" s="27">
        <v>19.57</v>
      </c>
      <c r="T594" s="147">
        <f t="shared" si="10"/>
        <v>19.57</v>
      </c>
    </row>
    <row r="595" spans="1:20">
      <c r="A595" t="s">
        <v>73</v>
      </c>
      <c r="B595" t="s">
        <v>426</v>
      </c>
      <c r="C595" t="s">
        <v>76</v>
      </c>
      <c r="D595" t="s">
        <v>2029</v>
      </c>
      <c r="E595" t="s">
        <v>2030</v>
      </c>
      <c r="F595" t="s">
        <v>2115</v>
      </c>
      <c r="G595" t="s">
        <v>2116</v>
      </c>
      <c r="H595" t="s">
        <v>2033</v>
      </c>
      <c r="I595" t="s">
        <v>2233</v>
      </c>
      <c r="J595" t="s">
        <v>119</v>
      </c>
      <c r="K595" s="62">
        <v>44742</v>
      </c>
      <c r="L595" t="s">
        <v>120</v>
      </c>
      <c r="M595" t="s">
        <v>121</v>
      </c>
      <c r="N595" t="s">
        <v>121</v>
      </c>
      <c r="O595">
        <v>0</v>
      </c>
      <c r="P595">
        <v>8</v>
      </c>
      <c r="Q595" s="27">
        <v>233.36</v>
      </c>
      <c r="R595" s="27">
        <v>32</v>
      </c>
      <c r="S595" s="27">
        <v>265.36</v>
      </c>
      <c r="T595" s="147">
        <f t="shared" si="10"/>
        <v>265.36</v>
      </c>
    </row>
    <row r="596" spans="1:20">
      <c r="A596" t="s">
        <v>73</v>
      </c>
      <c r="B596" t="s">
        <v>426</v>
      </c>
      <c r="C596" t="s">
        <v>76</v>
      </c>
      <c r="D596" t="s">
        <v>2029</v>
      </c>
      <c r="E596" t="s">
        <v>2030</v>
      </c>
      <c r="F596" t="s">
        <v>2096</v>
      </c>
      <c r="G596" t="s">
        <v>2097</v>
      </c>
      <c r="H596" t="s">
        <v>2033</v>
      </c>
      <c r="I596" t="s">
        <v>2233</v>
      </c>
      <c r="J596" t="s">
        <v>119</v>
      </c>
      <c r="K596" s="62">
        <v>44742</v>
      </c>
      <c r="L596" t="s">
        <v>120</v>
      </c>
      <c r="M596" t="s">
        <v>121</v>
      </c>
      <c r="N596" t="s">
        <v>121</v>
      </c>
      <c r="O596">
        <v>0</v>
      </c>
      <c r="P596">
        <v>1</v>
      </c>
      <c r="Q596" s="27">
        <v>0</v>
      </c>
      <c r="R596" s="27">
        <v>4</v>
      </c>
      <c r="S596" s="27">
        <v>4</v>
      </c>
      <c r="T596" s="147">
        <f t="shared" si="10"/>
        <v>4</v>
      </c>
    </row>
    <row r="597" spans="1:20">
      <c r="A597" t="s">
        <v>73</v>
      </c>
      <c r="B597" t="s">
        <v>426</v>
      </c>
      <c r="C597" t="s">
        <v>76</v>
      </c>
      <c r="D597" t="s">
        <v>2098</v>
      </c>
      <c r="E597" t="s">
        <v>2030</v>
      </c>
      <c r="F597" t="s">
        <v>2144</v>
      </c>
      <c r="G597" t="s">
        <v>2145</v>
      </c>
      <c r="H597" t="s">
        <v>2033</v>
      </c>
      <c r="I597" t="s">
        <v>2233</v>
      </c>
      <c r="J597" t="s">
        <v>119</v>
      </c>
      <c r="K597" s="62">
        <v>44742</v>
      </c>
      <c r="L597" t="s">
        <v>122</v>
      </c>
      <c r="M597" t="s">
        <v>206</v>
      </c>
      <c r="N597" t="s">
        <v>207</v>
      </c>
      <c r="O597">
        <v>1</v>
      </c>
      <c r="P597">
        <v>1</v>
      </c>
      <c r="Q597" s="27">
        <v>12.24</v>
      </c>
      <c r="R597" s="27">
        <v>0</v>
      </c>
      <c r="S597" s="27">
        <v>12.24</v>
      </c>
      <c r="T597" s="147">
        <f t="shared" si="10"/>
        <v>12.24</v>
      </c>
    </row>
    <row r="598" spans="1:20">
      <c r="A598" t="s">
        <v>73</v>
      </c>
      <c r="B598" t="s">
        <v>426</v>
      </c>
      <c r="C598" t="s">
        <v>76</v>
      </c>
      <c r="D598" t="s">
        <v>2098</v>
      </c>
      <c r="E598" t="s">
        <v>2030</v>
      </c>
      <c r="F598" t="s">
        <v>2144</v>
      </c>
      <c r="G598" t="s">
        <v>2145</v>
      </c>
      <c r="H598" t="s">
        <v>2033</v>
      </c>
      <c r="I598" t="s">
        <v>2233</v>
      </c>
      <c r="J598" t="s">
        <v>119</v>
      </c>
      <c r="K598" s="62">
        <v>44742</v>
      </c>
      <c r="L598" t="s">
        <v>122</v>
      </c>
      <c r="M598" t="s">
        <v>280</v>
      </c>
      <c r="N598" t="s">
        <v>281</v>
      </c>
      <c r="O598">
        <v>1</v>
      </c>
      <c r="P598">
        <v>1</v>
      </c>
      <c r="Q598" s="27">
        <v>3.99</v>
      </c>
      <c r="R598" s="27">
        <v>0</v>
      </c>
      <c r="S598" s="27">
        <v>3.99</v>
      </c>
      <c r="T598" s="147">
        <f t="shared" si="10"/>
        <v>3.99</v>
      </c>
    </row>
    <row r="599" spans="1:20">
      <c r="A599" t="s">
        <v>73</v>
      </c>
      <c r="B599" t="s">
        <v>426</v>
      </c>
      <c r="C599" t="s">
        <v>76</v>
      </c>
      <c r="D599" t="s">
        <v>2098</v>
      </c>
      <c r="E599" t="s">
        <v>2030</v>
      </c>
      <c r="F599" t="s">
        <v>2144</v>
      </c>
      <c r="G599" t="s">
        <v>2145</v>
      </c>
      <c r="H599" t="s">
        <v>2033</v>
      </c>
      <c r="I599" t="s">
        <v>2233</v>
      </c>
      <c r="J599" t="s">
        <v>119</v>
      </c>
      <c r="K599" s="62">
        <v>44742</v>
      </c>
      <c r="L599" t="s">
        <v>122</v>
      </c>
      <c r="M599" t="s">
        <v>286</v>
      </c>
      <c r="N599" t="s">
        <v>287</v>
      </c>
      <c r="O599">
        <v>1</v>
      </c>
      <c r="P599">
        <v>1</v>
      </c>
      <c r="Q599" s="27">
        <v>19.100000000000001</v>
      </c>
      <c r="R599" s="27">
        <v>0</v>
      </c>
      <c r="S599" s="27">
        <v>19.100000000000001</v>
      </c>
      <c r="T599" s="147">
        <f t="shared" si="10"/>
        <v>19.100000000000001</v>
      </c>
    </row>
    <row r="600" spans="1:20">
      <c r="A600" t="s">
        <v>73</v>
      </c>
      <c r="B600" t="s">
        <v>426</v>
      </c>
      <c r="C600" t="s">
        <v>76</v>
      </c>
      <c r="D600" t="s">
        <v>2098</v>
      </c>
      <c r="E600" t="s">
        <v>2030</v>
      </c>
      <c r="F600" t="s">
        <v>2138</v>
      </c>
      <c r="G600" t="s">
        <v>2139</v>
      </c>
      <c r="H600" t="s">
        <v>2033</v>
      </c>
      <c r="I600" t="s">
        <v>2233</v>
      </c>
      <c r="J600" t="s">
        <v>119</v>
      </c>
      <c r="K600" s="62">
        <v>44742</v>
      </c>
      <c r="L600" t="s">
        <v>122</v>
      </c>
      <c r="M600" t="s">
        <v>158</v>
      </c>
      <c r="N600" t="s">
        <v>159</v>
      </c>
      <c r="O600">
        <v>10</v>
      </c>
      <c r="P600">
        <v>1</v>
      </c>
      <c r="Q600" s="27">
        <v>219.3</v>
      </c>
      <c r="R600" s="27">
        <v>0</v>
      </c>
      <c r="S600" s="27">
        <v>219.3</v>
      </c>
      <c r="T600" s="147">
        <f t="shared" si="10"/>
        <v>219.3</v>
      </c>
    </row>
    <row r="601" spans="1:20">
      <c r="A601" t="s">
        <v>73</v>
      </c>
      <c r="B601" t="s">
        <v>2240</v>
      </c>
      <c r="C601" t="s">
        <v>2241</v>
      </c>
      <c r="D601" t="s">
        <v>2029</v>
      </c>
      <c r="E601" t="s">
        <v>2030</v>
      </c>
      <c r="F601" t="s">
        <v>2064</v>
      </c>
      <c r="G601" t="s">
        <v>2065</v>
      </c>
      <c r="H601" t="s">
        <v>2033</v>
      </c>
      <c r="I601" t="s">
        <v>2242</v>
      </c>
      <c r="J601" t="s">
        <v>119</v>
      </c>
      <c r="K601" s="62">
        <v>44742</v>
      </c>
      <c r="L601" t="s">
        <v>120</v>
      </c>
      <c r="M601" t="s">
        <v>121</v>
      </c>
      <c r="N601" t="s">
        <v>121</v>
      </c>
      <c r="O601">
        <v>0</v>
      </c>
      <c r="P601">
        <v>2</v>
      </c>
      <c r="Q601" s="27">
        <v>47.76</v>
      </c>
      <c r="R601" s="27">
        <v>8</v>
      </c>
      <c r="S601" s="27">
        <v>55.76</v>
      </c>
      <c r="T601" s="147">
        <f t="shared" si="10"/>
        <v>55.76</v>
      </c>
    </row>
    <row r="602" spans="1:20">
      <c r="A602" t="s">
        <v>73</v>
      </c>
      <c r="B602" t="s">
        <v>429</v>
      </c>
      <c r="C602" t="s">
        <v>430</v>
      </c>
      <c r="D602" t="s">
        <v>2029</v>
      </c>
      <c r="E602" t="s">
        <v>2030</v>
      </c>
      <c r="F602" t="s">
        <v>2060</v>
      </c>
      <c r="G602" t="s">
        <v>2061</v>
      </c>
      <c r="H602" t="s">
        <v>2033</v>
      </c>
      <c r="I602" t="s">
        <v>2243</v>
      </c>
      <c r="J602" t="s">
        <v>119</v>
      </c>
      <c r="K602" s="62">
        <v>44742</v>
      </c>
      <c r="L602" t="s">
        <v>120</v>
      </c>
      <c r="M602" t="s">
        <v>121</v>
      </c>
      <c r="N602" t="s">
        <v>121</v>
      </c>
      <c r="O602">
        <v>0</v>
      </c>
      <c r="P602">
        <v>1</v>
      </c>
      <c r="Q602" s="27">
        <v>13.08</v>
      </c>
      <c r="R602" s="27">
        <v>8</v>
      </c>
      <c r="S602" s="27">
        <v>21.080000000000002</v>
      </c>
      <c r="T602" s="147">
        <f t="shared" si="10"/>
        <v>21.080000000000002</v>
      </c>
    </row>
    <row r="603" spans="1:20">
      <c r="A603" t="s">
        <v>73</v>
      </c>
      <c r="B603" t="s">
        <v>429</v>
      </c>
      <c r="C603" t="s">
        <v>430</v>
      </c>
      <c r="D603" t="s">
        <v>2029</v>
      </c>
      <c r="E603" t="s">
        <v>2030</v>
      </c>
      <c r="F603" t="s">
        <v>2060</v>
      </c>
      <c r="G603" t="s">
        <v>2061</v>
      </c>
      <c r="H603" t="s">
        <v>2033</v>
      </c>
      <c r="I603" t="s">
        <v>2243</v>
      </c>
      <c r="J603" t="s">
        <v>119</v>
      </c>
      <c r="K603" s="62">
        <v>44742</v>
      </c>
      <c r="L603" t="s">
        <v>122</v>
      </c>
      <c r="M603" t="s">
        <v>199</v>
      </c>
      <c r="N603" t="s">
        <v>200</v>
      </c>
      <c r="O603">
        <v>1</v>
      </c>
      <c r="P603">
        <v>1</v>
      </c>
      <c r="Q603" s="27">
        <v>2.09</v>
      </c>
      <c r="R603" s="27">
        <v>0</v>
      </c>
      <c r="S603" s="27">
        <v>2.09</v>
      </c>
      <c r="T603" s="147">
        <f t="shared" si="10"/>
        <v>2.09</v>
      </c>
    </row>
    <row r="604" spans="1:20">
      <c r="A604" t="s">
        <v>73</v>
      </c>
      <c r="B604" t="s">
        <v>429</v>
      </c>
      <c r="C604" t="s">
        <v>430</v>
      </c>
      <c r="D604" t="s">
        <v>2029</v>
      </c>
      <c r="E604" t="s">
        <v>2030</v>
      </c>
      <c r="F604" t="s">
        <v>2060</v>
      </c>
      <c r="G604" t="s">
        <v>2061</v>
      </c>
      <c r="H604" t="s">
        <v>2033</v>
      </c>
      <c r="I604" t="s">
        <v>2243</v>
      </c>
      <c r="J604" t="s">
        <v>119</v>
      </c>
      <c r="K604" s="62">
        <v>44742</v>
      </c>
      <c r="L604" t="s">
        <v>122</v>
      </c>
      <c r="M604" t="s">
        <v>179</v>
      </c>
      <c r="N604" t="s">
        <v>180</v>
      </c>
      <c r="O604">
        <v>1</v>
      </c>
      <c r="P604">
        <v>1</v>
      </c>
      <c r="Q604" s="27">
        <v>13.38</v>
      </c>
      <c r="R604" s="27">
        <v>0</v>
      </c>
      <c r="S604" s="27">
        <v>13.38</v>
      </c>
      <c r="T604" s="147">
        <f t="shared" si="10"/>
        <v>13.38</v>
      </c>
    </row>
    <row r="605" spans="1:20">
      <c r="A605" t="s">
        <v>73</v>
      </c>
      <c r="B605" t="s">
        <v>2244</v>
      </c>
      <c r="C605" t="s">
        <v>2245</v>
      </c>
      <c r="D605" t="s">
        <v>2029</v>
      </c>
      <c r="E605" t="s">
        <v>2030</v>
      </c>
      <c r="F605" t="s">
        <v>2060</v>
      </c>
      <c r="G605" t="s">
        <v>2061</v>
      </c>
      <c r="H605" t="s">
        <v>2033</v>
      </c>
      <c r="I605" t="s">
        <v>2246</v>
      </c>
      <c r="J605" t="s">
        <v>119</v>
      </c>
      <c r="K605" s="62">
        <v>44742</v>
      </c>
      <c r="L605" t="s">
        <v>120</v>
      </c>
      <c r="M605" t="s">
        <v>121</v>
      </c>
      <c r="N605" t="s">
        <v>121</v>
      </c>
      <c r="O605">
        <v>0</v>
      </c>
      <c r="P605">
        <v>2</v>
      </c>
      <c r="Q605" s="27">
        <v>26.16</v>
      </c>
      <c r="R605" s="27">
        <v>8</v>
      </c>
      <c r="S605" s="27">
        <v>34.160000000000004</v>
      </c>
      <c r="T605" s="147">
        <f t="shared" si="10"/>
        <v>34.160000000000004</v>
      </c>
    </row>
    <row r="606" spans="1:20">
      <c r="A606" t="s">
        <v>73</v>
      </c>
      <c r="B606" t="s">
        <v>2244</v>
      </c>
      <c r="C606" t="s">
        <v>2245</v>
      </c>
      <c r="D606" t="s">
        <v>2029</v>
      </c>
      <c r="E606" t="s">
        <v>2030</v>
      </c>
      <c r="F606" t="s">
        <v>2060</v>
      </c>
      <c r="G606" t="s">
        <v>2061</v>
      </c>
      <c r="H606" t="s">
        <v>2033</v>
      </c>
      <c r="I606" t="s">
        <v>2246</v>
      </c>
      <c r="J606" t="s">
        <v>119</v>
      </c>
      <c r="K606" s="62">
        <v>44742</v>
      </c>
      <c r="L606" t="s">
        <v>122</v>
      </c>
      <c r="M606" t="s">
        <v>199</v>
      </c>
      <c r="N606" t="s">
        <v>200</v>
      </c>
      <c r="O606">
        <v>1</v>
      </c>
      <c r="P606">
        <v>1</v>
      </c>
      <c r="Q606" s="27">
        <v>2.09</v>
      </c>
      <c r="R606" s="27">
        <v>0</v>
      </c>
      <c r="S606" s="27">
        <v>2.09</v>
      </c>
      <c r="T606" s="147">
        <f t="shared" si="10"/>
        <v>2.09</v>
      </c>
    </row>
    <row r="607" spans="1:20">
      <c r="A607" t="s">
        <v>73</v>
      </c>
      <c r="B607" t="s">
        <v>2247</v>
      </c>
      <c r="C607" t="s">
        <v>2248</v>
      </c>
      <c r="D607" t="s">
        <v>2098</v>
      </c>
      <c r="E607" t="s">
        <v>2030</v>
      </c>
      <c r="F607" t="s">
        <v>2060</v>
      </c>
      <c r="G607" t="s">
        <v>2061</v>
      </c>
      <c r="H607" t="s">
        <v>2033</v>
      </c>
      <c r="I607" t="s">
        <v>2249</v>
      </c>
      <c r="J607" t="s">
        <v>119</v>
      </c>
      <c r="K607" s="62">
        <v>44742</v>
      </c>
      <c r="L607" t="s">
        <v>120</v>
      </c>
      <c r="M607" t="s">
        <v>121</v>
      </c>
      <c r="N607" t="s">
        <v>121</v>
      </c>
      <c r="O607">
        <v>0</v>
      </c>
      <c r="P607">
        <v>1</v>
      </c>
      <c r="Q607" s="27">
        <v>13.08</v>
      </c>
      <c r="R607" s="27">
        <v>0</v>
      </c>
      <c r="S607" s="27">
        <v>13.08</v>
      </c>
      <c r="T607" s="147">
        <f t="shared" si="10"/>
        <v>13.08</v>
      </c>
    </row>
    <row r="608" spans="1:20">
      <c r="A608" t="s">
        <v>99</v>
      </c>
      <c r="B608" t="s">
        <v>742</v>
      </c>
      <c r="C608" t="s">
        <v>743</v>
      </c>
      <c r="D608" t="s">
        <v>2029</v>
      </c>
      <c r="E608" t="s">
        <v>2030</v>
      </c>
      <c r="F608" t="s">
        <v>2090</v>
      </c>
      <c r="G608" t="s">
        <v>2091</v>
      </c>
      <c r="H608" t="s">
        <v>2033</v>
      </c>
      <c r="I608" t="s">
        <v>2250</v>
      </c>
      <c r="J608" t="s">
        <v>119</v>
      </c>
      <c r="K608" s="62">
        <v>44742</v>
      </c>
      <c r="L608" t="s">
        <v>120</v>
      </c>
      <c r="M608" t="s">
        <v>121</v>
      </c>
      <c r="N608" t="s">
        <v>121</v>
      </c>
      <c r="O608">
        <v>0</v>
      </c>
      <c r="P608">
        <v>1</v>
      </c>
      <c r="Q608" s="27">
        <v>13.08</v>
      </c>
      <c r="R608" s="27">
        <v>4</v>
      </c>
      <c r="S608" s="27">
        <v>17.080000000000002</v>
      </c>
      <c r="T608" s="147">
        <f t="shared" si="10"/>
        <v>17.080000000000002</v>
      </c>
    </row>
    <row r="609" spans="1:20">
      <c r="A609" t="s">
        <v>99</v>
      </c>
      <c r="B609" t="s">
        <v>742</v>
      </c>
      <c r="C609" t="s">
        <v>743</v>
      </c>
      <c r="D609" t="s">
        <v>2029</v>
      </c>
      <c r="E609" t="s">
        <v>2030</v>
      </c>
      <c r="F609" t="s">
        <v>2090</v>
      </c>
      <c r="G609" t="s">
        <v>2091</v>
      </c>
      <c r="H609" t="s">
        <v>2033</v>
      </c>
      <c r="I609" t="s">
        <v>2250</v>
      </c>
      <c r="J609" t="s">
        <v>119</v>
      </c>
      <c r="K609" s="62">
        <v>44742</v>
      </c>
      <c r="L609" t="s">
        <v>122</v>
      </c>
      <c r="M609" t="s">
        <v>171</v>
      </c>
      <c r="N609" t="s">
        <v>172</v>
      </c>
      <c r="O609">
        <v>1</v>
      </c>
      <c r="P609">
        <v>1</v>
      </c>
      <c r="Q609" s="27">
        <v>6.42</v>
      </c>
      <c r="R609" s="27">
        <v>0</v>
      </c>
      <c r="S609" s="27">
        <v>6.42</v>
      </c>
      <c r="T609" s="147">
        <f t="shared" si="10"/>
        <v>6.42</v>
      </c>
    </row>
    <row r="610" spans="1:20">
      <c r="A610" t="s">
        <v>99</v>
      </c>
      <c r="B610" t="s">
        <v>742</v>
      </c>
      <c r="C610" t="s">
        <v>743</v>
      </c>
      <c r="D610" t="s">
        <v>2029</v>
      </c>
      <c r="E610" t="s">
        <v>2030</v>
      </c>
      <c r="F610" t="s">
        <v>2090</v>
      </c>
      <c r="G610" t="s">
        <v>2091</v>
      </c>
      <c r="H610" t="s">
        <v>2033</v>
      </c>
      <c r="I610" t="s">
        <v>2250</v>
      </c>
      <c r="J610" t="s">
        <v>119</v>
      </c>
      <c r="K610" s="62">
        <v>44742</v>
      </c>
      <c r="L610" t="s">
        <v>122</v>
      </c>
      <c r="M610" t="s">
        <v>173</v>
      </c>
      <c r="N610" t="s">
        <v>174</v>
      </c>
      <c r="O610">
        <v>1</v>
      </c>
      <c r="P610">
        <v>1</v>
      </c>
      <c r="Q610" s="27">
        <v>8.2799999999999994</v>
      </c>
      <c r="R610" s="27">
        <v>0</v>
      </c>
      <c r="S610" s="27">
        <v>8.2799999999999994</v>
      </c>
      <c r="T610" s="147">
        <f t="shared" si="10"/>
        <v>8.2799999999999994</v>
      </c>
    </row>
    <row r="611" spans="1:20">
      <c r="A611" t="s">
        <v>99</v>
      </c>
      <c r="B611" t="s">
        <v>742</v>
      </c>
      <c r="C611" t="s">
        <v>743</v>
      </c>
      <c r="D611" t="s">
        <v>2029</v>
      </c>
      <c r="E611" t="s">
        <v>2030</v>
      </c>
      <c r="F611" t="s">
        <v>2090</v>
      </c>
      <c r="G611" t="s">
        <v>2091</v>
      </c>
      <c r="H611" t="s">
        <v>2033</v>
      </c>
      <c r="I611" t="s">
        <v>2250</v>
      </c>
      <c r="J611" t="s">
        <v>119</v>
      </c>
      <c r="K611" s="62">
        <v>44742</v>
      </c>
      <c r="L611" t="s">
        <v>122</v>
      </c>
      <c r="M611" t="s">
        <v>260</v>
      </c>
      <c r="N611" t="s">
        <v>261</v>
      </c>
      <c r="O611">
        <v>1</v>
      </c>
      <c r="P611">
        <v>1</v>
      </c>
      <c r="Q611" s="27">
        <v>10.66</v>
      </c>
      <c r="R611" s="27">
        <v>0</v>
      </c>
      <c r="S611" s="27">
        <v>10.66</v>
      </c>
      <c r="T611" s="147">
        <f t="shared" si="10"/>
        <v>10.66</v>
      </c>
    </row>
    <row r="612" spans="1:20">
      <c r="A612" t="s">
        <v>99</v>
      </c>
      <c r="B612" t="s">
        <v>742</v>
      </c>
      <c r="C612" t="s">
        <v>743</v>
      </c>
      <c r="D612" t="s">
        <v>2029</v>
      </c>
      <c r="E612" t="s">
        <v>2030</v>
      </c>
      <c r="F612" t="s">
        <v>2090</v>
      </c>
      <c r="G612" t="s">
        <v>2091</v>
      </c>
      <c r="H612" t="s">
        <v>2033</v>
      </c>
      <c r="I612" t="s">
        <v>2250</v>
      </c>
      <c r="J612" t="s">
        <v>119</v>
      </c>
      <c r="K612" s="62">
        <v>44742</v>
      </c>
      <c r="L612" t="s">
        <v>122</v>
      </c>
      <c r="M612" t="s">
        <v>175</v>
      </c>
      <c r="N612" t="s">
        <v>176</v>
      </c>
      <c r="O612">
        <v>1</v>
      </c>
      <c r="P612">
        <v>1</v>
      </c>
      <c r="Q612" s="27">
        <v>14.4</v>
      </c>
      <c r="R612" s="27">
        <v>0</v>
      </c>
      <c r="S612" s="27">
        <v>14.4</v>
      </c>
      <c r="T612" s="147">
        <f t="shared" ref="T612:T675" si="11">S612</f>
        <v>14.4</v>
      </c>
    </row>
    <row r="613" spans="1:20">
      <c r="A613" t="s">
        <v>99</v>
      </c>
      <c r="B613" t="s">
        <v>744</v>
      </c>
      <c r="C613" t="s">
        <v>745</v>
      </c>
      <c r="D613" t="s">
        <v>2029</v>
      </c>
      <c r="E613" t="s">
        <v>2030</v>
      </c>
      <c r="F613" t="s">
        <v>2044</v>
      </c>
      <c r="G613" t="s">
        <v>2045</v>
      </c>
      <c r="H613" t="s">
        <v>2033</v>
      </c>
      <c r="I613" t="s">
        <v>2251</v>
      </c>
      <c r="J613" t="s">
        <v>119</v>
      </c>
      <c r="K613" s="62">
        <v>44742</v>
      </c>
      <c r="L613" t="s">
        <v>122</v>
      </c>
      <c r="M613" t="s">
        <v>218</v>
      </c>
      <c r="N613" t="s">
        <v>219</v>
      </c>
      <c r="O613">
        <v>1</v>
      </c>
      <c r="P613">
        <v>1</v>
      </c>
      <c r="Q613" s="27">
        <v>12.58</v>
      </c>
      <c r="R613" s="27">
        <v>3</v>
      </c>
      <c r="S613" s="27">
        <v>15.58</v>
      </c>
      <c r="T613" s="147">
        <f t="shared" si="11"/>
        <v>15.58</v>
      </c>
    </row>
    <row r="614" spans="1:20">
      <c r="A614" t="s">
        <v>99</v>
      </c>
      <c r="B614" t="s">
        <v>744</v>
      </c>
      <c r="C614" t="s">
        <v>745</v>
      </c>
      <c r="D614" t="s">
        <v>2029</v>
      </c>
      <c r="E614" t="s">
        <v>2030</v>
      </c>
      <c r="F614" t="s">
        <v>2044</v>
      </c>
      <c r="G614" t="s">
        <v>2045</v>
      </c>
      <c r="H614" t="s">
        <v>2033</v>
      </c>
      <c r="I614" t="s">
        <v>2251</v>
      </c>
      <c r="J614" t="s">
        <v>119</v>
      </c>
      <c r="K614" s="62">
        <v>44742</v>
      </c>
      <c r="L614" t="s">
        <v>122</v>
      </c>
      <c r="M614" t="s">
        <v>138</v>
      </c>
      <c r="N614" t="s">
        <v>139</v>
      </c>
      <c r="O614">
        <v>1</v>
      </c>
      <c r="P614">
        <v>1</v>
      </c>
      <c r="Q614" s="27">
        <v>1.1000000000000001</v>
      </c>
      <c r="R614" s="27">
        <v>0</v>
      </c>
      <c r="S614" s="27">
        <v>1.1000000000000001</v>
      </c>
      <c r="T614" s="147">
        <f t="shared" si="11"/>
        <v>1.1000000000000001</v>
      </c>
    </row>
    <row r="615" spans="1:20">
      <c r="A615" t="s">
        <v>99</v>
      </c>
      <c r="B615" t="s">
        <v>744</v>
      </c>
      <c r="C615" t="s">
        <v>745</v>
      </c>
      <c r="D615" t="s">
        <v>2029</v>
      </c>
      <c r="E615" t="s">
        <v>2030</v>
      </c>
      <c r="F615" t="s">
        <v>2044</v>
      </c>
      <c r="G615" t="s">
        <v>2045</v>
      </c>
      <c r="H615" t="s">
        <v>2033</v>
      </c>
      <c r="I615" t="s">
        <v>2251</v>
      </c>
      <c r="J615" t="s">
        <v>119</v>
      </c>
      <c r="K615" s="62">
        <v>44742</v>
      </c>
      <c r="L615" t="s">
        <v>122</v>
      </c>
      <c r="M615" t="s">
        <v>220</v>
      </c>
      <c r="N615" t="s">
        <v>221</v>
      </c>
      <c r="O615">
        <v>1</v>
      </c>
      <c r="P615">
        <v>1</v>
      </c>
      <c r="Q615" s="27">
        <v>20.8</v>
      </c>
      <c r="R615" s="27">
        <v>3</v>
      </c>
      <c r="S615" s="27">
        <v>23.8</v>
      </c>
      <c r="T615" s="147">
        <f t="shared" si="11"/>
        <v>23.8</v>
      </c>
    </row>
    <row r="616" spans="1:20">
      <c r="A616" t="s">
        <v>99</v>
      </c>
      <c r="B616" t="s">
        <v>744</v>
      </c>
      <c r="C616" t="s">
        <v>745</v>
      </c>
      <c r="D616" t="s">
        <v>2029</v>
      </c>
      <c r="E616" t="s">
        <v>2030</v>
      </c>
      <c r="F616" t="s">
        <v>2044</v>
      </c>
      <c r="G616" t="s">
        <v>2045</v>
      </c>
      <c r="H616" t="s">
        <v>2033</v>
      </c>
      <c r="I616" t="s">
        <v>2251</v>
      </c>
      <c r="J616" t="s">
        <v>119</v>
      </c>
      <c r="K616" s="62">
        <v>44742</v>
      </c>
      <c r="L616" t="s">
        <v>122</v>
      </c>
      <c r="M616" t="s">
        <v>138</v>
      </c>
      <c r="N616" t="s">
        <v>139</v>
      </c>
      <c r="O616">
        <v>1</v>
      </c>
      <c r="P616">
        <v>1</v>
      </c>
      <c r="Q616" s="27">
        <v>1.1000000000000001</v>
      </c>
      <c r="R616" s="27">
        <v>0</v>
      </c>
      <c r="S616" s="27">
        <v>1.1000000000000001</v>
      </c>
      <c r="T616" s="147">
        <f t="shared" si="11"/>
        <v>1.1000000000000001</v>
      </c>
    </row>
    <row r="617" spans="1:20">
      <c r="A617" t="s">
        <v>99</v>
      </c>
      <c r="B617" t="s">
        <v>744</v>
      </c>
      <c r="C617" t="s">
        <v>745</v>
      </c>
      <c r="D617" t="s">
        <v>2029</v>
      </c>
      <c r="E617" t="s">
        <v>2030</v>
      </c>
      <c r="F617" t="s">
        <v>2062</v>
      </c>
      <c r="G617" t="s">
        <v>2063</v>
      </c>
      <c r="H617" t="s">
        <v>2033</v>
      </c>
      <c r="I617" t="s">
        <v>2251</v>
      </c>
      <c r="J617" t="s">
        <v>119</v>
      </c>
      <c r="K617" s="62">
        <v>44742</v>
      </c>
      <c r="L617" t="s">
        <v>120</v>
      </c>
      <c r="M617" t="s">
        <v>121</v>
      </c>
      <c r="N617" t="s">
        <v>121</v>
      </c>
      <c r="O617">
        <v>0</v>
      </c>
      <c r="P617">
        <v>1</v>
      </c>
      <c r="Q617" s="27">
        <v>15.33</v>
      </c>
      <c r="R617" s="27">
        <v>8</v>
      </c>
      <c r="S617" s="27">
        <v>23.330000000000002</v>
      </c>
      <c r="T617" s="147">
        <f t="shared" si="11"/>
        <v>23.330000000000002</v>
      </c>
    </row>
    <row r="618" spans="1:20">
      <c r="A618" t="s">
        <v>99</v>
      </c>
      <c r="B618" t="s">
        <v>744</v>
      </c>
      <c r="C618" t="s">
        <v>745</v>
      </c>
      <c r="D618" t="s">
        <v>2029</v>
      </c>
      <c r="E618" t="s">
        <v>2030</v>
      </c>
      <c r="F618" t="s">
        <v>2062</v>
      </c>
      <c r="G618" t="s">
        <v>2063</v>
      </c>
      <c r="H618" t="s">
        <v>2033</v>
      </c>
      <c r="I618" t="s">
        <v>2251</v>
      </c>
      <c r="J618" t="s">
        <v>119</v>
      </c>
      <c r="K618" s="62">
        <v>44742</v>
      </c>
      <c r="L618" t="s">
        <v>122</v>
      </c>
      <c r="M618" t="s">
        <v>298</v>
      </c>
      <c r="N618" t="s">
        <v>299</v>
      </c>
      <c r="O618">
        <v>1</v>
      </c>
      <c r="P618">
        <v>1</v>
      </c>
      <c r="Q618" s="27">
        <v>9.39</v>
      </c>
      <c r="R618" s="27">
        <v>0</v>
      </c>
      <c r="S618" s="27">
        <v>9.39</v>
      </c>
      <c r="T618" s="147">
        <f t="shared" si="11"/>
        <v>9.39</v>
      </c>
    </row>
    <row r="619" spans="1:20">
      <c r="A619" t="s">
        <v>99</v>
      </c>
      <c r="B619" t="s">
        <v>744</v>
      </c>
      <c r="C619" t="s">
        <v>745</v>
      </c>
      <c r="D619" t="s">
        <v>2029</v>
      </c>
      <c r="E619" t="s">
        <v>2030</v>
      </c>
      <c r="F619" t="s">
        <v>2062</v>
      </c>
      <c r="G619" t="s">
        <v>2063</v>
      </c>
      <c r="H619" t="s">
        <v>2033</v>
      </c>
      <c r="I619" t="s">
        <v>2251</v>
      </c>
      <c r="J619" t="s">
        <v>119</v>
      </c>
      <c r="K619" s="62">
        <v>44742</v>
      </c>
      <c r="L619" t="s">
        <v>122</v>
      </c>
      <c r="M619" t="s">
        <v>300</v>
      </c>
      <c r="N619" t="s">
        <v>301</v>
      </c>
      <c r="O619">
        <v>1</v>
      </c>
      <c r="P619">
        <v>1</v>
      </c>
      <c r="Q619" s="27">
        <v>74.73</v>
      </c>
      <c r="R619" s="27">
        <v>4</v>
      </c>
      <c r="S619" s="27">
        <v>78.73</v>
      </c>
      <c r="T619" s="147">
        <f t="shared" si="11"/>
        <v>78.73</v>
      </c>
    </row>
    <row r="620" spans="1:20">
      <c r="A620" t="s">
        <v>99</v>
      </c>
      <c r="B620" t="s">
        <v>744</v>
      </c>
      <c r="C620" t="s">
        <v>745</v>
      </c>
      <c r="D620" t="s">
        <v>2029</v>
      </c>
      <c r="E620" t="s">
        <v>2030</v>
      </c>
      <c r="F620" t="s">
        <v>2062</v>
      </c>
      <c r="G620" t="s">
        <v>2063</v>
      </c>
      <c r="H620" t="s">
        <v>2033</v>
      </c>
      <c r="I620" t="s">
        <v>2251</v>
      </c>
      <c r="J620" t="s">
        <v>119</v>
      </c>
      <c r="K620" s="62">
        <v>44742</v>
      </c>
      <c r="L620" t="s">
        <v>122</v>
      </c>
      <c r="M620" t="s">
        <v>179</v>
      </c>
      <c r="N620" t="s">
        <v>180</v>
      </c>
      <c r="O620">
        <v>1</v>
      </c>
      <c r="P620">
        <v>1</v>
      </c>
      <c r="Q620" s="27">
        <v>13.38</v>
      </c>
      <c r="R620" s="27">
        <v>0</v>
      </c>
      <c r="S620" s="27">
        <v>13.38</v>
      </c>
      <c r="T620" s="147">
        <f t="shared" si="11"/>
        <v>13.38</v>
      </c>
    </row>
    <row r="621" spans="1:20">
      <c r="A621" t="s">
        <v>99</v>
      </c>
      <c r="B621" t="s">
        <v>744</v>
      </c>
      <c r="C621" t="s">
        <v>745</v>
      </c>
      <c r="D621" t="s">
        <v>2029</v>
      </c>
      <c r="E621" t="s">
        <v>2030</v>
      </c>
      <c r="F621" t="s">
        <v>2044</v>
      </c>
      <c r="G621" t="s">
        <v>2045</v>
      </c>
      <c r="H621" t="s">
        <v>2033</v>
      </c>
      <c r="I621" t="s">
        <v>2251</v>
      </c>
      <c r="J621" t="s">
        <v>119</v>
      </c>
      <c r="K621" s="62">
        <v>44742</v>
      </c>
      <c r="L621" t="s">
        <v>122</v>
      </c>
      <c r="M621" t="s">
        <v>218</v>
      </c>
      <c r="N621" t="s">
        <v>219</v>
      </c>
      <c r="O621">
        <v>1</v>
      </c>
      <c r="P621">
        <v>1</v>
      </c>
      <c r="Q621" s="27">
        <v>12.58</v>
      </c>
      <c r="R621" s="27">
        <v>3</v>
      </c>
      <c r="S621" s="27">
        <v>15.58</v>
      </c>
      <c r="T621" s="147">
        <f t="shared" si="11"/>
        <v>15.58</v>
      </c>
    </row>
    <row r="622" spans="1:20">
      <c r="A622" t="s">
        <v>99</v>
      </c>
      <c r="B622" t="s">
        <v>744</v>
      </c>
      <c r="C622" t="s">
        <v>745</v>
      </c>
      <c r="D622" t="s">
        <v>2029</v>
      </c>
      <c r="E622" t="s">
        <v>2030</v>
      </c>
      <c r="F622" t="s">
        <v>2044</v>
      </c>
      <c r="G622" t="s">
        <v>2045</v>
      </c>
      <c r="H622" t="s">
        <v>2033</v>
      </c>
      <c r="I622" t="s">
        <v>2251</v>
      </c>
      <c r="J622" t="s">
        <v>119</v>
      </c>
      <c r="K622" s="62">
        <v>44742</v>
      </c>
      <c r="L622" t="s">
        <v>122</v>
      </c>
      <c r="M622" t="s">
        <v>138</v>
      </c>
      <c r="N622" t="s">
        <v>139</v>
      </c>
      <c r="O622">
        <v>1</v>
      </c>
      <c r="P622">
        <v>1</v>
      </c>
      <c r="Q622" s="27">
        <v>1.1000000000000001</v>
      </c>
      <c r="R622" s="27">
        <v>0</v>
      </c>
      <c r="S622" s="27">
        <v>1.1000000000000001</v>
      </c>
      <c r="T622" s="147">
        <f t="shared" si="11"/>
        <v>1.1000000000000001</v>
      </c>
    </row>
    <row r="623" spans="1:20">
      <c r="A623" t="s">
        <v>99</v>
      </c>
      <c r="B623" t="s">
        <v>744</v>
      </c>
      <c r="C623" t="s">
        <v>745</v>
      </c>
      <c r="D623" t="s">
        <v>2029</v>
      </c>
      <c r="E623" t="s">
        <v>2030</v>
      </c>
      <c r="F623" t="s">
        <v>2172</v>
      </c>
      <c r="G623" t="s">
        <v>2173</v>
      </c>
      <c r="H623" t="s">
        <v>2033</v>
      </c>
      <c r="I623" t="s">
        <v>2251</v>
      </c>
      <c r="J623" t="s">
        <v>119</v>
      </c>
      <c r="K623" s="62">
        <v>44742</v>
      </c>
      <c r="L623" t="s">
        <v>120</v>
      </c>
      <c r="M623" t="s">
        <v>121</v>
      </c>
      <c r="N623" t="s">
        <v>121</v>
      </c>
      <c r="O623">
        <v>0</v>
      </c>
      <c r="P623">
        <v>1</v>
      </c>
      <c r="Q623" s="27">
        <v>23.16</v>
      </c>
      <c r="R623" s="27">
        <v>4</v>
      </c>
      <c r="S623" s="27">
        <v>27.16</v>
      </c>
      <c r="T623" s="147">
        <f t="shared" si="11"/>
        <v>27.16</v>
      </c>
    </row>
    <row r="624" spans="1:20">
      <c r="A624" t="s">
        <v>99</v>
      </c>
      <c r="B624" t="s">
        <v>744</v>
      </c>
      <c r="C624" t="s">
        <v>745</v>
      </c>
      <c r="D624" t="s">
        <v>2029</v>
      </c>
      <c r="E624" t="s">
        <v>2030</v>
      </c>
      <c r="F624" t="s">
        <v>2035</v>
      </c>
      <c r="G624" t="s">
        <v>2036</v>
      </c>
      <c r="H624" t="s">
        <v>2033</v>
      </c>
      <c r="I624" t="s">
        <v>2251</v>
      </c>
      <c r="J624" t="s">
        <v>119</v>
      </c>
      <c r="K624" s="62">
        <v>44742</v>
      </c>
      <c r="L624" t="s">
        <v>120</v>
      </c>
      <c r="M624" t="s">
        <v>121</v>
      </c>
      <c r="N624" t="s">
        <v>121</v>
      </c>
      <c r="O624">
        <v>0</v>
      </c>
      <c r="P624">
        <v>2</v>
      </c>
      <c r="Q624" s="27">
        <v>0</v>
      </c>
      <c r="R624" s="27">
        <v>8</v>
      </c>
      <c r="S624" s="27">
        <v>8</v>
      </c>
      <c r="T624" s="147">
        <f t="shared" si="11"/>
        <v>8</v>
      </c>
    </row>
    <row r="625" spans="1:20">
      <c r="A625" t="s">
        <v>99</v>
      </c>
      <c r="B625" t="s">
        <v>744</v>
      </c>
      <c r="C625" t="s">
        <v>745</v>
      </c>
      <c r="D625" t="s">
        <v>2029</v>
      </c>
      <c r="E625" t="s">
        <v>2030</v>
      </c>
      <c r="F625" t="s">
        <v>2035</v>
      </c>
      <c r="G625" t="s">
        <v>2036</v>
      </c>
      <c r="H625" t="s">
        <v>2033</v>
      </c>
      <c r="I625" t="s">
        <v>2251</v>
      </c>
      <c r="J625" t="s">
        <v>119</v>
      </c>
      <c r="K625" s="62">
        <v>44742</v>
      </c>
      <c r="L625" t="s">
        <v>122</v>
      </c>
      <c r="M625" t="s">
        <v>666</v>
      </c>
      <c r="N625" t="s">
        <v>667</v>
      </c>
      <c r="O625">
        <v>1</v>
      </c>
      <c r="P625">
        <v>1</v>
      </c>
      <c r="Q625" s="27">
        <v>0</v>
      </c>
      <c r="R625" s="27">
        <v>4</v>
      </c>
      <c r="S625" s="27">
        <v>4</v>
      </c>
      <c r="T625" s="147">
        <f t="shared" si="11"/>
        <v>4</v>
      </c>
    </row>
    <row r="626" spans="1:20">
      <c r="A626" t="s">
        <v>99</v>
      </c>
      <c r="B626" t="s">
        <v>744</v>
      </c>
      <c r="C626" t="s">
        <v>745</v>
      </c>
      <c r="D626" t="s">
        <v>2029</v>
      </c>
      <c r="E626" t="s">
        <v>2030</v>
      </c>
      <c r="F626" t="s">
        <v>2058</v>
      </c>
      <c r="G626" t="s">
        <v>2059</v>
      </c>
      <c r="H626" t="s">
        <v>2033</v>
      </c>
      <c r="I626" t="s">
        <v>2251</v>
      </c>
      <c r="J626" t="s">
        <v>119</v>
      </c>
      <c r="K626" s="62">
        <v>44742</v>
      </c>
      <c r="L626" t="s">
        <v>120</v>
      </c>
      <c r="M626" t="s">
        <v>121</v>
      </c>
      <c r="N626" t="s">
        <v>121</v>
      </c>
      <c r="O626">
        <v>0</v>
      </c>
      <c r="P626">
        <v>3</v>
      </c>
      <c r="Q626" s="27">
        <v>0</v>
      </c>
      <c r="R626" s="27">
        <v>12</v>
      </c>
      <c r="S626" s="27">
        <v>12</v>
      </c>
      <c r="T626" s="147">
        <f t="shared" si="11"/>
        <v>12</v>
      </c>
    </row>
    <row r="627" spans="1:20">
      <c r="A627" t="s">
        <v>99</v>
      </c>
      <c r="B627" t="s">
        <v>744</v>
      </c>
      <c r="C627" t="s">
        <v>745</v>
      </c>
      <c r="D627" t="s">
        <v>2029</v>
      </c>
      <c r="E627" t="s">
        <v>2030</v>
      </c>
      <c r="F627" t="s">
        <v>2060</v>
      </c>
      <c r="G627" t="s">
        <v>2061</v>
      </c>
      <c r="H627" t="s">
        <v>2033</v>
      </c>
      <c r="I627" t="s">
        <v>2251</v>
      </c>
      <c r="J627" t="s">
        <v>119</v>
      </c>
      <c r="K627" s="62">
        <v>44742</v>
      </c>
      <c r="L627" t="s">
        <v>120</v>
      </c>
      <c r="M627" t="s">
        <v>121</v>
      </c>
      <c r="N627" t="s">
        <v>121</v>
      </c>
      <c r="O627">
        <v>0</v>
      </c>
      <c r="P627">
        <v>1</v>
      </c>
      <c r="Q627" s="27">
        <v>13.08</v>
      </c>
      <c r="R627" s="27">
        <v>4</v>
      </c>
      <c r="S627" s="27">
        <v>17.080000000000002</v>
      </c>
      <c r="T627" s="147">
        <f t="shared" si="11"/>
        <v>17.080000000000002</v>
      </c>
    </row>
    <row r="628" spans="1:20">
      <c r="A628" t="s">
        <v>99</v>
      </c>
      <c r="B628" t="s">
        <v>744</v>
      </c>
      <c r="C628" t="s">
        <v>745</v>
      </c>
      <c r="D628" t="s">
        <v>2029</v>
      </c>
      <c r="E628" t="s">
        <v>2030</v>
      </c>
      <c r="F628" t="s">
        <v>2086</v>
      </c>
      <c r="G628" t="s">
        <v>2087</v>
      </c>
      <c r="H628" t="s">
        <v>2033</v>
      </c>
      <c r="I628" t="s">
        <v>2251</v>
      </c>
      <c r="J628" t="s">
        <v>119</v>
      </c>
      <c r="K628" s="62">
        <v>44742</v>
      </c>
      <c r="L628" t="s">
        <v>120</v>
      </c>
      <c r="M628" t="s">
        <v>121</v>
      </c>
      <c r="N628" t="s">
        <v>121</v>
      </c>
      <c r="O628">
        <v>0</v>
      </c>
      <c r="P628">
        <v>1</v>
      </c>
      <c r="Q628" s="27">
        <v>13.08</v>
      </c>
      <c r="R628" s="27">
        <v>4</v>
      </c>
      <c r="S628" s="27">
        <v>17.080000000000002</v>
      </c>
      <c r="T628" s="147">
        <f t="shared" si="11"/>
        <v>17.080000000000002</v>
      </c>
    </row>
    <row r="629" spans="1:20">
      <c r="A629" t="s">
        <v>99</v>
      </c>
      <c r="B629" t="s">
        <v>744</v>
      </c>
      <c r="C629" t="s">
        <v>745</v>
      </c>
      <c r="D629" t="s">
        <v>2029</v>
      </c>
      <c r="E629" t="s">
        <v>2030</v>
      </c>
      <c r="F629" t="s">
        <v>2086</v>
      </c>
      <c r="G629" t="s">
        <v>2087</v>
      </c>
      <c r="H629" t="s">
        <v>2033</v>
      </c>
      <c r="I629" t="s">
        <v>2251</v>
      </c>
      <c r="J629" t="s">
        <v>119</v>
      </c>
      <c r="K629" s="62">
        <v>44742</v>
      </c>
      <c r="L629" t="s">
        <v>122</v>
      </c>
      <c r="M629" t="s">
        <v>125</v>
      </c>
      <c r="N629" t="s">
        <v>126</v>
      </c>
      <c r="O629">
        <v>2</v>
      </c>
      <c r="P629">
        <v>1</v>
      </c>
      <c r="Q629" s="27">
        <v>4.5</v>
      </c>
      <c r="R629" s="27">
        <v>0</v>
      </c>
      <c r="S629" s="27">
        <v>4.5</v>
      </c>
      <c r="T629" s="147">
        <f t="shared" si="11"/>
        <v>4.5</v>
      </c>
    </row>
    <row r="630" spans="1:20">
      <c r="A630" t="s">
        <v>99</v>
      </c>
      <c r="B630" t="s">
        <v>744</v>
      </c>
      <c r="C630" t="s">
        <v>745</v>
      </c>
      <c r="D630" t="s">
        <v>2029</v>
      </c>
      <c r="E630" t="s">
        <v>2030</v>
      </c>
      <c r="F630" t="s">
        <v>2086</v>
      </c>
      <c r="G630" t="s">
        <v>2087</v>
      </c>
      <c r="H630" t="s">
        <v>2033</v>
      </c>
      <c r="I630" t="s">
        <v>2251</v>
      </c>
      <c r="J630" t="s">
        <v>119</v>
      </c>
      <c r="K630" s="62">
        <v>44742</v>
      </c>
      <c r="L630" t="s">
        <v>122</v>
      </c>
      <c r="M630" t="s">
        <v>250</v>
      </c>
      <c r="N630" t="s">
        <v>251</v>
      </c>
      <c r="O630">
        <v>2</v>
      </c>
      <c r="P630">
        <v>1</v>
      </c>
      <c r="Q630" s="27">
        <v>4.5</v>
      </c>
      <c r="R630" s="27">
        <v>0</v>
      </c>
      <c r="S630" s="27">
        <v>4.5</v>
      </c>
      <c r="T630" s="147">
        <f t="shared" si="11"/>
        <v>4.5</v>
      </c>
    </row>
    <row r="631" spans="1:20">
      <c r="A631" t="s">
        <v>99</v>
      </c>
      <c r="B631" t="s">
        <v>744</v>
      </c>
      <c r="C631" t="s">
        <v>745</v>
      </c>
      <c r="D631" t="s">
        <v>2029</v>
      </c>
      <c r="E631" t="s">
        <v>2030</v>
      </c>
      <c r="F631" t="s">
        <v>2086</v>
      </c>
      <c r="G631" t="s">
        <v>2087</v>
      </c>
      <c r="H631" t="s">
        <v>2033</v>
      </c>
      <c r="I631" t="s">
        <v>2251</v>
      </c>
      <c r="J631" t="s">
        <v>119</v>
      </c>
      <c r="K631" s="62">
        <v>44742</v>
      </c>
      <c r="L631" t="s">
        <v>122</v>
      </c>
      <c r="M631" t="s">
        <v>127</v>
      </c>
      <c r="N631" t="s">
        <v>128</v>
      </c>
      <c r="O631">
        <v>2</v>
      </c>
      <c r="P631">
        <v>1</v>
      </c>
      <c r="Q631" s="27">
        <v>10.06</v>
      </c>
      <c r="R631" s="27">
        <v>0</v>
      </c>
      <c r="S631" s="27">
        <v>10.06</v>
      </c>
      <c r="T631" s="147">
        <f t="shared" si="11"/>
        <v>10.06</v>
      </c>
    </row>
    <row r="632" spans="1:20">
      <c r="A632" t="s">
        <v>99</v>
      </c>
      <c r="B632" t="s">
        <v>744</v>
      </c>
      <c r="C632" t="s">
        <v>745</v>
      </c>
      <c r="D632" t="s">
        <v>2029</v>
      </c>
      <c r="E632" t="s">
        <v>2030</v>
      </c>
      <c r="F632" t="s">
        <v>2086</v>
      </c>
      <c r="G632" t="s">
        <v>2087</v>
      </c>
      <c r="H632" t="s">
        <v>2033</v>
      </c>
      <c r="I632" t="s">
        <v>2251</v>
      </c>
      <c r="J632" t="s">
        <v>119</v>
      </c>
      <c r="K632" s="62">
        <v>44742</v>
      </c>
      <c r="L632" t="s">
        <v>122</v>
      </c>
      <c r="M632" t="s">
        <v>254</v>
      </c>
      <c r="N632" t="s">
        <v>255</v>
      </c>
      <c r="O632">
        <v>1</v>
      </c>
      <c r="P632">
        <v>1</v>
      </c>
      <c r="Q632" s="27">
        <v>5.14</v>
      </c>
      <c r="R632" s="27">
        <v>0</v>
      </c>
      <c r="S632" s="27">
        <v>5.14</v>
      </c>
      <c r="T632" s="147">
        <f t="shared" si="11"/>
        <v>5.14</v>
      </c>
    </row>
    <row r="633" spans="1:20">
      <c r="A633" t="s">
        <v>99</v>
      </c>
      <c r="B633" t="s">
        <v>744</v>
      </c>
      <c r="C633" t="s">
        <v>745</v>
      </c>
      <c r="D633" t="s">
        <v>2029</v>
      </c>
      <c r="E633" t="s">
        <v>2030</v>
      </c>
      <c r="F633" t="s">
        <v>2086</v>
      </c>
      <c r="G633" t="s">
        <v>2087</v>
      </c>
      <c r="H633" t="s">
        <v>2033</v>
      </c>
      <c r="I633" t="s">
        <v>2251</v>
      </c>
      <c r="J633" t="s">
        <v>119</v>
      </c>
      <c r="K633" s="62">
        <v>44742</v>
      </c>
      <c r="L633" t="s">
        <v>122</v>
      </c>
      <c r="M633" t="s">
        <v>256</v>
      </c>
      <c r="N633" t="s">
        <v>257</v>
      </c>
      <c r="O633">
        <v>1</v>
      </c>
      <c r="P633">
        <v>1</v>
      </c>
      <c r="Q633" s="27">
        <v>5.34</v>
      </c>
      <c r="R633" s="27">
        <v>0</v>
      </c>
      <c r="S633" s="27">
        <v>5.34</v>
      </c>
      <c r="T633" s="147">
        <f t="shared" si="11"/>
        <v>5.34</v>
      </c>
    </row>
    <row r="634" spans="1:20">
      <c r="A634" t="s">
        <v>99</v>
      </c>
      <c r="B634" t="s">
        <v>744</v>
      </c>
      <c r="C634" t="s">
        <v>745</v>
      </c>
      <c r="D634" t="s">
        <v>2029</v>
      </c>
      <c r="E634" t="s">
        <v>2030</v>
      </c>
      <c r="F634" t="s">
        <v>2086</v>
      </c>
      <c r="G634" t="s">
        <v>2087</v>
      </c>
      <c r="H634" t="s">
        <v>2033</v>
      </c>
      <c r="I634" t="s">
        <v>2251</v>
      </c>
      <c r="J634" t="s">
        <v>119</v>
      </c>
      <c r="K634" s="62">
        <v>44742</v>
      </c>
      <c r="L634" t="s">
        <v>122</v>
      </c>
      <c r="M634" t="s">
        <v>129</v>
      </c>
      <c r="N634" t="s">
        <v>130</v>
      </c>
      <c r="O634">
        <v>1</v>
      </c>
      <c r="P634">
        <v>1</v>
      </c>
      <c r="Q634" s="27">
        <v>2.87</v>
      </c>
      <c r="R634" s="27">
        <v>0</v>
      </c>
      <c r="S634" s="27">
        <v>2.87</v>
      </c>
      <c r="T634" s="147">
        <f t="shared" si="11"/>
        <v>2.87</v>
      </c>
    </row>
    <row r="635" spans="1:20">
      <c r="A635" t="s">
        <v>99</v>
      </c>
      <c r="B635" t="s">
        <v>744</v>
      </c>
      <c r="C635" t="s">
        <v>745</v>
      </c>
      <c r="D635" t="s">
        <v>2029</v>
      </c>
      <c r="E635" t="s">
        <v>2030</v>
      </c>
      <c r="F635" t="s">
        <v>2086</v>
      </c>
      <c r="G635" t="s">
        <v>2087</v>
      </c>
      <c r="H635" t="s">
        <v>2033</v>
      </c>
      <c r="I635" t="s">
        <v>2251</v>
      </c>
      <c r="J635" t="s">
        <v>119</v>
      </c>
      <c r="K635" s="62">
        <v>44742</v>
      </c>
      <c r="L635" t="s">
        <v>122</v>
      </c>
      <c r="M635" t="s">
        <v>258</v>
      </c>
      <c r="N635" t="s">
        <v>259</v>
      </c>
      <c r="O635">
        <v>1</v>
      </c>
      <c r="P635">
        <v>1</v>
      </c>
      <c r="Q635" s="27">
        <v>5.45</v>
      </c>
      <c r="R635" s="27">
        <v>0</v>
      </c>
      <c r="S635" s="27">
        <v>5.45</v>
      </c>
      <c r="T635" s="147">
        <f t="shared" si="11"/>
        <v>5.45</v>
      </c>
    </row>
    <row r="636" spans="1:20">
      <c r="A636" t="s">
        <v>99</v>
      </c>
      <c r="B636" t="s">
        <v>744</v>
      </c>
      <c r="C636" t="s">
        <v>745</v>
      </c>
      <c r="D636" t="s">
        <v>2029</v>
      </c>
      <c r="E636" t="s">
        <v>2030</v>
      </c>
      <c r="F636" t="s">
        <v>2086</v>
      </c>
      <c r="G636" t="s">
        <v>2087</v>
      </c>
      <c r="H636" t="s">
        <v>2033</v>
      </c>
      <c r="I636" t="s">
        <v>2251</v>
      </c>
      <c r="J636" t="s">
        <v>119</v>
      </c>
      <c r="K636" s="62">
        <v>44742</v>
      </c>
      <c r="L636" t="s">
        <v>122</v>
      </c>
      <c r="M636" t="s">
        <v>133</v>
      </c>
      <c r="N636" t="s">
        <v>134</v>
      </c>
      <c r="O636">
        <v>1</v>
      </c>
      <c r="P636">
        <v>1</v>
      </c>
      <c r="Q636" s="27">
        <v>2.08</v>
      </c>
      <c r="R636" s="27">
        <v>0</v>
      </c>
      <c r="S636" s="27">
        <v>2.08</v>
      </c>
      <c r="T636" s="147">
        <f t="shared" si="11"/>
        <v>2.08</v>
      </c>
    </row>
    <row r="637" spans="1:20">
      <c r="A637" t="s">
        <v>99</v>
      </c>
      <c r="B637" t="s">
        <v>744</v>
      </c>
      <c r="C637" t="s">
        <v>745</v>
      </c>
      <c r="D637" t="s">
        <v>2029</v>
      </c>
      <c r="E637" t="s">
        <v>2030</v>
      </c>
      <c r="F637" t="s">
        <v>2092</v>
      </c>
      <c r="G637" t="s">
        <v>2093</v>
      </c>
      <c r="H637" t="s">
        <v>2033</v>
      </c>
      <c r="I637" t="s">
        <v>2251</v>
      </c>
      <c r="J637" t="s">
        <v>119</v>
      </c>
      <c r="K637" s="62">
        <v>44742</v>
      </c>
      <c r="L637" t="s">
        <v>120</v>
      </c>
      <c r="M637" t="s">
        <v>121</v>
      </c>
      <c r="N637" t="s">
        <v>121</v>
      </c>
      <c r="O637">
        <v>0</v>
      </c>
      <c r="P637">
        <v>1</v>
      </c>
      <c r="Q637" s="27">
        <v>15.33</v>
      </c>
      <c r="R637" s="27">
        <v>4</v>
      </c>
      <c r="S637" s="27">
        <v>19.330000000000002</v>
      </c>
      <c r="T637" s="147">
        <f t="shared" si="11"/>
        <v>19.330000000000002</v>
      </c>
    </row>
    <row r="638" spans="1:20">
      <c r="A638" t="s">
        <v>99</v>
      </c>
      <c r="B638" t="s">
        <v>744</v>
      </c>
      <c r="C638" t="s">
        <v>745</v>
      </c>
      <c r="D638" t="s">
        <v>2029</v>
      </c>
      <c r="E638" t="s">
        <v>2030</v>
      </c>
      <c r="F638" t="s">
        <v>2115</v>
      </c>
      <c r="G638" t="s">
        <v>2116</v>
      </c>
      <c r="H638" t="s">
        <v>2033</v>
      </c>
      <c r="I638" t="s">
        <v>2251</v>
      </c>
      <c r="J638" t="s">
        <v>119</v>
      </c>
      <c r="K638" s="62">
        <v>44742</v>
      </c>
      <c r="L638" t="s">
        <v>120</v>
      </c>
      <c r="M638" t="s">
        <v>121</v>
      </c>
      <c r="N638" t="s">
        <v>121</v>
      </c>
      <c r="O638">
        <v>0</v>
      </c>
      <c r="P638">
        <v>6</v>
      </c>
      <c r="Q638" s="27">
        <v>0</v>
      </c>
      <c r="R638" s="27">
        <v>24</v>
      </c>
      <c r="S638" s="27">
        <v>24</v>
      </c>
      <c r="T638" s="147">
        <f t="shared" si="11"/>
        <v>24</v>
      </c>
    </row>
    <row r="639" spans="1:20">
      <c r="A639" t="s">
        <v>69</v>
      </c>
      <c r="B639" t="s">
        <v>242</v>
      </c>
      <c r="C639" t="s">
        <v>243</v>
      </c>
      <c r="D639" t="s">
        <v>2029</v>
      </c>
      <c r="E639" t="s">
        <v>2030</v>
      </c>
      <c r="F639" t="s">
        <v>2092</v>
      </c>
      <c r="G639" t="s">
        <v>2093</v>
      </c>
      <c r="H639" t="s">
        <v>2033</v>
      </c>
      <c r="I639" t="s">
        <v>2252</v>
      </c>
      <c r="J639" t="s">
        <v>119</v>
      </c>
      <c r="K639" s="62">
        <v>44742</v>
      </c>
      <c r="L639" t="s">
        <v>120</v>
      </c>
      <c r="M639" t="s">
        <v>121</v>
      </c>
      <c r="N639" t="s">
        <v>121</v>
      </c>
      <c r="O639">
        <v>0</v>
      </c>
      <c r="P639">
        <v>2</v>
      </c>
      <c r="Q639" s="27">
        <v>30.66</v>
      </c>
      <c r="R639" s="27">
        <v>8</v>
      </c>
      <c r="S639" s="27">
        <v>38.660000000000004</v>
      </c>
      <c r="T639" s="147">
        <f t="shared" si="11"/>
        <v>38.660000000000004</v>
      </c>
    </row>
    <row r="640" spans="1:20">
      <c r="A640" t="s">
        <v>69</v>
      </c>
      <c r="B640" t="s">
        <v>244</v>
      </c>
      <c r="C640" t="s">
        <v>245</v>
      </c>
      <c r="D640" t="s">
        <v>2029</v>
      </c>
      <c r="E640" t="s">
        <v>2030</v>
      </c>
      <c r="F640" t="s">
        <v>2048</v>
      </c>
      <c r="G640" t="s">
        <v>2049</v>
      </c>
      <c r="H640" t="s">
        <v>2033</v>
      </c>
      <c r="I640" t="s">
        <v>2253</v>
      </c>
      <c r="J640" t="s">
        <v>119</v>
      </c>
      <c r="K640" s="62">
        <v>44742</v>
      </c>
      <c r="L640" t="s">
        <v>122</v>
      </c>
      <c r="M640" t="s">
        <v>308</v>
      </c>
      <c r="N640" t="s">
        <v>309</v>
      </c>
      <c r="O640">
        <v>3</v>
      </c>
      <c r="P640">
        <v>3</v>
      </c>
      <c r="Q640" s="27">
        <v>77.460000000000008</v>
      </c>
      <c r="R640" s="27">
        <v>12</v>
      </c>
      <c r="S640" s="27">
        <v>89.460000000000008</v>
      </c>
      <c r="T640" s="147">
        <f t="shared" si="11"/>
        <v>89.460000000000008</v>
      </c>
    </row>
    <row r="641" spans="1:20">
      <c r="A641" t="s">
        <v>69</v>
      </c>
      <c r="B641" t="s">
        <v>244</v>
      </c>
      <c r="C641" t="s">
        <v>245</v>
      </c>
      <c r="D641" t="s">
        <v>2029</v>
      </c>
      <c r="E641" t="s">
        <v>2030</v>
      </c>
      <c r="F641" t="s">
        <v>2048</v>
      </c>
      <c r="G641" t="s">
        <v>2049</v>
      </c>
      <c r="H641" t="s">
        <v>2033</v>
      </c>
      <c r="I641" t="s">
        <v>2253</v>
      </c>
      <c r="J641" t="s">
        <v>119</v>
      </c>
      <c r="K641" s="62">
        <v>44742</v>
      </c>
      <c r="L641" t="s">
        <v>122</v>
      </c>
      <c r="M641" t="s">
        <v>310</v>
      </c>
      <c r="N641" t="s">
        <v>311</v>
      </c>
      <c r="O641">
        <v>1</v>
      </c>
      <c r="P641">
        <v>1</v>
      </c>
      <c r="Q641" s="27">
        <v>35.51</v>
      </c>
      <c r="R641" s="27">
        <v>4</v>
      </c>
      <c r="S641" s="27">
        <v>39.51</v>
      </c>
      <c r="T641" s="147">
        <f t="shared" si="11"/>
        <v>39.51</v>
      </c>
    </row>
    <row r="642" spans="1:20">
      <c r="A642" t="s">
        <v>69</v>
      </c>
      <c r="B642" t="s">
        <v>244</v>
      </c>
      <c r="C642" t="s">
        <v>245</v>
      </c>
      <c r="D642" t="s">
        <v>2029</v>
      </c>
      <c r="E642" t="s">
        <v>2030</v>
      </c>
      <c r="F642" t="s">
        <v>2035</v>
      </c>
      <c r="G642" t="s">
        <v>2036</v>
      </c>
      <c r="H642" t="s">
        <v>2033</v>
      </c>
      <c r="I642" t="s">
        <v>2253</v>
      </c>
      <c r="J642" t="s">
        <v>119</v>
      </c>
      <c r="K642" s="62">
        <v>44742</v>
      </c>
      <c r="L642" t="s">
        <v>120</v>
      </c>
      <c r="M642" t="s">
        <v>121</v>
      </c>
      <c r="N642" t="s">
        <v>121</v>
      </c>
      <c r="O642">
        <v>0</v>
      </c>
      <c r="P642">
        <v>3</v>
      </c>
      <c r="Q642" s="27">
        <v>14.63</v>
      </c>
      <c r="R642" s="27">
        <v>12</v>
      </c>
      <c r="S642" s="27">
        <v>26.63</v>
      </c>
      <c r="T642" s="147">
        <f t="shared" si="11"/>
        <v>26.63</v>
      </c>
    </row>
    <row r="643" spans="1:20">
      <c r="A643" t="s">
        <v>69</v>
      </c>
      <c r="B643" t="s">
        <v>244</v>
      </c>
      <c r="C643" t="s">
        <v>245</v>
      </c>
      <c r="D643" t="s">
        <v>2029</v>
      </c>
      <c r="E643" t="s">
        <v>2030</v>
      </c>
      <c r="F643" t="s">
        <v>2035</v>
      </c>
      <c r="G643" t="s">
        <v>2036</v>
      </c>
      <c r="H643" t="s">
        <v>2033</v>
      </c>
      <c r="I643" t="s">
        <v>2253</v>
      </c>
      <c r="J643" t="s">
        <v>119</v>
      </c>
      <c r="K643" s="62">
        <v>44742</v>
      </c>
      <c r="L643" t="s">
        <v>122</v>
      </c>
      <c r="M643" t="s">
        <v>2254</v>
      </c>
      <c r="N643" t="s">
        <v>2255</v>
      </c>
      <c r="O643">
        <v>1</v>
      </c>
      <c r="P643">
        <v>1</v>
      </c>
      <c r="Q643" s="27">
        <v>0</v>
      </c>
      <c r="R643" s="27">
        <v>4</v>
      </c>
      <c r="S643" s="27">
        <v>4</v>
      </c>
      <c r="T643" s="147">
        <f t="shared" si="11"/>
        <v>4</v>
      </c>
    </row>
    <row r="644" spans="1:20">
      <c r="A644" t="s">
        <v>69</v>
      </c>
      <c r="B644" t="s">
        <v>244</v>
      </c>
      <c r="C644" t="s">
        <v>245</v>
      </c>
      <c r="D644" t="s">
        <v>2029</v>
      </c>
      <c r="E644" t="s">
        <v>2030</v>
      </c>
      <c r="F644" t="s">
        <v>2052</v>
      </c>
      <c r="G644" t="s">
        <v>2053</v>
      </c>
      <c r="H644" t="s">
        <v>2033</v>
      </c>
      <c r="I644" t="s">
        <v>2253</v>
      </c>
      <c r="J644" t="s">
        <v>119</v>
      </c>
      <c r="K644" s="62">
        <v>44742</v>
      </c>
      <c r="L644" t="s">
        <v>120</v>
      </c>
      <c r="M644" t="s">
        <v>121</v>
      </c>
      <c r="N644" t="s">
        <v>121</v>
      </c>
      <c r="O644">
        <v>0</v>
      </c>
      <c r="P644">
        <v>1</v>
      </c>
      <c r="Q644" s="27">
        <v>13.08</v>
      </c>
      <c r="R644" s="27">
        <v>4</v>
      </c>
      <c r="S644" s="27">
        <v>17.080000000000002</v>
      </c>
      <c r="T644" s="147">
        <f t="shared" si="11"/>
        <v>17.080000000000002</v>
      </c>
    </row>
    <row r="645" spans="1:20">
      <c r="A645" t="s">
        <v>69</v>
      </c>
      <c r="B645" t="s">
        <v>244</v>
      </c>
      <c r="C645" t="s">
        <v>245</v>
      </c>
      <c r="D645" t="s">
        <v>2029</v>
      </c>
      <c r="E645" t="s">
        <v>2030</v>
      </c>
      <c r="F645" t="s">
        <v>2060</v>
      </c>
      <c r="G645" t="s">
        <v>2061</v>
      </c>
      <c r="H645" t="s">
        <v>2033</v>
      </c>
      <c r="I645" t="s">
        <v>2253</v>
      </c>
      <c r="J645" t="s">
        <v>119</v>
      </c>
      <c r="K645" s="62">
        <v>44742</v>
      </c>
      <c r="L645" t="s">
        <v>120</v>
      </c>
      <c r="M645" t="s">
        <v>121</v>
      </c>
      <c r="N645" t="s">
        <v>121</v>
      </c>
      <c r="O645">
        <v>0</v>
      </c>
      <c r="P645">
        <v>2</v>
      </c>
      <c r="Q645" s="27">
        <v>13.08</v>
      </c>
      <c r="R645" s="27">
        <v>8</v>
      </c>
      <c r="S645" s="27">
        <v>21.080000000000002</v>
      </c>
      <c r="T645" s="147">
        <f t="shared" si="11"/>
        <v>21.080000000000002</v>
      </c>
    </row>
    <row r="646" spans="1:20">
      <c r="A646" t="s">
        <v>69</v>
      </c>
      <c r="B646" t="s">
        <v>244</v>
      </c>
      <c r="C646" t="s">
        <v>245</v>
      </c>
      <c r="D646" t="s">
        <v>2029</v>
      </c>
      <c r="E646" t="s">
        <v>2030</v>
      </c>
      <c r="F646" t="s">
        <v>2060</v>
      </c>
      <c r="G646" t="s">
        <v>2061</v>
      </c>
      <c r="H646" t="s">
        <v>2033</v>
      </c>
      <c r="I646" t="s">
        <v>2253</v>
      </c>
      <c r="J646" t="s">
        <v>119</v>
      </c>
      <c r="K646" s="62">
        <v>44742</v>
      </c>
      <c r="L646" t="s">
        <v>122</v>
      </c>
      <c r="M646" t="s">
        <v>201</v>
      </c>
      <c r="N646" t="s">
        <v>202</v>
      </c>
      <c r="O646">
        <v>1</v>
      </c>
      <c r="P646">
        <v>1</v>
      </c>
      <c r="Q646" s="27">
        <v>2.7800000000000002</v>
      </c>
      <c r="R646" s="27">
        <v>0</v>
      </c>
      <c r="S646" s="27">
        <v>2.7800000000000002</v>
      </c>
      <c r="T646" s="147">
        <f t="shared" si="11"/>
        <v>2.7800000000000002</v>
      </c>
    </row>
    <row r="647" spans="1:20">
      <c r="A647" t="s">
        <v>69</v>
      </c>
      <c r="B647" t="s">
        <v>244</v>
      </c>
      <c r="C647" t="s">
        <v>245</v>
      </c>
      <c r="D647" t="s">
        <v>2029</v>
      </c>
      <c r="E647" t="s">
        <v>2030</v>
      </c>
      <c r="F647" t="s">
        <v>2060</v>
      </c>
      <c r="G647" t="s">
        <v>2061</v>
      </c>
      <c r="H647" t="s">
        <v>2033</v>
      </c>
      <c r="I647" t="s">
        <v>2253</v>
      </c>
      <c r="J647" t="s">
        <v>119</v>
      </c>
      <c r="K647" s="62">
        <v>44742</v>
      </c>
      <c r="L647" t="s">
        <v>122</v>
      </c>
      <c r="M647" t="s">
        <v>246</v>
      </c>
      <c r="N647" t="s">
        <v>247</v>
      </c>
      <c r="O647">
        <v>1</v>
      </c>
      <c r="P647">
        <v>1</v>
      </c>
      <c r="Q647" s="27">
        <v>0</v>
      </c>
      <c r="R647" s="27">
        <v>4</v>
      </c>
      <c r="S647" s="27">
        <v>4</v>
      </c>
      <c r="T647" s="147">
        <f t="shared" si="11"/>
        <v>4</v>
      </c>
    </row>
    <row r="648" spans="1:20">
      <c r="A648" t="s">
        <v>69</v>
      </c>
      <c r="B648" t="s">
        <v>244</v>
      </c>
      <c r="C648" t="s">
        <v>245</v>
      </c>
      <c r="D648" t="s">
        <v>2029</v>
      </c>
      <c r="E648" t="s">
        <v>2030</v>
      </c>
      <c r="F648" t="s">
        <v>2064</v>
      </c>
      <c r="G648" t="s">
        <v>2065</v>
      </c>
      <c r="H648" t="s">
        <v>2033</v>
      </c>
      <c r="I648" t="s">
        <v>2253</v>
      </c>
      <c r="J648" t="s">
        <v>119</v>
      </c>
      <c r="K648" s="62">
        <v>44742</v>
      </c>
      <c r="L648" t="s">
        <v>120</v>
      </c>
      <c r="M648" t="s">
        <v>121</v>
      </c>
      <c r="N648" t="s">
        <v>121</v>
      </c>
      <c r="O648">
        <v>0</v>
      </c>
      <c r="P648">
        <v>1</v>
      </c>
      <c r="Q648" s="27">
        <v>0</v>
      </c>
      <c r="R648" s="27">
        <v>4</v>
      </c>
      <c r="S648" s="27">
        <v>4</v>
      </c>
      <c r="T648" s="147">
        <f t="shared" si="11"/>
        <v>4</v>
      </c>
    </row>
    <row r="649" spans="1:20">
      <c r="A649" t="s">
        <v>69</v>
      </c>
      <c r="B649" t="s">
        <v>244</v>
      </c>
      <c r="C649" t="s">
        <v>245</v>
      </c>
      <c r="D649" t="s">
        <v>2029</v>
      </c>
      <c r="E649" t="s">
        <v>2030</v>
      </c>
      <c r="F649" t="s">
        <v>2064</v>
      </c>
      <c r="G649" t="s">
        <v>2065</v>
      </c>
      <c r="H649" t="s">
        <v>2033</v>
      </c>
      <c r="I649" t="s">
        <v>2253</v>
      </c>
      <c r="J649" t="s">
        <v>119</v>
      </c>
      <c r="K649" s="62">
        <v>44742</v>
      </c>
      <c r="L649" t="s">
        <v>122</v>
      </c>
      <c r="M649" t="s">
        <v>246</v>
      </c>
      <c r="N649" t="s">
        <v>247</v>
      </c>
      <c r="O649">
        <v>1</v>
      </c>
      <c r="P649">
        <v>1</v>
      </c>
      <c r="Q649" s="27">
        <v>0</v>
      </c>
      <c r="R649" s="27">
        <v>4</v>
      </c>
      <c r="S649" s="27">
        <v>4</v>
      </c>
      <c r="T649" s="147">
        <f t="shared" si="11"/>
        <v>4</v>
      </c>
    </row>
    <row r="650" spans="1:20">
      <c r="A650" t="s">
        <v>69</v>
      </c>
      <c r="B650" t="s">
        <v>244</v>
      </c>
      <c r="C650" t="s">
        <v>245</v>
      </c>
      <c r="D650" t="s">
        <v>2029</v>
      </c>
      <c r="E650" t="s">
        <v>2030</v>
      </c>
      <c r="F650" t="s">
        <v>2068</v>
      </c>
      <c r="G650" t="s">
        <v>2069</v>
      </c>
      <c r="H650" t="s">
        <v>2033</v>
      </c>
      <c r="I650" t="s">
        <v>2253</v>
      </c>
      <c r="J650" t="s">
        <v>119</v>
      </c>
      <c r="K650" s="62">
        <v>44742</v>
      </c>
      <c r="L650" t="s">
        <v>122</v>
      </c>
      <c r="M650" t="s">
        <v>191</v>
      </c>
      <c r="N650" t="s">
        <v>192</v>
      </c>
      <c r="O650">
        <v>3</v>
      </c>
      <c r="P650">
        <v>3</v>
      </c>
      <c r="Q650" s="27">
        <v>4.8899999999999997</v>
      </c>
      <c r="R650" s="27">
        <v>6</v>
      </c>
      <c r="S650" s="27">
        <v>10.89</v>
      </c>
      <c r="T650" s="147">
        <f t="shared" si="11"/>
        <v>10.89</v>
      </c>
    </row>
    <row r="651" spans="1:20">
      <c r="A651" t="s">
        <v>69</v>
      </c>
      <c r="B651" t="s">
        <v>244</v>
      </c>
      <c r="C651" t="s">
        <v>245</v>
      </c>
      <c r="D651" t="s">
        <v>2029</v>
      </c>
      <c r="E651" t="s">
        <v>2030</v>
      </c>
      <c r="F651" t="s">
        <v>2068</v>
      </c>
      <c r="G651" t="s">
        <v>2069</v>
      </c>
      <c r="H651" t="s">
        <v>2033</v>
      </c>
      <c r="I651" t="s">
        <v>2253</v>
      </c>
      <c r="J651" t="s">
        <v>119</v>
      </c>
      <c r="K651" s="62">
        <v>44742</v>
      </c>
      <c r="L651" t="s">
        <v>122</v>
      </c>
      <c r="M651" t="s">
        <v>226</v>
      </c>
      <c r="N651" t="s">
        <v>227</v>
      </c>
      <c r="O651">
        <v>3</v>
      </c>
      <c r="P651">
        <v>3</v>
      </c>
      <c r="Q651" s="27">
        <v>15.84</v>
      </c>
      <c r="R651" s="27">
        <v>0</v>
      </c>
      <c r="S651" s="27">
        <v>15.84</v>
      </c>
      <c r="T651" s="147">
        <f t="shared" si="11"/>
        <v>15.84</v>
      </c>
    </row>
    <row r="652" spans="1:20">
      <c r="A652" t="s">
        <v>69</v>
      </c>
      <c r="B652" t="s">
        <v>244</v>
      </c>
      <c r="C652" t="s">
        <v>245</v>
      </c>
      <c r="D652" t="s">
        <v>2029</v>
      </c>
      <c r="E652" t="s">
        <v>2030</v>
      </c>
      <c r="F652" t="s">
        <v>2072</v>
      </c>
      <c r="G652" t="s">
        <v>2073</v>
      </c>
      <c r="H652" t="s">
        <v>2033</v>
      </c>
      <c r="I652" t="s">
        <v>2253</v>
      </c>
      <c r="J652" t="s">
        <v>119</v>
      </c>
      <c r="K652" s="62">
        <v>44742</v>
      </c>
      <c r="L652" t="s">
        <v>122</v>
      </c>
      <c r="M652" t="s">
        <v>138</v>
      </c>
      <c r="N652" t="s">
        <v>139</v>
      </c>
      <c r="O652">
        <v>1</v>
      </c>
      <c r="P652">
        <v>1</v>
      </c>
      <c r="Q652" s="27">
        <v>1.1000000000000001</v>
      </c>
      <c r="R652" s="27">
        <v>0</v>
      </c>
      <c r="S652" s="27">
        <v>1.1000000000000001</v>
      </c>
      <c r="T652" s="147">
        <f t="shared" si="11"/>
        <v>1.1000000000000001</v>
      </c>
    </row>
    <row r="653" spans="1:20">
      <c r="A653" t="s">
        <v>69</v>
      </c>
      <c r="B653" t="s">
        <v>244</v>
      </c>
      <c r="C653" t="s">
        <v>245</v>
      </c>
      <c r="D653" t="s">
        <v>2029</v>
      </c>
      <c r="E653" t="s">
        <v>2030</v>
      </c>
      <c r="F653" t="s">
        <v>2072</v>
      </c>
      <c r="G653" t="s">
        <v>2073</v>
      </c>
      <c r="H653" t="s">
        <v>2033</v>
      </c>
      <c r="I653" t="s">
        <v>2253</v>
      </c>
      <c r="J653" t="s">
        <v>119</v>
      </c>
      <c r="K653" s="62">
        <v>44742</v>
      </c>
      <c r="L653" t="s">
        <v>122</v>
      </c>
      <c r="M653" t="s">
        <v>140</v>
      </c>
      <c r="N653" t="s">
        <v>141</v>
      </c>
      <c r="O653">
        <v>1</v>
      </c>
      <c r="P653">
        <v>1</v>
      </c>
      <c r="Q653" s="27">
        <v>15.450000000000001</v>
      </c>
      <c r="R653" s="27">
        <v>14</v>
      </c>
      <c r="S653" s="27">
        <v>29.45</v>
      </c>
      <c r="T653" s="147">
        <f t="shared" si="11"/>
        <v>29.45</v>
      </c>
    </row>
    <row r="654" spans="1:20">
      <c r="A654" t="s">
        <v>69</v>
      </c>
      <c r="B654" t="s">
        <v>244</v>
      </c>
      <c r="C654" t="s">
        <v>245</v>
      </c>
      <c r="D654" t="s">
        <v>2029</v>
      </c>
      <c r="E654" t="s">
        <v>2030</v>
      </c>
      <c r="F654" t="s">
        <v>2072</v>
      </c>
      <c r="G654" t="s">
        <v>2073</v>
      </c>
      <c r="H654" t="s">
        <v>2033</v>
      </c>
      <c r="I654" t="s">
        <v>2253</v>
      </c>
      <c r="J654" t="s">
        <v>119</v>
      </c>
      <c r="K654" s="62">
        <v>44742</v>
      </c>
      <c r="L654" t="s">
        <v>122</v>
      </c>
      <c r="M654" t="s">
        <v>146</v>
      </c>
      <c r="N654" t="s">
        <v>147</v>
      </c>
      <c r="O654">
        <v>1</v>
      </c>
      <c r="P654">
        <v>1</v>
      </c>
      <c r="Q654" s="27">
        <v>15.08</v>
      </c>
      <c r="R654" s="27">
        <v>0</v>
      </c>
      <c r="S654" s="27">
        <v>15.08</v>
      </c>
      <c r="T654" s="147">
        <f t="shared" si="11"/>
        <v>15.08</v>
      </c>
    </row>
    <row r="655" spans="1:20">
      <c r="A655" t="s">
        <v>69</v>
      </c>
      <c r="B655" t="s">
        <v>244</v>
      </c>
      <c r="C655" t="s">
        <v>245</v>
      </c>
      <c r="D655" t="s">
        <v>2029</v>
      </c>
      <c r="E655" t="s">
        <v>2030</v>
      </c>
      <c r="F655" t="s">
        <v>2072</v>
      </c>
      <c r="G655" t="s">
        <v>2073</v>
      </c>
      <c r="H655" t="s">
        <v>2033</v>
      </c>
      <c r="I655" t="s">
        <v>2253</v>
      </c>
      <c r="J655" t="s">
        <v>119</v>
      </c>
      <c r="K655" s="62">
        <v>44742</v>
      </c>
      <c r="L655" t="s">
        <v>122</v>
      </c>
      <c r="M655" t="s">
        <v>342</v>
      </c>
      <c r="N655" t="s">
        <v>343</v>
      </c>
      <c r="O655">
        <v>1</v>
      </c>
      <c r="P655">
        <v>1</v>
      </c>
      <c r="Q655" s="27">
        <v>11.9</v>
      </c>
      <c r="R655" s="27">
        <v>0</v>
      </c>
      <c r="S655" s="27">
        <v>11.9</v>
      </c>
      <c r="T655" s="147">
        <f t="shared" si="11"/>
        <v>11.9</v>
      </c>
    </row>
    <row r="656" spans="1:20">
      <c r="A656" t="s">
        <v>69</v>
      </c>
      <c r="B656" t="s">
        <v>244</v>
      </c>
      <c r="C656" t="s">
        <v>245</v>
      </c>
      <c r="D656" t="s">
        <v>2029</v>
      </c>
      <c r="E656" t="s">
        <v>2030</v>
      </c>
      <c r="F656" t="s">
        <v>2072</v>
      </c>
      <c r="G656" t="s">
        <v>2073</v>
      </c>
      <c r="H656" t="s">
        <v>2033</v>
      </c>
      <c r="I656" t="s">
        <v>2253</v>
      </c>
      <c r="J656" t="s">
        <v>119</v>
      </c>
      <c r="K656" s="62">
        <v>44742</v>
      </c>
      <c r="L656" t="s">
        <v>122</v>
      </c>
      <c r="M656" t="s">
        <v>2256</v>
      </c>
      <c r="N656" t="s">
        <v>2257</v>
      </c>
      <c r="O656">
        <v>1</v>
      </c>
      <c r="P656">
        <v>1</v>
      </c>
      <c r="Q656" s="27">
        <v>31.46</v>
      </c>
      <c r="R656" s="27">
        <v>0</v>
      </c>
      <c r="S656" s="27">
        <v>31.46</v>
      </c>
      <c r="T656" s="147">
        <f t="shared" si="11"/>
        <v>31.46</v>
      </c>
    </row>
    <row r="657" spans="1:20">
      <c r="A657" t="s">
        <v>69</v>
      </c>
      <c r="B657" t="s">
        <v>244</v>
      </c>
      <c r="C657" t="s">
        <v>245</v>
      </c>
      <c r="D657" t="s">
        <v>2029</v>
      </c>
      <c r="E657" t="s">
        <v>2030</v>
      </c>
      <c r="F657" t="s">
        <v>2072</v>
      </c>
      <c r="G657" t="s">
        <v>2073</v>
      </c>
      <c r="H657" t="s">
        <v>2033</v>
      </c>
      <c r="I657" t="s">
        <v>2253</v>
      </c>
      <c r="J657" t="s">
        <v>119</v>
      </c>
      <c r="K657" s="62">
        <v>44742</v>
      </c>
      <c r="L657" t="s">
        <v>122</v>
      </c>
      <c r="M657" t="s">
        <v>2258</v>
      </c>
      <c r="N657" t="s">
        <v>2259</v>
      </c>
      <c r="O657">
        <v>1</v>
      </c>
      <c r="P657">
        <v>1</v>
      </c>
      <c r="Q657" s="27">
        <v>11.9</v>
      </c>
      <c r="R657" s="27">
        <v>0</v>
      </c>
      <c r="S657" s="27">
        <v>11.9</v>
      </c>
      <c r="T657" s="147">
        <f t="shared" si="11"/>
        <v>11.9</v>
      </c>
    </row>
    <row r="658" spans="1:20">
      <c r="A658" t="s">
        <v>69</v>
      </c>
      <c r="B658" t="s">
        <v>244</v>
      </c>
      <c r="C658" t="s">
        <v>245</v>
      </c>
      <c r="D658" t="s">
        <v>2029</v>
      </c>
      <c r="E658" t="s">
        <v>2030</v>
      </c>
      <c r="F658" t="s">
        <v>2072</v>
      </c>
      <c r="G658" t="s">
        <v>2073</v>
      </c>
      <c r="H658" t="s">
        <v>2033</v>
      </c>
      <c r="I658" t="s">
        <v>2253</v>
      </c>
      <c r="J658" t="s">
        <v>119</v>
      </c>
      <c r="K658" s="62">
        <v>44742</v>
      </c>
      <c r="L658" t="s">
        <v>122</v>
      </c>
      <c r="M658" t="s">
        <v>856</v>
      </c>
      <c r="N658" t="s">
        <v>857</v>
      </c>
      <c r="O658">
        <v>1</v>
      </c>
      <c r="P658">
        <v>1</v>
      </c>
      <c r="Q658" s="27">
        <v>30.3</v>
      </c>
      <c r="R658" s="27">
        <v>7</v>
      </c>
      <c r="S658" s="27">
        <v>37.300000000000004</v>
      </c>
      <c r="T658" s="147">
        <f t="shared" si="11"/>
        <v>37.300000000000004</v>
      </c>
    </row>
    <row r="659" spans="1:20">
      <c r="A659" t="s">
        <v>69</v>
      </c>
      <c r="B659" t="s">
        <v>244</v>
      </c>
      <c r="C659" t="s">
        <v>245</v>
      </c>
      <c r="D659" t="s">
        <v>2029</v>
      </c>
      <c r="E659" t="s">
        <v>2030</v>
      </c>
      <c r="F659" t="s">
        <v>2074</v>
      </c>
      <c r="G659" t="s">
        <v>2075</v>
      </c>
      <c r="H659" t="s">
        <v>2033</v>
      </c>
      <c r="I659" t="s">
        <v>2253</v>
      </c>
      <c r="J659" t="s">
        <v>119</v>
      </c>
      <c r="K659" s="62">
        <v>44742</v>
      </c>
      <c r="L659" t="s">
        <v>122</v>
      </c>
      <c r="M659" t="s">
        <v>334</v>
      </c>
      <c r="N659" t="s">
        <v>335</v>
      </c>
      <c r="O659">
        <v>1</v>
      </c>
      <c r="P659">
        <v>1</v>
      </c>
      <c r="Q659" s="27">
        <v>10.86</v>
      </c>
      <c r="R659" s="27">
        <v>4</v>
      </c>
      <c r="S659" s="27">
        <v>14.86</v>
      </c>
      <c r="T659" s="147">
        <f t="shared" si="11"/>
        <v>14.86</v>
      </c>
    </row>
    <row r="660" spans="1:20">
      <c r="A660" t="s">
        <v>69</v>
      </c>
      <c r="B660" t="s">
        <v>244</v>
      </c>
      <c r="C660" t="s">
        <v>245</v>
      </c>
      <c r="D660" t="s">
        <v>2029</v>
      </c>
      <c r="E660" t="s">
        <v>2030</v>
      </c>
      <c r="F660" t="s">
        <v>2074</v>
      </c>
      <c r="G660" t="s">
        <v>2075</v>
      </c>
      <c r="H660" t="s">
        <v>2033</v>
      </c>
      <c r="I660" t="s">
        <v>2253</v>
      </c>
      <c r="J660" t="s">
        <v>119</v>
      </c>
      <c r="K660" s="62">
        <v>44742</v>
      </c>
      <c r="L660" t="s">
        <v>122</v>
      </c>
      <c r="M660" t="s">
        <v>318</v>
      </c>
      <c r="N660" t="s">
        <v>319</v>
      </c>
      <c r="O660">
        <v>1</v>
      </c>
      <c r="P660">
        <v>1</v>
      </c>
      <c r="Q660" s="27">
        <v>3.06</v>
      </c>
      <c r="R660" s="27">
        <v>0</v>
      </c>
      <c r="S660" s="27">
        <v>3.06</v>
      </c>
      <c r="T660" s="147">
        <f t="shared" si="11"/>
        <v>3.06</v>
      </c>
    </row>
    <row r="661" spans="1:20">
      <c r="A661" t="s">
        <v>69</v>
      </c>
      <c r="B661" t="s">
        <v>244</v>
      </c>
      <c r="C661" t="s">
        <v>245</v>
      </c>
      <c r="D661" t="s">
        <v>2029</v>
      </c>
      <c r="E661" t="s">
        <v>2030</v>
      </c>
      <c r="F661" t="s">
        <v>2086</v>
      </c>
      <c r="G661" t="s">
        <v>2087</v>
      </c>
      <c r="H661" t="s">
        <v>2033</v>
      </c>
      <c r="I661" t="s">
        <v>2253</v>
      </c>
      <c r="J661" t="s">
        <v>119</v>
      </c>
      <c r="K661" s="62">
        <v>44742</v>
      </c>
      <c r="L661" t="s">
        <v>120</v>
      </c>
      <c r="M661" t="s">
        <v>121</v>
      </c>
      <c r="N661" t="s">
        <v>121</v>
      </c>
      <c r="O661">
        <v>0</v>
      </c>
      <c r="P661">
        <v>2</v>
      </c>
      <c r="Q661" s="27">
        <v>26.16</v>
      </c>
      <c r="R661" s="27">
        <v>8</v>
      </c>
      <c r="S661" s="27">
        <v>34.160000000000004</v>
      </c>
      <c r="T661" s="147">
        <f t="shared" si="11"/>
        <v>34.160000000000004</v>
      </c>
    </row>
    <row r="662" spans="1:20">
      <c r="A662" t="s">
        <v>69</v>
      </c>
      <c r="B662" t="s">
        <v>244</v>
      </c>
      <c r="C662" t="s">
        <v>245</v>
      </c>
      <c r="D662" t="s">
        <v>2029</v>
      </c>
      <c r="E662" t="s">
        <v>2030</v>
      </c>
      <c r="F662" t="s">
        <v>2086</v>
      </c>
      <c r="G662" t="s">
        <v>2087</v>
      </c>
      <c r="H662" t="s">
        <v>2033</v>
      </c>
      <c r="I662" t="s">
        <v>2253</v>
      </c>
      <c r="J662" t="s">
        <v>119</v>
      </c>
      <c r="K662" s="62">
        <v>44742</v>
      </c>
      <c r="L662" t="s">
        <v>122</v>
      </c>
      <c r="M662" t="s">
        <v>248</v>
      </c>
      <c r="N662" t="s">
        <v>249</v>
      </c>
      <c r="O662">
        <v>2</v>
      </c>
      <c r="P662">
        <v>2</v>
      </c>
      <c r="Q662" s="27">
        <v>6.58</v>
      </c>
      <c r="R662" s="27">
        <v>0</v>
      </c>
      <c r="S662" s="27">
        <v>6.58</v>
      </c>
      <c r="T662" s="147">
        <f t="shared" si="11"/>
        <v>6.58</v>
      </c>
    </row>
    <row r="663" spans="1:20">
      <c r="A663" t="s">
        <v>69</v>
      </c>
      <c r="B663" t="s">
        <v>244</v>
      </c>
      <c r="C663" t="s">
        <v>245</v>
      </c>
      <c r="D663" t="s">
        <v>2029</v>
      </c>
      <c r="E663" t="s">
        <v>2030</v>
      </c>
      <c r="F663" t="s">
        <v>2086</v>
      </c>
      <c r="G663" t="s">
        <v>2087</v>
      </c>
      <c r="H663" t="s">
        <v>2033</v>
      </c>
      <c r="I663" t="s">
        <v>2253</v>
      </c>
      <c r="J663" t="s">
        <v>119</v>
      </c>
      <c r="K663" s="62">
        <v>44742</v>
      </c>
      <c r="L663" t="s">
        <v>122</v>
      </c>
      <c r="M663" t="s">
        <v>125</v>
      </c>
      <c r="N663" t="s">
        <v>126</v>
      </c>
      <c r="O663">
        <v>3</v>
      </c>
      <c r="P663">
        <v>2</v>
      </c>
      <c r="Q663" s="27">
        <v>6.75</v>
      </c>
      <c r="R663" s="27">
        <v>0</v>
      </c>
      <c r="S663" s="27">
        <v>6.75</v>
      </c>
      <c r="T663" s="147">
        <f t="shared" si="11"/>
        <v>6.75</v>
      </c>
    </row>
    <row r="664" spans="1:20">
      <c r="A664" t="s">
        <v>69</v>
      </c>
      <c r="B664" t="s">
        <v>244</v>
      </c>
      <c r="C664" t="s">
        <v>245</v>
      </c>
      <c r="D664" t="s">
        <v>2029</v>
      </c>
      <c r="E664" t="s">
        <v>2030</v>
      </c>
      <c r="F664" t="s">
        <v>2086</v>
      </c>
      <c r="G664" t="s">
        <v>2087</v>
      </c>
      <c r="H664" t="s">
        <v>2033</v>
      </c>
      <c r="I664" t="s">
        <v>2253</v>
      </c>
      <c r="J664" t="s">
        <v>119</v>
      </c>
      <c r="K664" s="62">
        <v>44742</v>
      </c>
      <c r="L664" t="s">
        <v>122</v>
      </c>
      <c r="M664" t="s">
        <v>250</v>
      </c>
      <c r="N664" t="s">
        <v>251</v>
      </c>
      <c r="O664">
        <v>3</v>
      </c>
      <c r="P664">
        <v>2</v>
      </c>
      <c r="Q664" s="27">
        <v>6.75</v>
      </c>
      <c r="R664" s="27">
        <v>0</v>
      </c>
      <c r="S664" s="27">
        <v>6.75</v>
      </c>
      <c r="T664" s="147">
        <f t="shared" si="11"/>
        <v>6.75</v>
      </c>
    </row>
    <row r="665" spans="1:20">
      <c r="A665" t="s">
        <v>69</v>
      </c>
      <c r="B665" t="s">
        <v>244</v>
      </c>
      <c r="C665" t="s">
        <v>245</v>
      </c>
      <c r="D665" t="s">
        <v>2029</v>
      </c>
      <c r="E665" t="s">
        <v>2030</v>
      </c>
      <c r="F665" t="s">
        <v>2086</v>
      </c>
      <c r="G665" t="s">
        <v>2087</v>
      </c>
      <c r="H665" t="s">
        <v>2033</v>
      </c>
      <c r="I665" t="s">
        <v>2253</v>
      </c>
      <c r="J665" t="s">
        <v>119</v>
      </c>
      <c r="K665" s="62">
        <v>44742</v>
      </c>
      <c r="L665" t="s">
        <v>122</v>
      </c>
      <c r="M665" t="s">
        <v>252</v>
      </c>
      <c r="N665" t="s">
        <v>253</v>
      </c>
      <c r="O665">
        <v>1</v>
      </c>
      <c r="P665">
        <v>1</v>
      </c>
      <c r="Q665" s="27">
        <v>3.27</v>
      </c>
      <c r="R665" s="27">
        <v>0</v>
      </c>
      <c r="S665" s="27">
        <v>3.27</v>
      </c>
      <c r="T665" s="147">
        <f t="shared" si="11"/>
        <v>3.27</v>
      </c>
    </row>
    <row r="666" spans="1:20">
      <c r="A666" t="s">
        <v>69</v>
      </c>
      <c r="B666" t="s">
        <v>244</v>
      </c>
      <c r="C666" t="s">
        <v>245</v>
      </c>
      <c r="D666" t="s">
        <v>2029</v>
      </c>
      <c r="E666" t="s">
        <v>2030</v>
      </c>
      <c r="F666" t="s">
        <v>2086</v>
      </c>
      <c r="G666" t="s">
        <v>2087</v>
      </c>
      <c r="H666" t="s">
        <v>2033</v>
      </c>
      <c r="I666" t="s">
        <v>2253</v>
      </c>
      <c r="J666" t="s">
        <v>119</v>
      </c>
      <c r="K666" s="62">
        <v>44742</v>
      </c>
      <c r="L666" t="s">
        <v>122</v>
      </c>
      <c r="M666" t="s">
        <v>127</v>
      </c>
      <c r="N666" t="s">
        <v>128</v>
      </c>
      <c r="O666">
        <v>2</v>
      </c>
      <c r="P666">
        <v>2</v>
      </c>
      <c r="Q666" s="27">
        <v>10.06</v>
      </c>
      <c r="R666" s="27">
        <v>0</v>
      </c>
      <c r="S666" s="27">
        <v>10.06</v>
      </c>
      <c r="T666" s="147">
        <f t="shared" si="11"/>
        <v>10.06</v>
      </c>
    </row>
    <row r="667" spans="1:20">
      <c r="A667" t="s">
        <v>69</v>
      </c>
      <c r="B667" t="s">
        <v>244</v>
      </c>
      <c r="C667" t="s">
        <v>245</v>
      </c>
      <c r="D667" t="s">
        <v>2029</v>
      </c>
      <c r="E667" t="s">
        <v>2030</v>
      </c>
      <c r="F667" t="s">
        <v>2086</v>
      </c>
      <c r="G667" t="s">
        <v>2087</v>
      </c>
      <c r="H667" t="s">
        <v>2033</v>
      </c>
      <c r="I667" t="s">
        <v>2253</v>
      </c>
      <c r="J667" t="s">
        <v>119</v>
      </c>
      <c r="K667" s="62">
        <v>44742</v>
      </c>
      <c r="L667" t="s">
        <v>122</v>
      </c>
      <c r="M667" t="s">
        <v>254</v>
      </c>
      <c r="N667" t="s">
        <v>255</v>
      </c>
      <c r="O667">
        <v>1</v>
      </c>
      <c r="P667">
        <v>1</v>
      </c>
      <c r="Q667" s="27">
        <v>5.14</v>
      </c>
      <c r="R667" s="27">
        <v>0</v>
      </c>
      <c r="S667" s="27">
        <v>5.14</v>
      </c>
      <c r="T667" s="147">
        <f t="shared" si="11"/>
        <v>5.14</v>
      </c>
    </row>
    <row r="668" spans="1:20">
      <c r="A668" t="s">
        <v>69</v>
      </c>
      <c r="B668" t="s">
        <v>244</v>
      </c>
      <c r="C668" t="s">
        <v>245</v>
      </c>
      <c r="D668" t="s">
        <v>2029</v>
      </c>
      <c r="E668" t="s">
        <v>2030</v>
      </c>
      <c r="F668" t="s">
        <v>2086</v>
      </c>
      <c r="G668" t="s">
        <v>2087</v>
      </c>
      <c r="H668" t="s">
        <v>2033</v>
      </c>
      <c r="I668" t="s">
        <v>2253</v>
      </c>
      <c r="J668" t="s">
        <v>119</v>
      </c>
      <c r="K668" s="62">
        <v>44742</v>
      </c>
      <c r="L668" t="s">
        <v>122</v>
      </c>
      <c r="M668" t="s">
        <v>256</v>
      </c>
      <c r="N668" t="s">
        <v>257</v>
      </c>
      <c r="O668">
        <v>1</v>
      </c>
      <c r="P668">
        <v>1</v>
      </c>
      <c r="Q668" s="27">
        <v>5.34</v>
      </c>
      <c r="R668" s="27">
        <v>0</v>
      </c>
      <c r="S668" s="27">
        <v>5.34</v>
      </c>
      <c r="T668" s="147">
        <f t="shared" si="11"/>
        <v>5.34</v>
      </c>
    </row>
    <row r="669" spans="1:20">
      <c r="A669" t="s">
        <v>69</v>
      </c>
      <c r="B669" t="s">
        <v>244</v>
      </c>
      <c r="C669" t="s">
        <v>245</v>
      </c>
      <c r="D669" t="s">
        <v>2029</v>
      </c>
      <c r="E669" t="s">
        <v>2030</v>
      </c>
      <c r="F669" t="s">
        <v>2086</v>
      </c>
      <c r="G669" t="s">
        <v>2087</v>
      </c>
      <c r="H669" t="s">
        <v>2033</v>
      </c>
      <c r="I669" t="s">
        <v>2253</v>
      </c>
      <c r="J669" t="s">
        <v>119</v>
      </c>
      <c r="K669" s="62">
        <v>44742</v>
      </c>
      <c r="L669" t="s">
        <v>122</v>
      </c>
      <c r="M669" t="s">
        <v>129</v>
      </c>
      <c r="N669" t="s">
        <v>130</v>
      </c>
      <c r="O669">
        <v>2</v>
      </c>
      <c r="P669">
        <v>2</v>
      </c>
      <c r="Q669" s="27">
        <v>5.74</v>
      </c>
      <c r="R669" s="27">
        <v>0</v>
      </c>
      <c r="S669" s="27">
        <v>5.74</v>
      </c>
      <c r="T669" s="147">
        <f t="shared" si="11"/>
        <v>5.74</v>
      </c>
    </row>
    <row r="670" spans="1:20">
      <c r="A670" t="s">
        <v>69</v>
      </c>
      <c r="B670" t="s">
        <v>244</v>
      </c>
      <c r="C670" t="s">
        <v>245</v>
      </c>
      <c r="D670" t="s">
        <v>2029</v>
      </c>
      <c r="E670" t="s">
        <v>2030</v>
      </c>
      <c r="F670" t="s">
        <v>2086</v>
      </c>
      <c r="G670" t="s">
        <v>2087</v>
      </c>
      <c r="H670" t="s">
        <v>2033</v>
      </c>
      <c r="I670" t="s">
        <v>2253</v>
      </c>
      <c r="J670" t="s">
        <v>119</v>
      </c>
      <c r="K670" s="62">
        <v>44742</v>
      </c>
      <c r="L670" t="s">
        <v>122</v>
      </c>
      <c r="M670" t="s">
        <v>258</v>
      </c>
      <c r="N670" t="s">
        <v>259</v>
      </c>
      <c r="O670">
        <v>2</v>
      </c>
      <c r="P670">
        <v>2</v>
      </c>
      <c r="Q670" s="27">
        <v>10.9</v>
      </c>
      <c r="R670" s="27">
        <v>0</v>
      </c>
      <c r="S670" s="27">
        <v>10.9</v>
      </c>
      <c r="T670" s="147">
        <f t="shared" si="11"/>
        <v>10.9</v>
      </c>
    </row>
    <row r="671" spans="1:20">
      <c r="A671" t="s">
        <v>69</v>
      </c>
      <c r="B671" t="s">
        <v>244</v>
      </c>
      <c r="C671" t="s">
        <v>245</v>
      </c>
      <c r="D671" t="s">
        <v>2029</v>
      </c>
      <c r="E671" t="s">
        <v>2030</v>
      </c>
      <c r="F671" t="s">
        <v>2086</v>
      </c>
      <c r="G671" t="s">
        <v>2087</v>
      </c>
      <c r="H671" t="s">
        <v>2033</v>
      </c>
      <c r="I671" t="s">
        <v>2253</v>
      </c>
      <c r="J671" t="s">
        <v>119</v>
      </c>
      <c r="K671" s="62">
        <v>44742</v>
      </c>
      <c r="L671" t="s">
        <v>122</v>
      </c>
      <c r="M671" t="s">
        <v>133</v>
      </c>
      <c r="N671" t="s">
        <v>134</v>
      </c>
      <c r="O671">
        <v>2</v>
      </c>
      <c r="P671">
        <v>2</v>
      </c>
      <c r="Q671" s="27">
        <v>4.16</v>
      </c>
      <c r="R671" s="27">
        <v>0</v>
      </c>
      <c r="S671" s="27">
        <v>4.16</v>
      </c>
      <c r="T671" s="147">
        <f t="shared" si="11"/>
        <v>4.16</v>
      </c>
    </row>
    <row r="672" spans="1:20">
      <c r="A672" t="s">
        <v>69</v>
      </c>
      <c r="B672" t="s">
        <v>244</v>
      </c>
      <c r="C672" t="s">
        <v>245</v>
      </c>
      <c r="D672" t="s">
        <v>2029</v>
      </c>
      <c r="E672" t="s">
        <v>2030</v>
      </c>
      <c r="F672" t="s">
        <v>2086</v>
      </c>
      <c r="G672" t="s">
        <v>2087</v>
      </c>
      <c r="H672" t="s">
        <v>2033</v>
      </c>
      <c r="I672" t="s">
        <v>2253</v>
      </c>
      <c r="J672" t="s">
        <v>119</v>
      </c>
      <c r="K672" s="62">
        <v>44742</v>
      </c>
      <c r="L672" t="s">
        <v>122</v>
      </c>
      <c r="M672" t="s">
        <v>270</v>
      </c>
      <c r="N672" t="s">
        <v>271</v>
      </c>
      <c r="O672">
        <v>1</v>
      </c>
      <c r="P672">
        <v>1</v>
      </c>
      <c r="Q672" s="27">
        <v>6.25</v>
      </c>
      <c r="R672" s="27">
        <v>4</v>
      </c>
      <c r="S672" s="27">
        <v>10.25</v>
      </c>
      <c r="T672" s="147">
        <f t="shared" si="11"/>
        <v>10.25</v>
      </c>
    </row>
    <row r="673" spans="1:20">
      <c r="A673" t="s">
        <v>69</v>
      </c>
      <c r="B673" t="s">
        <v>244</v>
      </c>
      <c r="C673" t="s">
        <v>245</v>
      </c>
      <c r="D673" t="s">
        <v>2029</v>
      </c>
      <c r="E673" t="s">
        <v>2030</v>
      </c>
      <c r="F673" t="s">
        <v>2090</v>
      </c>
      <c r="G673" t="s">
        <v>2091</v>
      </c>
      <c r="H673" t="s">
        <v>2033</v>
      </c>
      <c r="I673" t="s">
        <v>2253</v>
      </c>
      <c r="J673" t="s">
        <v>119</v>
      </c>
      <c r="K673" s="62">
        <v>44742</v>
      </c>
      <c r="L673" t="s">
        <v>120</v>
      </c>
      <c r="M673" t="s">
        <v>121</v>
      </c>
      <c r="N673" t="s">
        <v>121</v>
      </c>
      <c r="O673">
        <v>0</v>
      </c>
      <c r="P673">
        <v>1</v>
      </c>
      <c r="Q673" s="27">
        <v>13.08</v>
      </c>
      <c r="R673" s="27">
        <v>4</v>
      </c>
      <c r="S673" s="27">
        <v>17.080000000000002</v>
      </c>
      <c r="T673" s="147">
        <f t="shared" si="11"/>
        <v>17.080000000000002</v>
      </c>
    </row>
    <row r="674" spans="1:20">
      <c r="A674" t="s">
        <v>69</v>
      </c>
      <c r="B674" t="s">
        <v>244</v>
      </c>
      <c r="C674" t="s">
        <v>245</v>
      </c>
      <c r="D674" t="s">
        <v>2029</v>
      </c>
      <c r="E674" t="s">
        <v>2030</v>
      </c>
      <c r="F674" t="s">
        <v>2090</v>
      </c>
      <c r="G674" t="s">
        <v>2091</v>
      </c>
      <c r="H674" t="s">
        <v>2033</v>
      </c>
      <c r="I674" t="s">
        <v>2253</v>
      </c>
      <c r="J674" t="s">
        <v>119</v>
      </c>
      <c r="K674" s="62">
        <v>44742</v>
      </c>
      <c r="L674" t="s">
        <v>122</v>
      </c>
      <c r="M674" t="s">
        <v>165</v>
      </c>
      <c r="N674" t="s">
        <v>166</v>
      </c>
      <c r="O674">
        <v>1</v>
      </c>
      <c r="P674">
        <v>1</v>
      </c>
      <c r="Q674" s="27">
        <v>8.4</v>
      </c>
      <c r="R674" s="27">
        <v>0</v>
      </c>
      <c r="S674" s="27">
        <v>8.4</v>
      </c>
      <c r="T674" s="147">
        <f t="shared" si="11"/>
        <v>8.4</v>
      </c>
    </row>
    <row r="675" spans="1:20">
      <c r="A675" t="s">
        <v>69</v>
      </c>
      <c r="B675" t="s">
        <v>244</v>
      </c>
      <c r="C675" t="s">
        <v>245</v>
      </c>
      <c r="D675" t="s">
        <v>2029</v>
      </c>
      <c r="E675" t="s">
        <v>2030</v>
      </c>
      <c r="F675" t="s">
        <v>2090</v>
      </c>
      <c r="G675" t="s">
        <v>2091</v>
      </c>
      <c r="H675" t="s">
        <v>2033</v>
      </c>
      <c r="I675" t="s">
        <v>2253</v>
      </c>
      <c r="J675" t="s">
        <v>119</v>
      </c>
      <c r="K675" s="62">
        <v>44742</v>
      </c>
      <c r="L675" t="s">
        <v>122</v>
      </c>
      <c r="M675" t="s">
        <v>181</v>
      </c>
      <c r="N675" t="s">
        <v>182</v>
      </c>
      <c r="O675">
        <v>1</v>
      </c>
      <c r="P675">
        <v>1</v>
      </c>
      <c r="Q675" s="27">
        <v>12.4</v>
      </c>
      <c r="R675" s="27">
        <v>7</v>
      </c>
      <c r="S675" s="27">
        <v>19.400000000000002</v>
      </c>
      <c r="T675" s="147">
        <f t="shared" si="11"/>
        <v>19.400000000000002</v>
      </c>
    </row>
    <row r="676" spans="1:20">
      <c r="A676" t="s">
        <v>69</v>
      </c>
      <c r="B676" t="s">
        <v>244</v>
      </c>
      <c r="C676" t="s">
        <v>245</v>
      </c>
      <c r="D676" t="s">
        <v>2029</v>
      </c>
      <c r="E676" t="s">
        <v>2030</v>
      </c>
      <c r="F676" t="s">
        <v>2090</v>
      </c>
      <c r="G676" t="s">
        <v>2091</v>
      </c>
      <c r="H676" t="s">
        <v>2033</v>
      </c>
      <c r="I676" t="s">
        <v>2253</v>
      </c>
      <c r="J676" t="s">
        <v>119</v>
      </c>
      <c r="K676" s="62">
        <v>44742</v>
      </c>
      <c r="L676" t="s">
        <v>122</v>
      </c>
      <c r="M676" t="s">
        <v>171</v>
      </c>
      <c r="N676" t="s">
        <v>172</v>
      </c>
      <c r="O676">
        <v>1</v>
      </c>
      <c r="P676">
        <v>1</v>
      </c>
      <c r="Q676" s="27">
        <v>6.42</v>
      </c>
      <c r="R676" s="27">
        <v>0</v>
      </c>
      <c r="S676" s="27">
        <v>6.42</v>
      </c>
      <c r="T676" s="147">
        <f t="shared" ref="T676:T739" si="12">S676</f>
        <v>6.42</v>
      </c>
    </row>
    <row r="677" spans="1:20">
      <c r="A677" t="s">
        <v>69</v>
      </c>
      <c r="B677" t="s">
        <v>244</v>
      </c>
      <c r="C677" t="s">
        <v>245</v>
      </c>
      <c r="D677" t="s">
        <v>2029</v>
      </c>
      <c r="E677" t="s">
        <v>2030</v>
      </c>
      <c r="F677" t="s">
        <v>2090</v>
      </c>
      <c r="G677" t="s">
        <v>2091</v>
      </c>
      <c r="H677" t="s">
        <v>2033</v>
      </c>
      <c r="I677" t="s">
        <v>2253</v>
      </c>
      <c r="J677" t="s">
        <v>119</v>
      </c>
      <c r="K677" s="62">
        <v>44742</v>
      </c>
      <c r="L677" t="s">
        <v>122</v>
      </c>
      <c r="M677" t="s">
        <v>173</v>
      </c>
      <c r="N677" t="s">
        <v>174</v>
      </c>
      <c r="O677">
        <v>1</v>
      </c>
      <c r="P677">
        <v>1</v>
      </c>
      <c r="Q677" s="27">
        <v>8.2799999999999994</v>
      </c>
      <c r="R677" s="27">
        <v>0</v>
      </c>
      <c r="S677" s="27">
        <v>8.2799999999999994</v>
      </c>
      <c r="T677" s="147">
        <f t="shared" si="12"/>
        <v>8.2799999999999994</v>
      </c>
    </row>
    <row r="678" spans="1:20">
      <c r="A678" t="s">
        <v>69</v>
      </c>
      <c r="B678" t="s">
        <v>244</v>
      </c>
      <c r="C678" t="s">
        <v>245</v>
      </c>
      <c r="D678" t="s">
        <v>2029</v>
      </c>
      <c r="E678" t="s">
        <v>2030</v>
      </c>
      <c r="F678" t="s">
        <v>2115</v>
      </c>
      <c r="G678" t="s">
        <v>2116</v>
      </c>
      <c r="H678" t="s">
        <v>2033</v>
      </c>
      <c r="I678" t="s">
        <v>2253</v>
      </c>
      <c r="J678" t="s">
        <v>119</v>
      </c>
      <c r="K678" s="62">
        <v>44742</v>
      </c>
      <c r="L678" t="s">
        <v>120</v>
      </c>
      <c r="M678" t="s">
        <v>121</v>
      </c>
      <c r="N678" t="s">
        <v>121</v>
      </c>
      <c r="O678">
        <v>0</v>
      </c>
      <c r="P678">
        <v>2</v>
      </c>
      <c r="Q678" s="27">
        <v>58.34</v>
      </c>
      <c r="R678" s="27">
        <v>8</v>
      </c>
      <c r="S678" s="27">
        <v>66.34</v>
      </c>
      <c r="T678" s="147">
        <f t="shared" si="12"/>
        <v>66.34</v>
      </c>
    </row>
    <row r="679" spans="1:20">
      <c r="A679" t="s">
        <v>69</v>
      </c>
      <c r="B679" t="s">
        <v>244</v>
      </c>
      <c r="C679" t="s">
        <v>245</v>
      </c>
      <c r="D679" t="s">
        <v>2098</v>
      </c>
      <c r="E679" t="s">
        <v>2030</v>
      </c>
      <c r="F679" t="s">
        <v>2115</v>
      </c>
      <c r="G679" t="s">
        <v>2116</v>
      </c>
      <c r="H679" t="s">
        <v>2033</v>
      </c>
      <c r="I679" t="s">
        <v>2253</v>
      </c>
      <c r="J679" t="s">
        <v>119</v>
      </c>
      <c r="K679" s="62">
        <v>44742</v>
      </c>
      <c r="L679" t="s">
        <v>120</v>
      </c>
      <c r="M679" t="s">
        <v>121</v>
      </c>
      <c r="N679" t="s">
        <v>121</v>
      </c>
      <c r="O679">
        <v>0</v>
      </c>
      <c r="P679">
        <v>2</v>
      </c>
      <c r="Q679" s="27">
        <v>0</v>
      </c>
      <c r="R679" s="27">
        <v>8</v>
      </c>
      <c r="S679" s="27">
        <v>8</v>
      </c>
      <c r="T679" s="147">
        <f t="shared" si="12"/>
        <v>8</v>
      </c>
    </row>
    <row r="680" spans="1:20">
      <c r="A680" t="s">
        <v>69</v>
      </c>
      <c r="B680" t="s">
        <v>288</v>
      </c>
      <c r="C680" t="s">
        <v>289</v>
      </c>
      <c r="D680" t="s">
        <v>2029</v>
      </c>
      <c r="E680" t="s">
        <v>2030</v>
      </c>
      <c r="F680" t="s">
        <v>2044</v>
      </c>
      <c r="G680" t="s">
        <v>2045</v>
      </c>
      <c r="H680" t="s">
        <v>2033</v>
      </c>
      <c r="I680" t="s">
        <v>2260</v>
      </c>
      <c r="J680" t="s">
        <v>119</v>
      </c>
      <c r="K680" s="62">
        <v>44742</v>
      </c>
      <c r="L680" t="s">
        <v>122</v>
      </c>
      <c r="M680" t="s">
        <v>228</v>
      </c>
      <c r="N680" t="s">
        <v>229</v>
      </c>
      <c r="O680">
        <v>2</v>
      </c>
      <c r="P680">
        <v>2</v>
      </c>
      <c r="Q680" s="27">
        <v>14.56</v>
      </c>
      <c r="R680" s="27">
        <v>6</v>
      </c>
      <c r="S680" s="27">
        <v>20.56</v>
      </c>
      <c r="T680" s="147">
        <f t="shared" si="12"/>
        <v>20.56</v>
      </c>
    </row>
    <row r="681" spans="1:20">
      <c r="A681" t="s">
        <v>69</v>
      </c>
      <c r="B681" t="s">
        <v>288</v>
      </c>
      <c r="C681" t="s">
        <v>289</v>
      </c>
      <c r="D681" t="s">
        <v>2029</v>
      </c>
      <c r="E681" t="s">
        <v>2030</v>
      </c>
      <c r="F681" t="s">
        <v>2044</v>
      </c>
      <c r="G681" t="s">
        <v>2045</v>
      </c>
      <c r="H681" t="s">
        <v>2033</v>
      </c>
      <c r="I681" t="s">
        <v>2260</v>
      </c>
      <c r="J681" t="s">
        <v>119</v>
      </c>
      <c r="K681" s="62">
        <v>44742</v>
      </c>
      <c r="L681" t="s">
        <v>122</v>
      </c>
      <c r="M681" t="s">
        <v>218</v>
      </c>
      <c r="N681" t="s">
        <v>219</v>
      </c>
      <c r="O681">
        <v>2</v>
      </c>
      <c r="P681">
        <v>2</v>
      </c>
      <c r="Q681" s="27">
        <v>25.16</v>
      </c>
      <c r="R681" s="27">
        <v>6</v>
      </c>
      <c r="S681" s="27">
        <v>31.16</v>
      </c>
      <c r="T681" s="147">
        <f t="shared" si="12"/>
        <v>31.16</v>
      </c>
    </row>
    <row r="682" spans="1:20">
      <c r="A682" t="s">
        <v>69</v>
      </c>
      <c r="B682" t="s">
        <v>288</v>
      </c>
      <c r="C682" t="s">
        <v>289</v>
      </c>
      <c r="D682" t="s">
        <v>2029</v>
      </c>
      <c r="E682" t="s">
        <v>2030</v>
      </c>
      <c r="F682" t="s">
        <v>2044</v>
      </c>
      <c r="G682" t="s">
        <v>2045</v>
      </c>
      <c r="H682" t="s">
        <v>2033</v>
      </c>
      <c r="I682" t="s">
        <v>2260</v>
      </c>
      <c r="J682" t="s">
        <v>119</v>
      </c>
      <c r="K682" s="62">
        <v>44742</v>
      </c>
      <c r="L682" t="s">
        <v>122</v>
      </c>
      <c r="M682" t="s">
        <v>138</v>
      </c>
      <c r="N682" t="s">
        <v>139</v>
      </c>
      <c r="O682">
        <v>4</v>
      </c>
      <c r="P682">
        <v>4</v>
      </c>
      <c r="Q682" s="27">
        <v>4.4000000000000004</v>
      </c>
      <c r="R682" s="27">
        <v>0</v>
      </c>
      <c r="S682" s="27">
        <v>4.4000000000000004</v>
      </c>
      <c r="T682" s="147">
        <f t="shared" si="12"/>
        <v>4.4000000000000004</v>
      </c>
    </row>
    <row r="683" spans="1:20">
      <c r="A683" t="s">
        <v>69</v>
      </c>
      <c r="B683" t="s">
        <v>288</v>
      </c>
      <c r="C683" t="s">
        <v>289</v>
      </c>
      <c r="D683" t="s">
        <v>2029</v>
      </c>
      <c r="E683" t="s">
        <v>2030</v>
      </c>
      <c r="F683" t="s">
        <v>2035</v>
      </c>
      <c r="G683" t="s">
        <v>2036</v>
      </c>
      <c r="H683" t="s">
        <v>2033</v>
      </c>
      <c r="I683" t="s">
        <v>2260</v>
      </c>
      <c r="J683" t="s">
        <v>119</v>
      </c>
      <c r="K683" s="62">
        <v>44742</v>
      </c>
      <c r="L683" t="s">
        <v>120</v>
      </c>
      <c r="M683" t="s">
        <v>121</v>
      </c>
      <c r="N683" t="s">
        <v>121</v>
      </c>
      <c r="O683">
        <v>0</v>
      </c>
      <c r="P683">
        <v>1</v>
      </c>
      <c r="Q683" s="27">
        <v>13.08</v>
      </c>
      <c r="R683" s="27">
        <v>4</v>
      </c>
      <c r="S683" s="27">
        <v>17.080000000000002</v>
      </c>
      <c r="T683" s="147">
        <f t="shared" si="12"/>
        <v>17.080000000000002</v>
      </c>
    </row>
    <row r="684" spans="1:20">
      <c r="A684" t="s">
        <v>69</v>
      </c>
      <c r="B684" t="s">
        <v>288</v>
      </c>
      <c r="C684" t="s">
        <v>289</v>
      </c>
      <c r="D684" t="s">
        <v>2029</v>
      </c>
      <c r="E684" t="s">
        <v>2030</v>
      </c>
      <c r="F684" t="s">
        <v>2058</v>
      </c>
      <c r="G684" t="s">
        <v>2059</v>
      </c>
      <c r="H684" t="s">
        <v>2033</v>
      </c>
      <c r="I684" t="s">
        <v>2260</v>
      </c>
      <c r="J684" t="s">
        <v>119</v>
      </c>
      <c r="K684" s="62">
        <v>44742</v>
      </c>
      <c r="L684" t="s">
        <v>120</v>
      </c>
      <c r="M684" t="s">
        <v>121</v>
      </c>
      <c r="N684" t="s">
        <v>121</v>
      </c>
      <c r="O684">
        <v>0</v>
      </c>
      <c r="P684">
        <v>2</v>
      </c>
      <c r="Q684" s="27">
        <v>26.16</v>
      </c>
      <c r="R684" s="27">
        <v>8</v>
      </c>
      <c r="S684" s="27">
        <v>34.160000000000004</v>
      </c>
      <c r="T684" s="147">
        <f t="shared" si="12"/>
        <v>34.160000000000004</v>
      </c>
    </row>
    <row r="685" spans="1:20">
      <c r="A685" t="s">
        <v>69</v>
      </c>
      <c r="B685" t="s">
        <v>288</v>
      </c>
      <c r="C685" t="s">
        <v>289</v>
      </c>
      <c r="D685" t="s">
        <v>2029</v>
      </c>
      <c r="E685" t="s">
        <v>2030</v>
      </c>
      <c r="F685" t="s">
        <v>2058</v>
      </c>
      <c r="G685" t="s">
        <v>2059</v>
      </c>
      <c r="H685" t="s">
        <v>2033</v>
      </c>
      <c r="I685" t="s">
        <v>2260</v>
      </c>
      <c r="J685" t="s">
        <v>119</v>
      </c>
      <c r="K685" s="62">
        <v>44742</v>
      </c>
      <c r="L685" t="s">
        <v>122</v>
      </c>
      <c r="M685" t="s">
        <v>197</v>
      </c>
      <c r="N685" t="s">
        <v>198</v>
      </c>
      <c r="O685">
        <v>1</v>
      </c>
      <c r="P685">
        <v>1</v>
      </c>
      <c r="Q685" s="27">
        <v>1.75</v>
      </c>
      <c r="R685" s="27">
        <v>0</v>
      </c>
      <c r="S685" s="27">
        <v>1.75</v>
      </c>
      <c r="T685" s="147">
        <f t="shared" si="12"/>
        <v>1.75</v>
      </c>
    </row>
    <row r="686" spans="1:20">
      <c r="A686" t="s">
        <v>69</v>
      </c>
      <c r="B686" t="s">
        <v>288</v>
      </c>
      <c r="C686" t="s">
        <v>289</v>
      </c>
      <c r="D686" t="s">
        <v>2029</v>
      </c>
      <c r="E686" t="s">
        <v>2030</v>
      </c>
      <c r="F686" t="s">
        <v>2062</v>
      </c>
      <c r="G686" t="s">
        <v>2063</v>
      </c>
      <c r="H686" t="s">
        <v>2033</v>
      </c>
      <c r="I686" t="s">
        <v>2260</v>
      </c>
      <c r="J686" t="s">
        <v>119</v>
      </c>
      <c r="K686" s="62">
        <v>44742</v>
      </c>
      <c r="L686" t="s">
        <v>120</v>
      </c>
      <c r="M686" t="s">
        <v>121</v>
      </c>
      <c r="N686" t="s">
        <v>121</v>
      </c>
      <c r="O686">
        <v>0</v>
      </c>
      <c r="P686">
        <v>2</v>
      </c>
      <c r="Q686" s="27">
        <v>30.66</v>
      </c>
      <c r="R686" s="27">
        <v>4</v>
      </c>
      <c r="S686" s="27">
        <v>34.660000000000004</v>
      </c>
      <c r="T686" s="147">
        <f t="shared" si="12"/>
        <v>34.660000000000004</v>
      </c>
    </row>
    <row r="687" spans="1:20">
      <c r="A687" t="s">
        <v>69</v>
      </c>
      <c r="B687" t="s">
        <v>288</v>
      </c>
      <c r="C687" t="s">
        <v>289</v>
      </c>
      <c r="D687" t="s">
        <v>2029</v>
      </c>
      <c r="E687" t="s">
        <v>2030</v>
      </c>
      <c r="F687" t="s">
        <v>2062</v>
      </c>
      <c r="G687" t="s">
        <v>2063</v>
      </c>
      <c r="H687" t="s">
        <v>2033</v>
      </c>
      <c r="I687" t="s">
        <v>2260</v>
      </c>
      <c r="J687" t="s">
        <v>119</v>
      </c>
      <c r="K687" s="62">
        <v>44742</v>
      </c>
      <c r="L687" t="s">
        <v>122</v>
      </c>
      <c r="M687" t="s">
        <v>179</v>
      </c>
      <c r="N687" t="s">
        <v>180</v>
      </c>
      <c r="O687">
        <v>1</v>
      </c>
      <c r="P687">
        <v>1</v>
      </c>
      <c r="Q687" s="27">
        <v>13.38</v>
      </c>
      <c r="R687" s="27">
        <v>0</v>
      </c>
      <c r="S687" s="27">
        <v>13.38</v>
      </c>
      <c r="T687" s="147">
        <f t="shared" si="12"/>
        <v>13.38</v>
      </c>
    </row>
    <row r="688" spans="1:20">
      <c r="A688" t="s">
        <v>69</v>
      </c>
      <c r="B688" t="s">
        <v>288</v>
      </c>
      <c r="C688" t="s">
        <v>289</v>
      </c>
      <c r="D688" t="s">
        <v>2029</v>
      </c>
      <c r="E688" t="s">
        <v>2030</v>
      </c>
      <c r="F688" t="s">
        <v>2064</v>
      </c>
      <c r="G688" t="s">
        <v>2065</v>
      </c>
      <c r="H688" t="s">
        <v>2033</v>
      </c>
      <c r="I688" t="s">
        <v>2260</v>
      </c>
      <c r="J688" t="s">
        <v>119</v>
      </c>
      <c r="K688" s="62">
        <v>44742</v>
      </c>
      <c r="L688" t="s">
        <v>120</v>
      </c>
      <c r="M688" t="s">
        <v>121</v>
      </c>
      <c r="N688" t="s">
        <v>121</v>
      </c>
      <c r="O688">
        <v>0</v>
      </c>
      <c r="P688">
        <v>3</v>
      </c>
      <c r="Q688" s="27">
        <v>71.64</v>
      </c>
      <c r="R688" s="27">
        <v>12</v>
      </c>
      <c r="S688" s="27">
        <v>83.64</v>
      </c>
      <c r="T688" s="147">
        <f t="shared" si="12"/>
        <v>83.64</v>
      </c>
    </row>
    <row r="689" spans="1:20">
      <c r="A689" t="s">
        <v>69</v>
      </c>
      <c r="B689" t="s">
        <v>288</v>
      </c>
      <c r="C689" t="s">
        <v>289</v>
      </c>
      <c r="D689" t="s">
        <v>2029</v>
      </c>
      <c r="E689" t="s">
        <v>2030</v>
      </c>
      <c r="F689" t="s">
        <v>2068</v>
      </c>
      <c r="G689" t="s">
        <v>2069</v>
      </c>
      <c r="H689" t="s">
        <v>2033</v>
      </c>
      <c r="I689" t="s">
        <v>2260</v>
      </c>
      <c r="J689" t="s">
        <v>119</v>
      </c>
      <c r="K689" s="62">
        <v>44742</v>
      </c>
      <c r="L689" t="s">
        <v>122</v>
      </c>
      <c r="M689" t="s">
        <v>191</v>
      </c>
      <c r="N689" t="s">
        <v>192</v>
      </c>
      <c r="O689">
        <v>3</v>
      </c>
      <c r="P689">
        <v>3</v>
      </c>
      <c r="Q689" s="27">
        <v>4.8899999999999997</v>
      </c>
      <c r="R689" s="27">
        <v>6</v>
      </c>
      <c r="S689" s="27">
        <v>10.89</v>
      </c>
      <c r="T689" s="147">
        <f t="shared" si="12"/>
        <v>10.89</v>
      </c>
    </row>
    <row r="690" spans="1:20">
      <c r="A690" t="s">
        <v>69</v>
      </c>
      <c r="B690" t="s">
        <v>288</v>
      </c>
      <c r="C690" t="s">
        <v>289</v>
      </c>
      <c r="D690" t="s">
        <v>2029</v>
      </c>
      <c r="E690" t="s">
        <v>2030</v>
      </c>
      <c r="F690" t="s">
        <v>2068</v>
      </c>
      <c r="G690" t="s">
        <v>2069</v>
      </c>
      <c r="H690" t="s">
        <v>2033</v>
      </c>
      <c r="I690" t="s">
        <v>2260</v>
      </c>
      <c r="J690" t="s">
        <v>119</v>
      </c>
      <c r="K690" s="62">
        <v>44742</v>
      </c>
      <c r="L690" t="s">
        <v>122</v>
      </c>
      <c r="M690" t="s">
        <v>226</v>
      </c>
      <c r="N690" t="s">
        <v>227</v>
      </c>
      <c r="O690">
        <v>3</v>
      </c>
      <c r="P690">
        <v>3</v>
      </c>
      <c r="Q690" s="27">
        <v>15.84</v>
      </c>
      <c r="R690" s="27">
        <v>0</v>
      </c>
      <c r="S690" s="27">
        <v>15.84</v>
      </c>
      <c r="T690" s="147">
        <f t="shared" si="12"/>
        <v>15.84</v>
      </c>
    </row>
    <row r="691" spans="1:20">
      <c r="A691" t="s">
        <v>69</v>
      </c>
      <c r="B691" t="s">
        <v>288</v>
      </c>
      <c r="C691" t="s">
        <v>289</v>
      </c>
      <c r="D691" t="s">
        <v>2029</v>
      </c>
      <c r="E691" t="s">
        <v>2030</v>
      </c>
      <c r="F691" t="s">
        <v>2120</v>
      </c>
      <c r="G691" t="s">
        <v>2121</v>
      </c>
      <c r="H691" t="s">
        <v>2033</v>
      </c>
      <c r="I691" t="s">
        <v>2260</v>
      </c>
      <c r="J691" t="s">
        <v>119</v>
      </c>
      <c r="K691" s="62">
        <v>44742</v>
      </c>
      <c r="L691" t="s">
        <v>122</v>
      </c>
      <c r="M691" t="s">
        <v>812</v>
      </c>
      <c r="N691" t="s">
        <v>813</v>
      </c>
      <c r="O691">
        <v>10</v>
      </c>
      <c r="P691">
        <v>1</v>
      </c>
      <c r="Q691" s="27">
        <v>31</v>
      </c>
      <c r="R691" s="27">
        <v>0</v>
      </c>
      <c r="S691" s="27">
        <v>31</v>
      </c>
      <c r="T691" s="147">
        <f t="shared" si="12"/>
        <v>31</v>
      </c>
    </row>
    <row r="692" spans="1:20">
      <c r="A692" t="s">
        <v>69</v>
      </c>
      <c r="B692" t="s">
        <v>288</v>
      </c>
      <c r="C692" t="s">
        <v>289</v>
      </c>
      <c r="D692" t="s">
        <v>2029</v>
      </c>
      <c r="E692" t="s">
        <v>2030</v>
      </c>
      <c r="F692" t="s">
        <v>2120</v>
      </c>
      <c r="G692" t="s">
        <v>2121</v>
      </c>
      <c r="H692" t="s">
        <v>2033</v>
      </c>
      <c r="I692" t="s">
        <v>2260</v>
      </c>
      <c r="J692" t="s">
        <v>119</v>
      </c>
      <c r="K692" s="62">
        <v>44742</v>
      </c>
      <c r="L692" t="s">
        <v>122</v>
      </c>
      <c r="M692" t="s">
        <v>302</v>
      </c>
      <c r="N692" t="s">
        <v>303</v>
      </c>
      <c r="O692">
        <v>10</v>
      </c>
      <c r="P692">
        <v>2</v>
      </c>
      <c r="Q692" s="27">
        <v>43.6</v>
      </c>
      <c r="R692" s="27">
        <v>0</v>
      </c>
      <c r="S692" s="27">
        <v>43.6</v>
      </c>
      <c r="T692" s="147">
        <f t="shared" si="12"/>
        <v>43.6</v>
      </c>
    </row>
    <row r="693" spans="1:20">
      <c r="A693" t="s">
        <v>69</v>
      </c>
      <c r="B693" t="s">
        <v>288</v>
      </c>
      <c r="C693" t="s">
        <v>289</v>
      </c>
      <c r="D693" t="s">
        <v>2029</v>
      </c>
      <c r="E693" t="s">
        <v>2030</v>
      </c>
      <c r="F693" t="s">
        <v>2120</v>
      </c>
      <c r="G693" t="s">
        <v>2121</v>
      </c>
      <c r="H693" t="s">
        <v>2033</v>
      </c>
      <c r="I693" t="s">
        <v>2260</v>
      </c>
      <c r="J693" t="s">
        <v>119</v>
      </c>
      <c r="K693" s="62">
        <v>44742</v>
      </c>
      <c r="L693" t="s">
        <v>122</v>
      </c>
      <c r="M693" t="s">
        <v>304</v>
      </c>
      <c r="N693" t="s">
        <v>305</v>
      </c>
      <c r="O693">
        <v>4</v>
      </c>
      <c r="P693">
        <v>1</v>
      </c>
      <c r="Q693" s="27">
        <v>44.88</v>
      </c>
      <c r="R693" s="27">
        <v>0</v>
      </c>
      <c r="S693" s="27">
        <v>44.88</v>
      </c>
      <c r="T693" s="147">
        <f t="shared" si="12"/>
        <v>44.88</v>
      </c>
    </row>
    <row r="694" spans="1:20">
      <c r="A694" t="s">
        <v>69</v>
      </c>
      <c r="B694" t="s">
        <v>288</v>
      </c>
      <c r="C694" t="s">
        <v>289</v>
      </c>
      <c r="D694" t="s">
        <v>2029</v>
      </c>
      <c r="E694" t="s">
        <v>2030</v>
      </c>
      <c r="F694" t="s">
        <v>2074</v>
      </c>
      <c r="G694" t="s">
        <v>2075</v>
      </c>
      <c r="H694" t="s">
        <v>2033</v>
      </c>
      <c r="I694" t="s">
        <v>2260</v>
      </c>
      <c r="J694" t="s">
        <v>119</v>
      </c>
      <c r="K694" s="62">
        <v>44742</v>
      </c>
      <c r="L694" t="s">
        <v>122</v>
      </c>
      <c r="M694" t="s">
        <v>230</v>
      </c>
      <c r="N694" t="s">
        <v>231</v>
      </c>
      <c r="O694">
        <v>1</v>
      </c>
      <c r="P694">
        <v>1</v>
      </c>
      <c r="Q694" s="27">
        <v>8.99</v>
      </c>
      <c r="R694" s="27">
        <v>4</v>
      </c>
      <c r="S694" s="27">
        <v>12.99</v>
      </c>
      <c r="T694" s="147">
        <f t="shared" si="12"/>
        <v>12.99</v>
      </c>
    </row>
    <row r="695" spans="1:20">
      <c r="A695" t="s">
        <v>69</v>
      </c>
      <c r="B695" t="s">
        <v>288</v>
      </c>
      <c r="C695" t="s">
        <v>289</v>
      </c>
      <c r="D695" t="s">
        <v>2029</v>
      </c>
      <c r="E695" t="s">
        <v>2030</v>
      </c>
      <c r="F695" t="s">
        <v>2074</v>
      </c>
      <c r="G695" t="s">
        <v>2075</v>
      </c>
      <c r="H695" t="s">
        <v>2033</v>
      </c>
      <c r="I695" t="s">
        <v>2260</v>
      </c>
      <c r="J695" t="s">
        <v>119</v>
      </c>
      <c r="K695" s="62">
        <v>44742</v>
      </c>
      <c r="L695" t="s">
        <v>122</v>
      </c>
      <c r="M695" t="s">
        <v>232</v>
      </c>
      <c r="N695" t="s">
        <v>233</v>
      </c>
      <c r="O695">
        <v>2</v>
      </c>
      <c r="P695">
        <v>2</v>
      </c>
      <c r="Q695" s="27">
        <v>21.72</v>
      </c>
      <c r="R695" s="27">
        <v>8</v>
      </c>
      <c r="S695" s="27">
        <v>29.72</v>
      </c>
      <c r="T695" s="147">
        <f t="shared" si="12"/>
        <v>29.72</v>
      </c>
    </row>
    <row r="696" spans="1:20">
      <c r="A696" t="s">
        <v>69</v>
      </c>
      <c r="B696" t="s">
        <v>288</v>
      </c>
      <c r="C696" t="s">
        <v>289</v>
      </c>
      <c r="D696" t="s">
        <v>2029</v>
      </c>
      <c r="E696" t="s">
        <v>2030</v>
      </c>
      <c r="F696" t="s">
        <v>2074</v>
      </c>
      <c r="G696" t="s">
        <v>2075</v>
      </c>
      <c r="H696" t="s">
        <v>2033</v>
      </c>
      <c r="I696" t="s">
        <v>2260</v>
      </c>
      <c r="J696" t="s">
        <v>119</v>
      </c>
      <c r="K696" s="62">
        <v>44742</v>
      </c>
      <c r="L696" t="s">
        <v>122</v>
      </c>
      <c r="M696" t="s">
        <v>234</v>
      </c>
      <c r="N696" t="s">
        <v>235</v>
      </c>
      <c r="O696">
        <v>3</v>
      </c>
      <c r="P696">
        <v>3</v>
      </c>
      <c r="Q696" s="27">
        <v>15.6</v>
      </c>
      <c r="R696" s="27">
        <v>0</v>
      </c>
      <c r="S696" s="27">
        <v>15.6</v>
      </c>
      <c r="T696" s="147">
        <f t="shared" si="12"/>
        <v>15.6</v>
      </c>
    </row>
    <row r="697" spans="1:20">
      <c r="A697" t="s">
        <v>69</v>
      </c>
      <c r="B697" t="s">
        <v>288</v>
      </c>
      <c r="C697" t="s">
        <v>289</v>
      </c>
      <c r="D697" t="s">
        <v>2029</v>
      </c>
      <c r="E697" t="s">
        <v>2030</v>
      </c>
      <c r="F697" t="s">
        <v>2092</v>
      </c>
      <c r="G697" t="s">
        <v>2093</v>
      </c>
      <c r="H697" t="s">
        <v>2033</v>
      </c>
      <c r="I697" t="s">
        <v>2260</v>
      </c>
      <c r="J697" t="s">
        <v>119</v>
      </c>
      <c r="K697" s="62">
        <v>44742</v>
      </c>
      <c r="L697" t="s">
        <v>120</v>
      </c>
      <c r="M697" t="s">
        <v>121</v>
      </c>
      <c r="N697" t="s">
        <v>121</v>
      </c>
      <c r="O697">
        <v>0</v>
      </c>
      <c r="P697">
        <v>8</v>
      </c>
      <c r="Q697" s="27">
        <v>122.64</v>
      </c>
      <c r="R697" s="27">
        <v>32</v>
      </c>
      <c r="S697" s="27">
        <v>154.64000000000001</v>
      </c>
      <c r="T697" s="147">
        <f t="shared" si="12"/>
        <v>154.64000000000001</v>
      </c>
    </row>
    <row r="698" spans="1:20">
      <c r="A698" t="s">
        <v>69</v>
      </c>
      <c r="B698" t="s">
        <v>288</v>
      </c>
      <c r="C698" t="s">
        <v>289</v>
      </c>
      <c r="D698" t="s">
        <v>2029</v>
      </c>
      <c r="E698" t="s">
        <v>2030</v>
      </c>
      <c r="F698" t="s">
        <v>2092</v>
      </c>
      <c r="G698" t="s">
        <v>2093</v>
      </c>
      <c r="H698" t="s">
        <v>2033</v>
      </c>
      <c r="I698" t="s">
        <v>2260</v>
      </c>
      <c r="J698" t="s">
        <v>119</v>
      </c>
      <c r="K698" s="62">
        <v>44742</v>
      </c>
      <c r="L698" t="s">
        <v>122</v>
      </c>
      <c r="M698" t="s">
        <v>222</v>
      </c>
      <c r="N698" t="s">
        <v>223</v>
      </c>
      <c r="O698">
        <v>5</v>
      </c>
      <c r="P698">
        <v>2</v>
      </c>
      <c r="Q698" s="27">
        <v>8.4499999999999993</v>
      </c>
      <c r="R698" s="27">
        <v>0</v>
      </c>
      <c r="S698" s="27">
        <v>8.4499999999999993</v>
      </c>
      <c r="T698" s="147">
        <f t="shared" si="12"/>
        <v>8.4499999999999993</v>
      </c>
    </row>
    <row r="699" spans="1:20">
      <c r="A699" t="s">
        <v>69</v>
      </c>
      <c r="B699" t="s">
        <v>288</v>
      </c>
      <c r="C699" t="s">
        <v>289</v>
      </c>
      <c r="D699" t="s">
        <v>2029</v>
      </c>
      <c r="E699" t="s">
        <v>2030</v>
      </c>
      <c r="F699" t="s">
        <v>2261</v>
      </c>
      <c r="G699" t="s">
        <v>2262</v>
      </c>
      <c r="H699" t="s">
        <v>2033</v>
      </c>
      <c r="I699" t="s">
        <v>2260</v>
      </c>
      <c r="J699" t="s">
        <v>119</v>
      </c>
      <c r="K699" s="62">
        <v>44742</v>
      </c>
      <c r="L699" t="s">
        <v>120</v>
      </c>
      <c r="M699" t="s">
        <v>121</v>
      </c>
      <c r="N699" t="s">
        <v>121</v>
      </c>
      <c r="O699">
        <v>0</v>
      </c>
      <c r="P699">
        <v>1</v>
      </c>
      <c r="Q699" s="27">
        <v>16.91</v>
      </c>
      <c r="R699" s="27">
        <v>4</v>
      </c>
      <c r="S699" s="27">
        <v>20.91</v>
      </c>
      <c r="T699" s="147">
        <f t="shared" si="12"/>
        <v>20.91</v>
      </c>
    </row>
    <row r="700" spans="1:20">
      <c r="A700" t="s">
        <v>69</v>
      </c>
      <c r="B700" t="s">
        <v>288</v>
      </c>
      <c r="C700" t="s">
        <v>289</v>
      </c>
      <c r="D700" t="s">
        <v>2029</v>
      </c>
      <c r="E700" t="s">
        <v>2030</v>
      </c>
      <c r="F700" t="s">
        <v>2261</v>
      </c>
      <c r="G700" t="s">
        <v>2262</v>
      </c>
      <c r="H700" t="s">
        <v>2033</v>
      </c>
      <c r="I700" t="s">
        <v>2260</v>
      </c>
      <c r="J700" t="s">
        <v>119</v>
      </c>
      <c r="K700" s="62">
        <v>44742</v>
      </c>
      <c r="L700" t="s">
        <v>122</v>
      </c>
      <c r="M700" t="s">
        <v>544</v>
      </c>
      <c r="N700" t="s">
        <v>545</v>
      </c>
      <c r="O700">
        <v>1</v>
      </c>
      <c r="P700">
        <v>1</v>
      </c>
      <c r="Q700" s="27">
        <v>5.38</v>
      </c>
      <c r="R700" s="27">
        <v>0</v>
      </c>
      <c r="S700" s="27">
        <v>5.38</v>
      </c>
      <c r="T700" s="147">
        <f t="shared" si="12"/>
        <v>5.38</v>
      </c>
    </row>
    <row r="701" spans="1:20">
      <c r="A701" t="s">
        <v>69</v>
      </c>
      <c r="B701" t="s">
        <v>288</v>
      </c>
      <c r="C701" t="s">
        <v>289</v>
      </c>
      <c r="D701" t="s">
        <v>2029</v>
      </c>
      <c r="E701" t="s">
        <v>2030</v>
      </c>
      <c r="F701" t="s">
        <v>2261</v>
      </c>
      <c r="G701" t="s">
        <v>2262</v>
      </c>
      <c r="H701" t="s">
        <v>2033</v>
      </c>
      <c r="I701" t="s">
        <v>2260</v>
      </c>
      <c r="J701" t="s">
        <v>119</v>
      </c>
      <c r="K701" s="62">
        <v>44742</v>
      </c>
      <c r="L701" t="s">
        <v>122</v>
      </c>
      <c r="M701" t="s">
        <v>546</v>
      </c>
      <c r="N701" t="s">
        <v>547</v>
      </c>
      <c r="O701">
        <v>11</v>
      </c>
      <c r="P701">
        <v>1</v>
      </c>
      <c r="Q701" s="27">
        <v>23.32</v>
      </c>
      <c r="R701" s="27">
        <v>0</v>
      </c>
      <c r="S701" s="27">
        <v>23.32</v>
      </c>
      <c r="T701" s="147">
        <f t="shared" si="12"/>
        <v>23.32</v>
      </c>
    </row>
    <row r="702" spans="1:20">
      <c r="A702" t="s">
        <v>69</v>
      </c>
      <c r="B702" t="s">
        <v>306</v>
      </c>
      <c r="C702" t="s">
        <v>307</v>
      </c>
      <c r="D702" t="s">
        <v>2029</v>
      </c>
      <c r="E702" t="s">
        <v>2030</v>
      </c>
      <c r="F702" t="s">
        <v>2044</v>
      </c>
      <c r="G702" t="s">
        <v>2045</v>
      </c>
      <c r="H702" t="s">
        <v>2033</v>
      </c>
      <c r="I702" t="s">
        <v>2263</v>
      </c>
      <c r="J702" t="s">
        <v>119</v>
      </c>
      <c r="K702" s="62">
        <v>44742</v>
      </c>
      <c r="L702" t="s">
        <v>122</v>
      </c>
      <c r="M702" t="s">
        <v>218</v>
      </c>
      <c r="N702" t="s">
        <v>219</v>
      </c>
      <c r="O702">
        <v>4</v>
      </c>
      <c r="P702">
        <v>2</v>
      </c>
      <c r="Q702" s="27">
        <v>50.32</v>
      </c>
      <c r="R702" s="27">
        <v>12</v>
      </c>
      <c r="S702" s="27">
        <v>62.32</v>
      </c>
      <c r="T702" s="147">
        <f t="shared" si="12"/>
        <v>62.32</v>
      </c>
    </row>
    <row r="703" spans="1:20">
      <c r="A703" t="s">
        <v>69</v>
      </c>
      <c r="B703" t="s">
        <v>306</v>
      </c>
      <c r="C703" t="s">
        <v>307</v>
      </c>
      <c r="D703" t="s">
        <v>2029</v>
      </c>
      <c r="E703" t="s">
        <v>2030</v>
      </c>
      <c r="F703" t="s">
        <v>2044</v>
      </c>
      <c r="G703" t="s">
        <v>2045</v>
      </c>
      <c r="H703" t="s">
        <v>2033</v>
      </c>
      <c r="I703" t="s">
        <v>2263</v>
      </c>
      <c r="J703" t="s">
        <v>119</v>
      </c>
      <c r="K703" s="62">
        <v>44742</v>
      </c>
      <c r="L703" t="s">
        <v>122</v>
      </c>
      <c r="M703" t="s">
        <v>138</v>
      </c>
      <c r="N703" t="s">
        <v>139</v>
      </c>
      <c r="O703">
        <v>2</v>
      </c>
      <c r="P703">
        <v>2</v>
      </c>
      <c r="Q703" s="27">
        <v>2.2000000000000002</v>
      </c>
      <c r="R703" s="27">
        <v>0</v>
      </c>
      <c r="S703" s="27">
        <v>2.2000000000000002</v>
      </c>
      <c r="T703" s="147">
        <f t="shared" si="12"/>
        <v>2.2000000000000002</v>
      </c>
    </row>
    <row r="704" spans="1:20">
      <c r="A704" t="s">
        <v>69</v>
      </c>
      <c r="B704" t="s">
        <v>306</v>
      </c>
      <c r="C704" t="s">
        <v>307</v>
      </c>
      <c r="D704" t="s">
        <v>2029</v>
      </c>
      <c r="E704" t="s">
        <v>2030</v>
      </c>
      <c r="F704" t="s">
        <v>2074</v>
      </c>
      <c r="G704" t="s">
        <v>2075</v>
      </c>
      <c r="H704" t="s">
        <v>2033</v>
      </c>
      <c r="I704" t="s">
        <v>2263</v>
      </c>
      <c r="J704" t="s">
        <v>119</v>
      </c>
      <c r="K704" s="62">
        <v>44742</v>
      </c>
      <c r="L704" t="s">
        <v>122</v>
      </c>
      <c r="M704" t="s">
        <v>232</v>
      </c>
      <c r="N704" t="s">
        <v>233</v>
      </c>
      <c r="O704">
        <v>1</v>
      </c>
      <c r="P704">
        <v>1</v>
      </c>
      <c r="Q704" s="27">
        <v>10.86</v>
      </c>
      <c r="R704" s="27">
        <v>4</v>
      </c>
      <c r="S704" s="27">
        <v>14.86</v>
      </c>
      <c r="T704" s="147">
        <f t="shared" si="12"/>
        <v>14.86</v>
      </c>
    </row>
    <row r="705" spans="1:20">
      <c r="A705" t="s">
        <v>69</v>
      </c>
      <c r="B705" t="s">
        <v>306</v>
      </c>
      <c r="C705" t="s">
        <v>307</v>
      </c>
      <c r="D705" t="s">
        <v>2029</v>
      </c>
      <c r="E705" t="s">
        <v>2030</v>
      </c>
      <c r="F705" t="s">
        <v>2074</v>
      </c>
      <c r="G705" t="s">
        <v>2075</v>
      </c>
      <c r="H705" t="s">
        <v>2033</v>
      </c>
      <c r="I705" t="s">
        <v>2263</v>
      </c>
      <c r="J705" t="s">
        <v>119</v>
      </c>
      <c r="K705" s="62">
        <v>44742</v>
      </c>
      <c r="L705" t="s">
        <v>122</v>
      </c>
      <c r="M705" t="s">
        <v>234</v>
      </c>
      <c r="N705" t="s">
        <v>235</v>
      </c>
      <c r="O705">
        <v>1</v>
      </c>
      <c r="P705">
        <v>1</v>
      </c>
      <c r="Q705" s="27">
        <v>5.2</v>
      </c>
      <c r="R705" s="27">
        <v>0</v>
      </c>
      <c r="S705" s="27">
        <v>5.2</v>
      </c>
      <c r="T705" s="147">
        <f t="shared" si="12"/>
        <v>5.2</v>
      </c>
    </row>
    <row r="706" spans="1:20">
      <c r="A706" t="s">
        <v>69</v>
      </c>
      <c r="B706" t="s">
        <v>306</v>
      </c>
      <c r="C706" t="s">
        <v>307</v>
      </c>
      <c r="D706" t="s">
        <v>2029</v>
      </c>
      <c r="E706" t="s">
        <v>2030</v>
      </c>
      <c r="F706" t="s">
        <v>2090</v>
      </c>
      <c r="G706" t="s">
        <v>2091</v>
      </c>
      <c r="H706" t="s">
        <v>2033</v>
      </c>
      <c r="I706" t="s">
        <v>2263</v>
      </c>
      <c r="J706" t="s">
        <v>119</v>
      </c>
      <c r="K706" s="62">
        <v>44742</v>
      </c>
      <c r="L706" t="s">
        <v>120</v>
      </c>
      <c r="M706" t="s">
        <v>121</v>
      </c>
      <c r="N706" t="s">
        <v>121</v>
      </c>
      <c r="O706">
        <v>0</v>
      </c>
      <c r="P706">
        <v>1</v>
      </c>
      <c r="Q706" s="27">
        <v>13.08</v>
      </c>
      <c r="R706" s="27">
        <v>4</v>
      </c>
      <c r="S706" s="27">
        <v>17.080000000000002</v>
      </c>
      <c r="T706" s="147">
        <f t="shared" si="12"/>
        <v>17.080000000000002</v>
      </c>
    </row>
    <row r="707" spans="1:20">
      <c r="A707" t="s">
        <v>69</v>
      </c>
      <c r="B707" t="s">
        <v>306</v>
      </c>
      <c r="C707" t="s">
        <v>307</v>
      </c>
      <c r="D707" t="s">
        <v>2029</v>
      </c>
      <c r="E707" t="s">
        <v>2030</v>
      </c>
      <c r="F707" t="s">
        <v>2090</v>
      </c>
      <c r="G707" t="s">
        <v>2091</v>
      </c>
      <c r="H707" t="s">
        <v>2033</v>
      </c>
      <c r="I707" t="s">
        <v>2263</v>
      </c>
      <c r="J707" t="s">
        <v>119</v>
      </c>
      <c r="K707" s="62">
        <v>44742</v>
      </c>
      <c r="L707" t="s">
        <v>122</v>
      </c>
      <c r="M707" t="s">
        <v>165</v>
      </c>
      <c r="N707" t="s">
        <v>166</v>
      </c>
      <c r="O707">
        <v>1</v>
      </c>
      <c r="P707">
        <v>1</v>
      </c>
      <c r="Q707" s="27">
        <v>8.4</v>
      </c>
      <c r="R707" s="27">
        <v>0</v>
      </c>
      <c r="S707" s="27">
        <v>8.4</v>
      </c>
      <c r="T707" s="147">
        <f t="shared" si="12"/>
        <v>8.4</v>
      </c>
    </row>
    <row r="708" spans="1:20">
      <c r="A708" t="s">
        <v>69</v>
      </c>
      <c r="B708" t="s">
        <v>306</v>
      </c>
      <c r="C708" t="s">
        <v>307</v>
      </c>
      <c r="D708" t="s">
        <v>2029</v>
      </c>
      <c r="E708" t="s">
        <v>2030</v>
      </c>
      <c r="F708" t="s">
        <v>2090</v>
      </c>
      <c r="G708" t="s">
        <v>2091</v>
      </c>
      <c r="H708" t="s">
        <v>2033</v>
      </c>
      <c r="I708" t="s">
        <v>2263</v>
      </c>
      <c r="J708" t="s">
        <v>119</v>
      </c>
      <c r="K708" s="62">
        <v>44742</v>
      </c>
      <c r="L708" t="s">
        <v>122</v>
      </c>
      <c r="M708" t="s">
        <v>171</v>
      </c>
      <c r="N708" t="s">
        <v>172</v>
      </c>
      <c r="O708">
        <v>1</v>
      </c>
      <c r="P708">
        <v>1</v>
      </c>
      <c r="Q708" s="27">
        <v>6.42</v>
      </c>
      <c r="R708" s="27">
        <v>0</v>
      </c>
      <c r="S708" s="27">
        <v>6.42</v>
      </c>
      <c r="T708" s="147">
        <f t="shared" si="12"/>
        <v>6.42</v>
      </c>
    </row>
    <row r="709" spans="1:20">
      <c r="A709" t="s">
        <v>69</v>
      </c>
      <c r="B709" t="s">
        <v>306</v>
      </c>
      <c r="C709" t="s">
        <v>307</v>
      </c>
      <c r="D709" t="s">
        <v>2029</v>
      </c>
      <c r="E709" t="s">
        <v>2030</v>
      </c>
      <c r="F709" t="s">
        <v>2090</v>
      </c>
      <c r="G709" t="s">
        <v>2091</v>
      </c>
      <c r="H709" t="s">
        <v>2033</v>
      </c>
      <c r="I709" t="s">
        <v>2263</v>
      </c>
      <c r="J709" t="s">
        <v>119</v>
      </c>
      <c r="K709" s="62">
        <v>44742</v>
      </c>
      <c r="L709" t="s">
        <v>122</v>
      </c>
      <c r="M709" t="s">
        <v>173</v>
      </c>
      <c r="N709" t="s">
        <v>174</v>
      </c>
      <c r="O709">
        <v>1</v>
      </c>
      <c r="P709">
        <v>1</v>
      </c>
      <c r="Q709" s="27">
        <v>8.2799999999999994</v>
      </c>
      <c r="R709" s="27">
        <v>0</v>
      </c>
      <c r="S709" s="27">
        <v>8.2799999999999994</v>
      </c>
      <c r="T709" s="147">
        <f t="shared" si="12"/>
        <v>8.2799999999999994</v>
      </c>
    </row>
    <row r="710" spans="1:20">
      <c r="A710" t="s">
        <v>69</v>
      </c>
      <c r="B710" t="s">
        <v>306</v>
      </c>
      <c r="C710" t="s">
        <v>307</v>
      </c>
      <c r="D710" t="s">
        <v>2029</v>
      </c>
      <c r="E710" t="s">
        <v>2030</v>
      </c>
      <c r="F710" t="s">
        <v>2090</v>
      </c>
      <c r="G710" t="s">
        <v>2091</v>
      </c>
      <c r="H710" t="s">
        <v>2033</v>
      </c>
      <c r="I710" t="s">
        <v>2263</v>
      </c>
      <c r="J710" t="s">
        <v>119</v>
      </c>
      <c r="K710" s="62">
        <v>44742</v>
      </c>
      <c r="L710" t="s">
        <v>122</v>
      </c>
      <c r="M710" t="s">
        <v>175</v>
      </c>
      <c r="N710" t="s">
        <v>176</v>
      </c>
      <c r="O710">
        <v>1</v>
      </c>
      <c r="P710">
        <v>1</v>
      </c>
      <c r="Q710" s="27">
        <v>14.4</v>
      </c>
      <c r="R710" s="27">
        <v>0</v>
      </c>
      <c r="S710" s="27">
        <v>14.4</v>
      </c>
      <c r="T710" s="147">
        <f t="shared" si="12"/>
        <v>14.4</v>
      </c>
    </row>
    <row r="711" spans="1:20">
      <c r="A711" t="s">
        <v>69</v>
      </c>
      <c r="B711" t="s">
        <v>306</v>
      </c>
      <c r="C711" t="s">
        <v>307</v>
      </c>
      <c r="D711" t="s">
        <v>2029</v>
      </c>
      <c r="E711" t="s">
        <v>2030</v>
      </c>
      <c r="F711" t="s">
        <v>2090</v>
      </c>
      <c r="G711" t="s">
        <v>2091</v>
      </c>
      <c r="H711" t="s">
        <v>2033</v>
      </c>
      <c r="I711" t="s">
        <v>2263</v>
      </c>
      <c r="J711" t="s">
        <v>119</v>
      </c>
      <c r="K711" s="62">
        <v>44742</v>
      </c>
      <c r="L711" t="s">
        <v>122</v>
      </c>
      <c r="M711" t="s">
        <v>177</v>
      </c>
      <c r="N711" t="s">
        <v>178</v>
      </c>
      <c r="O711">
        <v>1</v>
      </c>
      <c r="P711">
        <v>1</v>
      </c>
      <c r="Q711" s="27">
        <v>14.26</v>
      </c>
      <c r="R711" s="27">
        <v>0</v>
      </c>
      <c r="S711" s="27">
        <v>14.26</v>
      </c>
      <c r="T711" s="147">
        <f t="shared" si="12"/>
        <v>14.26</v>
      </c>
    </row>
    <row r="712" spans="1:20">
      <c r="A712" t="s">
        <v>69</v>
      </c>
      <c r="B712" t="s">
        <v>306</v>
      </c>
      <c r="C712" t="s">
        <v>307</v>
      </c>
      <c r="D712" t="s">
        <v>2029</v>
      </c>
      <c r="E712" t="s">
        <v>2030</v>
      </c>
      <c r="F712" t="s">
        <v>2090</v>
      </c>
      <c r="G712" t="s">
        <v>2091</v>
      </c>
      <c r="H712" t="s">
        <v>2033</v>
      </c>
      <c r="I712" t="s">
        <v>2263</v>
      </c>
      <c r="J712" t="s">
        <v>119</v>
      </c>
      <c r="K712" s="62">
        <v>44742</v>
      </c>
      <c r="L712" t="s">
        <v>122</v>
      </c>
      <c r="M712" t="s">
        <v>266</v>
      </c>
      <c r="N712" t="s">
        <v>267</v>
      </c>
      <c r="O712">
        <v>1</v>
      </c>
      <c r="P712">
        <v>1</v>
      </c>
      <c r="Q712" s="27">
        <v>21.19</v>
      </c>
      <c r="R712" s="27">
        <v>0</v>
      </c>
      <c r="S712" s="27">
        <v>21.19</v>
      </c>
      <c r="T712" s="147">
        <f t="shared" si="12"/>
        <v>21.19</v>
      </c>
    </row>
    <row r="713" spans="1:20">
      <c r="A713" t="s">
        <v>69</v>
      </c>
      <c r="B713" t="s">
        <v>314</v>
      </c>
      <c r="C713" t="s">
        <v>315</v>
      </c>
      <c r="D713" t="s">
        <v>2029</v>
      </c>
      <c r="E713" t="s">
        <v>2030</v>
      </c>
      <c r="F713" t="s">
        <v>2048</v>
      </c>
      <c r="G713" t="s">
        <v>2049</v>
      </c>
      <c r="H713" t="s">
        <v>2033</v>
      </c>
      <c r="I713" t="s">
        <v>2264</v>
      </c>
      <c r="J713" t="s">
        <v>119</v>
      </c>
      <c r="K713" s="62">
        <v>44742</v>
      </c>
      <c r="L713" t="s">
        <v>122</v>
      </c>
      <c r="M713" t="s">
        <v>2265</v>
      </c>
      <c r="N713" t="s">
        <v>2266</v>
      </c>
      <c r="O713">
        <v>1</v>
      </c>
      <c r="P713">
        <v>1</v>
      </c>
      <c r="Q713" s="27">
        <v>16.45</v>
      </c>
      <c r="R713" s="27">
        <v>4</v>
      </c>
      <c r="S713" s="27">
        <v>20.45</v>
      </c>
      <c r="T713" s="147">
        <f t="shared" si="12"/>
        <v>20.45</v>
      </c>
    </row>
    <row r="714" spans="1:20">
      <c r="A714" t="s">
        <v>69</v>
      </c>
      <c r="B714" t="s">
        <v>314</v>
      </c>
      <c r="C714" t="s">
        <v>315</v>
      </c>
      <c r="D714" t="s">
        <v>2029</v>
      </c>
      <c r="E714" t="s">
        <v>2030</v>
      </c>
      <c r="F714" t="s">
        <v>2048</v>
      </c>
      <c r="G714" t="s">
        <v>2049</v>
      </c>
      <c r="H714" t="s">
        <v>2033</v>
      </c>
      <c r="I714" t="s">
        <v>2264</v>
      </c>
      <c r="J714" t="s">
        <v>119</v>
      </c>
      <c r="K714" s="62">
        <v>44742</v>
      </c>
      <c r="L714" t="s">
        <v>122</v>
      </c>
      <c r="M714" t="s">
        <v>669</v>
      </c>
      <c r="N714" t="s">
        <v>670</v>
      </c>
      <c r="O714">
        <v>1</v>
      </c>
      <c r="P714">
        <v>1</v>
      </c>
      <c r="Q714" s="27">
        <v>24.8</v>
      </c>
      <c r="R714" s="27">
        <v>4</v>
      </c>
      <c r="S714" s="27">
        <v>28.8</v>
      </c>
      <c r="T714" s="147">
        <f t="shared" si="12"/>
        <v>28.8</v>
      </c>
    </row>
    <row r="715" spans="1:20">
      <c r="A715" t="s">
        <v>69</v>
      </c>
      <c r="B715" t="s">
        <v>314</v>
      </c>
      <c r="C715" t="s">
        <v>315</v>
      </c>
      <c r="D715" t="s">
        <v>2029</v>
      </c>
      <c r="E715" t="s">
        <v>2030</v>
      </c>
      <c r="F715" t="s">
        <v>2048</v>
      </c>
      <c r="G715" t="s">
        <v>2049</v>
      </c>
      <c r="H715" t="s">
        <v>2033</v>
      </c>
      <c r="I715" t="s">
        <v>2264</v>
      </c>
      <c r="J715" t="s">
        <v>119</v>
      </c>
      <c r="K715" s="62">
        <v>44742</v>
      </c>
      <c r="L715" t="s">
        <v>122</v>
      </c>
      <c r="M715" t="s">
        <v>671</v>
      </c>
      <c r="N715" t="s">
        <v>672</v>
      </c>
      <c r="O715">
        <v>1</v>
      </c>
      <c r="P715">
        <v>1</v>
      </c>
      <c r="Q715" s="27">
        <v>28.13</v>
      </c>
      <c r="R715" s="27">
        <v>4</v>
      </c>
      <c r="S715" s="27">
        <v>32.130000000000003</v>
      </c>
      <c r="T715" s="147">
        <f t="shared" si="12"/>
        <v>32.130000000000003</v>
      </c>
    </row>
    <row r="716" spans="1:20">
      <c r="A716" t="s">
        <v>69</v>
      </c>
      <c r="B716" t="s">
        <v>314</v>
      </c>
      <c r="C716" t="s">
        <v>315</v>
      </c>
      <c r="D716" t="s">
        <v>2029</v>
      </c>
      <c r="E716" t="s">
        <v>2030</v>
      </c>
      <c r="F716" t="s">
        <v>2074</v>
      </c>
      <c r="G716" t="s">
        <v>2075</v>
      </c>
      <c r="H716" t="s">
        <v>2033</v>
      </c>
      <c r="I716" t="s">
        <v>2264</v>
      </c>
      <c r="J716" t="s">
        <v>119</v>
      </c>
      <c r="K716" s="62">
        <v>44742</v>
      </c>
      <c r="L716" t="s">
        <v>122</v>
      </c>
      <c r="M716" t="s">
        <v>316</v>
      </c>
      <c r="N716" t="s">
        <v>317</v>
      </c>
      <c r="O716">
        <v>2</v>
      </c>
      <c r="P716">
        <v>1</v>
      </c>
      <c r="Q716" s="27">
        <v>33.160000000000004</v>
      </c>
      <c r="R716" s="27">
        <v>8</v>
      </c>
      <c r="S716" s="27">
        <v>41.160000000000004</v>
      </c>
      <c r="T716" s="147">
        <f t="shared" si="12"/>
        <v>41.160000000000004</v>
      </c>
    </row>
    <row r="717" spans="1:20">
      <c r="A717" t="s">
        <v>69</v>
      </c>
      <c r="B717" t="s">
        <v>314</v>
      </c>
      <c r="C717" t="s">
        <v>315</v>
      </c>
      <c r="D717" t="s">
        <v>2029</v>
      </c>
      <c r="E717" t="s">
        <v>2030</v>
      </c>
      <c r="F717" t="s">
        <v>2074</v>
      </c>
      <c r="G717" t="s">
        <v>2075</v>
      </c>
      <c r="H717" t="s">
        <v>2033</v>
      </c>
      <c r="I717" t="s">
        <v>2264</v>
      </c>
      <c r="J717" t="s">
        <v>119</v>
      </c>
      <c r="K717" s="62">
        <v>44742</v>
      </c>
      <c r="L717" t="s">
        <v>122</v>
      </c>
      <c r="M717" t="s">
        <v>318</v>
      </c>
      <c r="N717" t="s">
        <v>319</v>
      </c>
      <c r="O717">
        <v>1</v>
      </c>
      <c r="P717">
        <v>1</v>
      </c>
      <c r="Q717" s="27">
        <v>3.06</v>
      </c>
      <c r="R717" s="27">
        <v>0</v>
      </c>
      <c r="S717" s="27">
        <v>3.06</v>
      </c>
      <c r="T717" s="147">
        <f t="shared" si="12"/>
        <v>3.06</v>
      </c>
    </row>
    <row r="718" spans="1:20">
      <c r="A718" t="s">
        <v>104</v>
      </c>
      <c r="B718" t="s">
        <v>785</v>
      </c>
      <c r="C718" t="s">
        <v>786</v>
      </c>
      <c r="D718" t="s">
        <v>2029</v>
      </c>
      <c r="E718" t="s">
        <v>2030</v>
      </c>
      <c r="F718" t="s">
        <v>2064</v>
      </c>
      <c r="G718" t="s">
        <v>2065</v>
      </c>
      <c r="H718" t="s">
        <v>2033</v>
      </c>
      <c r="I718" t="s">
        <v>2267</v>
      </c>
      <c r="J718" t="s">
        <v>119</v>
      </c>
      <c r="K718" s="62">
        <v>44742</v>
      </c>
      <c r="L718" t="s">
        <v>120</v>
      </c>
      <c r="M718" t="s">
        <v>121</v>
      </c>
      <c r="N718" t="s">
        <v>121</v>
      </c>
      <c r="O718">
        <v>0</v>
      </c>
      <c r="P718">
        <v>1</v>
      </c>
      <c r="Q718" s="27">
        <v>23.88</v>
      </c>
      <c r="R718" s="27">
        <v>4</v>
      </c>
      <c r="S718" s="27">
        <v>27.88</v>
      </c>
      <c r="T718" s="147">
        <f t="shared" si="12"/>
        <v>27.88</v>
      </c>
    </row>
    <row r="719" spans="1:20">
      <c r="A719" t="s">
        <v>104</v>
      </c>
      <c r="B719" t="s">
        <v>785</v>
      </c>
      <c r="C719" t="s">
        <v>786</v>
      </c>
      <c r="D719" t="s">
        <v>2029</v>
      </c>
      <c r="E719" t="s">
        <v>2030</v>
      </c>
      <c r="F719" t="s">
        <v>2035</v>
      </c>
      <c r="G719" t="s">
        <v>2036</v>
      </c>
      <c r="H719" t="s">
        <v>2033</v>
      </c>
      <c r="I719" t="s">
        <v>2267</v>
      </c>
      <c r="J719" t="s">
        <v>119</v>
      </c>
      <c r="K719" s="62">
        <v>44742</v>
      </c>
      <c r="L719" t="s">
        <v>120</v>
      </c>
      <c r="M719" t="s">
        <v>121</v>
      </c>
      <c r="N719" t="s">
        <v>121</v>
      </c>
      <c r="O719">
        <v>0</v>
      </c>
      <c r="P719">
        <v>1</v>
      </c>
      <c r="Q719" s="27">
        <v>13.08</v>
      </c>
      <c r="R719" s="27">
        <v>4</v>
      </c>
      <c r="S719" s="27">
        <v>17.080000000000002</v>
      </c>
      <c r="T719" s="147">
        <f t="shared" si="12"/>
        <v>17.080000000000002</v>
      </c>
    </row>
    <row r="720" spans="1:20">
      <c r="A720" t="s">
        <v>104</v>
      </c>
      <c r="B720" t="s">
        <v>785</v>
      </c>
      <c r="C720" t="s">
        <v>786</v>
      </c>
      <c r="D720" t="s">
        <v>2029</v>
      </c>
      <c r="E720" t="s">
        <v>2030</v>
      </c>
      <c r="F720" t="s">
        <v>2086</v>
      </c>
      <c r="G720" t="s">
        <v>2087</v>
      </c>
      <c r="H720" t="s">
        <v>2033</v>
      </c>
      <c r="I720" t="s">
        <v>2267</v>
      </c>
      <c r="J720" t="s">
        <v>119</v>
      </c>
      <c r="K720" s="62">
        <v>44742</v>
      </c>
      <c r="L720" t="s">
        <v>120</v>
      </c>
      <c r="M720" t="s">
        <v>121</v>
      </c>
      <c r="N720" t="s">
        <v>121</v>
      </c>
      <c r="O720">
        <v>0</v>
      </c>
      <c r="P720">
        <v>1</v>
      </c>
      <c r="Q720" s="27">
        <v>13.08</v>
      </c>
      <c r="R720" s="27">
        <v>4</v>
      </c>
      <c r="S720" s="27">
        <v>17.080000000000002</v>
      </c>
      <c r="T720" s="147">
        <f t="shared" si="12"/>
        <v>17.080000000000002</v>
      </c>
    </row>
    <row r="721" spans="1:20">
      <c r="A721" t="s">
        <v>104</v>
      </c>
      <c r="B721" t="s">
        <v>785</v>
      </c>
      <c r="C721" t="s">
        <v>786</v>
      </c>
      <c r="D721" t="s">
        <v>2029</v>
      </c>
      <c r="E721" t="s">
        <v>2030</v>
      </c>
      <c r="F721" t="s">
        <v>2086</v>
      </c>
      <c r="G721" t="s">
        <v>2087</v>
      </c>
      <c r="H721" t="s">
        <v>2033</v>
      </c>
      <c r="I721" t="s">
        <v>2267</v>
      </c>
      <c r="J721" t="s">
        <v>119</v>
      </c>
      <c r="K721" s="62">
        <v>44742</v>
      </c>
      <c r="L721" t="s">
        <v>122</v>
      </c>
      <c r="M721" t="s">
        <v>248</v>
      </c>
      <c r="N721" t="s">
        <v>249</v>
      </c>
      <c r="O721">
        <v>1</v>
      </c>
      <c r="P721">
        <v>1</v>
      </c>
      <c r="Q721" s="27">
        <v>3.29</v>
      </c>
      <c r="R721" s="27">
        <v>0</v>
      </c>
      <c r="S721" s="27">
        <v>3.29</v>
      </c>
      <c r="T721" s="147">
        <f t="shared" si="12"/>
        <v>3.29</v>
      </c>
    </row>
    <row r="722" spans="1:20">
      <c r="A722" t="s">
        <v>104</v>
      </c>
      <c r="B722" t="s">
        <v>785</v>
      </c>
      <c r="C722" t="s">
        <v>786</v>
      </c>
      <c r="D722" t="s">
        <v>2029</v>
      </c>
      <c r="E722" t="s">
        <v>2030</v>
      </c>
      <c r="F722" t="s">
        <v>2086</v>
      </c>
      <c r="G722" t="s">
        <v>2087</v>
      </c>
      <c r="H722" t="s">
        <v>2033</v>
      </c>
      <c r="I722" t="s">
        <v>2267</v>
      </c>
      <c r="J722" t="s">
        <v>119</v>
      </c>
      <c r="K722" s="62">
        <v>44742</v>
      </c>
      <c r="L722" t="s">
        <v>122</v>
      </c>
      <c r="M722" t="s">
        <v>660</v>
      </c>
      <c r="N722" t="s">
        <v>661</v>
      </c>
      <c r="O722">
        <v>1</v>
      </c>
      <c r="P722">
        <v>1</v>
      </c>
      <c r="Q722" s="27">
        <v>1.73</v>
      </c>
      <c r="R722" s="27">
        <v>0</v>
      </c>
      <c r="S722" s="27">
        <v>1.73</v>
      </c>
      <c r="T722" s="147">
        <f t="shared" si="12"/>
        <v>1.73</v>
      </c>
    </row>
    <row r="723" spans="1:20">
      <c r="A723" t="s">
        <v>104</v>
      </c>
      <c r="B723" t="s">
        <v>785</v>
      </c>
      <c r="C723" t="s">
        <v>786</v>
      </c>
      <c r="D723" t="s">
        <v>2029</v>
      </c>
      <c r="E723" t="s">
        <v>2030</v>
      </c>
      <c r="F723" t="s">
        <v>2086</v>
      </c>
      <c r="G723" t="s">
        <v>2087</v>
      </c>
      <c r="H723" t="s">
        <v>2033</v>
      </c>
      <c r="I723" t="s">
        <v>2267</v>
      </c>
      <c r="J723" t="s">
        <v>119</v>
      </c>
      <c r="K723" s="62">
        <v>44742</v>
      </c>
      <c r="L723" t="s">
        <v>122</v>
      </c>
      <c r="M723" t="s">
        <v>125</v>
      </c>
      <c r="N723" t="s">
        <v>126</v>
      </c>
      <c r="O723">
        <v>1</v>
      </c>
      <c r="P723">
        <v>1</v>
      </c>
      <c r="Q723" s="27">
        <v>2.25</v>
      </c>
      <c r="R723" s="27">
        <v>0</v>
      </c>
      <c r="S723" s="27">
        <v>2.25</v>
      </c>
      <c r="T723" s="147">
        <f t="shared" si="12"/>
        <v>2.25</v>
      </c>
    </row>
    <row r="724" spans="1:20">
      <c r="A724" t="s">
        <v>104</v>
      </c>
      <c r="B724" t="s">
        <v>785</v>
      </c>
      <c r="C724" t="s">
        <v>786</v>
      </c>
      <c r="D724" t="s">
        <v>2029</v>
      </c>
      <c r="E724" t="s">
        <v>2030</v>
      </c>
      <c r="F724" t="s">
        <v>2086</v>
      </c>
      <c r="G724" t="s">
        <v>2087</v>
      </c>
      <c r="H724" t="s">
        <v>2033</v>
      </c>
      <c r="I724" t="s">
        <v>2267</v>
      </c>
      <c r="J724" t="s">
        <v>119</v>
      </c>
      <c r="K724" s="62">
        <v>44742</v>
      </c>
      <c r="L724" t="s">
        <v>122</v>
      </c>
      <c r="M724" t="s">
        <v>250</v>
      </c>
      <c r="N724" t="s">
        <v>251</v>
      </c>
      <c r="O724">
        <v>1</v>
      </c>
      <c r="P724">
        <v>1</v>
      </c>
      <c r="Q724" s="27">
        <v>2.25</v>
      </c>
      <c r="R724" s="27">
        <v>0</v>
      </c>
      <c r="S724" s="27">
        <v>2.25</v>
      </c>
      <c r="T724" s="147">
        <f t="shared" si="12"/>
        <v>2.25</v>
      </c>
    </row>
    <row r="725" spans="1:20">
      <c r="A725" t="s">
        <v>104</v>
      </c>
      <c r="B725" t="s">
        <v>785</v>
      </c>
      <c r="C725" t="s">
        <v>786</v>
      </c>
      <c r="D725" t="s">
        <v>2029</v>
      </c>
      <c r="E725" t="s">
        <v>2030</v>
      </c>
      <c r="F725" t="s">
        <v>2086</v>
      </c>
      <c r="G725" t="s">
        <v>2087</v>
      </c>
      <c r="H725" t="s">
        <v>2033</v>
      </c>
      <c r="I725" t="s">
        <v>2267</v>
      </c>
      <c r="J725" t="s">
        <v>119</v>
      </c>
      <c r="K725" s="62">
        <v>44742</v>
      </c>
      <c r="L725" t="s">
        <v>122</v>
      </c>
      <c r="M725" t="s">
        <v>252</v>
      </c>
      <c r="N725" t="s">
        <v>253</v>
      </c>
      <c r="O725">
        <v>1</v>
      </c>
      <c r="P725">
        <v>1</v>
      </c>
      <c r="Q725" s="27">
        <v>3.27</v>
      </c>
      <c r="R725" s="27">
        <v>0</v>
      </c>
      <c r="S725" s="27">
        <v>3.27</v>
      </c>
      <c r="T725" s="147">
        <f t="shared" si="12"/>
        <v>3.27</v>
      </c>
    </row>
    <row r="726" spans="1:20">
      <c r="A726" t="s">
        <v>104</v>
      </c>
      <c r="B726" t="s">
        <v>785</v>
      </c>
      <c r="C726" t="s">
        <v>786</v>
      </c>
      <c r="D726" t="s">
        <v>2029</v>
      </c>
      <c r="E726" t="s">
        <v>2030</v>
      </c>
      <c r="F726" t="s">
        <v>2086</v>
      </c>
      <c r="G726" t="s">
        <v>2087</v>
      </c>
      <c r="H726" t="s">
        <v>2033</v>
      </c>
      <c r="I726" t="s">
        <v>2267</v>
      </c>
      <c r="J726" t="s">
        <v>119</v>
      </c>
      <c r="K726" s="62">
        <v>44742</v>
      </c>
      <c r="L726" t="s">
        <v>122</v>
      </c>
      <c r="M726" t="s">
        <v>127</v>
      </c>
      <c r="N726" t="s">
        <v>128</v>
      </c>
      <c r="O726">
        <v>1</v>
      </c>
      <c r="P726">
        <v>1</v>
      </c>
      <c r="Q726" s="27">
        <v>5.03</v>
      </c>
      <c r="R726" s="27">
        <v>0</v>
      </c>
      <c r="S726" s="27">
        <v>5.03</v>
      </c>
      <c r="T726" s="147">
        <f t="shared" si="12"/>
        <v>5.03</v>
      </c>
    </row>
    <row r="727" spans="1:20">
      <c r="A727" t="s">
        <v>104</v>
      </c>
      <c r="B727" t="s">
        <v>785</v>
      </c>
      <c r="C727" t="s">
        <v>786</v>
      </c>
      <c r="D727" t="s">
        <v>2029</v>
      </c>
      <c r="E727" t="s">
        <v>2030</v>
      </c>
      <c r="F727" t="s">
        <v>2086</v>
      </c>
      <c r="G727" t="s">
        <v>2087</v>
      </c>
      <c r="H727" t="s">
        <v>2033</v>
      </c>
      <c r="I727" t="s">
        <v>2267</v>
      </c>
      <c r="J727" t="s">
        <v>119</v>
      </c>
      <c r="K727" s="62">
        <v>44742</v>
      </c>
      <c r="L727" t="s">
        <v>122</v>
      </c>
      <c r="M727" t="s">
        <v>312</v>
      </c>
      <c r="N727" t="s">
        <v>313</v>
      </c>
      <c r="O727">
        <v>1</v>
      </c>
      <c r="P727">
        <v>1</v>
      </c>
      <c r="Q727" s="27">
        <v>3.99</v>
      </c>
      <c r="R727" s="27">
        <v>0</v>
      </c>
      <c r="S727" s="27">
        <v>3.99</v>
      </c>
      <c r="T727" s="147">
        <f t="shared" si="12"/>
        <v>3.99</v>
      </c>
    </row>
    <row r="728" spans="1:20">
      <c r="A728" t="s">
        <v>104</v>
      </c>
      <c r="B728" t="s">
        <v>785</v>
      </c>
      <c r="C728" t="s">
        <v>786</v>
      </c>
      <c r="D728" t="s">
        <v>2029</v>
      </c>
      <c r="E728" t="s">
        <v>2030</v>
      </c>
      <c r="F728" t="s">
        <v>2086</v>
      </c>
      <c r="G728" t="s">
        <v>2087</v>
      </c>
      <c r="H728" t="s">
        <v>2033</v>
      </c>
      <c r="I728" t="s">
        <v>2267</v>
      </c>
      <c r="J728" t="s">
        <v>119</v>
      </c>
      <c r="K728" s="62">
        <v>44742</v>
      </c>
      <c r="L728" t="s">
        <v>122</v>
      </c>
      <c r="M728" t="s">
        <v>254</v>
      </c>
      <c r="N728" t="s">
        <v>255</v>
      </c>
      <c r="O728">
        <v>1</v>
      </c>
      <c r="P728">
        <v>1</v>
      </c>
      <c r="Q728" s="27">
        <v>5.14</v>
      </c>
      <c r="R728" s="27">
        <v>0</v>
      </c>
      <c r="S728" s="27">
        <v>5.14</v>
      </c>
      <c r="T728" s="147">
        <f t="shared" si="12"/>
        <v>5.14</v>
      </c>
    </row>
    <row r="729" spans="1:20">
      <c r="A729" t="s">
        <v>104</v>
      </c>
      <c r="B729" t="s">
        <v>785</v>
      </c>
      <c r="C729" t="s">
        <v>786</v>
      </c>
      <c r="D729" t="s">
        <v>2029</v>
      </c>
      <c r="E729" t="s">
        <v>2030</v>
      </c>
      <c r="F729" t="s">
        <v>2086</v>
      </c>
      <c r="G729" t="s">
        <v>2087</v>
      </c>
      <c r="H729" t="s">
        <v>2033</v>
      </c>
      <c r="I729" t="s">
        <v>2267</v>
      </c>
      <c r="J729" t="s">
        <v>119</v>
      </c>
      <c r="K729" s="62">
        <v>44742</v>
      </c>
      <c r="L729" t="s">
        <v>122</v>
      </c>
      <c r="M729" t="s">
        <v>256</v>
      </c>
      <c r="N729" t="s">
        <v>257</v>
      </c>
      <c r="O729">
        <v>1</v>
      </c>
      <c r="P729">
        <v>1</v>
      </c>
      <c r="Q729" s="27">
        <v>5.34</v>
      </c>
      <c r="R729" s="27">
        <v>0</v>
      </c>
      <c r="S729" s="27">
        <v>5.34</v>
      </c>
      <c r="T729" s="147">
        <f t="shared" si="12"/>
        <v>5.34</v>
      </c>
    </row>
    <row r="730" spans="1:20">
      <c r="A730" t="s">
        <v>104</v>
      </c>
      <c r="B730" t="s">
        <v>785</v>
      </c>
      <c r="C730" t="s">
        <v>786</v>
      </c>
      <c r="D730" t="s">
        <v>2029</v>
      </c>
      <c r="E730" t="s">
        <v>2030</v>
      </c>
      <c r="F730" t="s">
        <v>2086</v>
      </c>
      <c r="G730" t="s">
        <v>2087</v>
      </c>
      <c r="H730" t="s">
        <v>2033</v>
      </c>
      <c r="I730" t="s">
        <v>2267</v>
      </c>
      <c r="J730" t="s">
        <v>119</v>
      </c>
      <c r="K730" s="62">
        <v>44742</v>
      </c>
      <c r="L730" t="s">
        <v>122</v>
      </c>
      <c r="M730" t="s">
        <v>129</v>
      </c>
      <c r="N730" t="s">
        <v>130</v>
      </c>
      <c r="O730">
        <v>1</v>
      </c>
      <c r="P730">
        <v>1</v>
      </c>
      <c r="Q730" s="27">
        <v>2.87</v>
      </c>
      <c r="R730" s="27">
        <v>0</v>
      </c>
      <c r="S730" s="27">
        <v>2.87</v>
      </c>
      <c r="T730" s="147">
        <f t="shared" si="12"/>
        <v>2.87</v>
      </c>
    </row>
    <row r="731" spans="1:20">
      <c r="A731" t="s">
        <v>104</v>
      </c>
      <c r="B731" t="s">
        <v>785</v>
      </c>
      <c r="C731" t="s">
        <v>786</v>
      </c>
      <c r="D731" t="s">
        <v>2029</v>
      </c>
      <c r="E731" t="s">
        <v>2030</v>
      </c>
      <c r="F731" t="s">
        <v>2086</v>
      </c>
      <c r="G731" t="s">
        <v>2087</v>
      </c>
      <c r="H731" t="s">
        <v>2033</v>
      </c>
      <c r="I731" t="s">
        <v>2267</v>
      </c>
      <c r="J731" t="s">
        <v>119</v>
      </c>
      <c r="K731" s="62">
        <v>44742</v>
      </c>
      <c r="L731" t="s">
        <v>122</v>
      </c>
      <c r="M731" t="s">
        <v>131</v>
      </c>
      <c r="N731" t="s">
        <v>132</v>
      </c>
      <c r="O731">
        <v>1</v>
      </c>
      <c r="P731">
        <v>1</v>
      </c>
      <c r="Q731" s="27">
        <v>6.73</v>
      </c>
      <c r="R731" s="27">
        <v>0</v>
      </c>
      <c r="S731" s="27">
        <v>6.73</v>
      </c>
      <c r="T731" s="147">
        <f t="shared" si="12"/>
        <v>6.73</v>
      </c>
    </row>
    <row r="732" spans="1:20">
      <c r="A732" t="s">
        <v>104</v>
      </c>
      <c r="B732" t="s">
        <v>785</v>
      </c>
      <c r="C732" t="s">
        <v>786</v>
      </c>
      <c r="D732" t="s">
        <v>2029</v>
      </c>
      <c r="E732" t="s">
        <v>2030</v>
      </c>
      <c r="F732" t="s">
        <v>2086</v>
      </c>
      <c r="G732" t="s">
        <v>2087</v>
      </c>
      <c r="H732" t="s">
        <v>2033</v>
      </c>
      <c r="I732" t="s">
        <v>2267</v>
      </c>
      <c r="J732" t="s">
        <v>119</v>
      </c>
      <c r="K732" s="62">
        <v>44742</v>
      </c>
      <c r="L732" t="s">
        <v>122</v>
      </c>
      <c r="M732" t="s">
        <v>294</v>
      </c>
      <c r="N732" t="s">
        <v>295</v>
      </c>
      <c r="O732">
        <v>1</v>
      </c>
      <c r="P732">
        <v>1</v>
      </c>
      <c r="Q732" s="27">
        <v>3.02</v>
      </c>
      <c r="R732" s="27">
        <v>0</v>
      </c>
      <c r="S732" s="27">
        <v>3.02</v>
      </c>
      <c r="T732" s="147">
        <f t="shared" si="12"/>
        <v>3.02</v>
      </c>
    </row>
    <row r="733" spans="1:20">
      <c r="A733" t="s">
        <v>104</v>
      </c>
      <c r="B733" t="s">
        <v>785</v>
      </c>
      <c r="C733" t="s">
        <v>786</v>
      </c>
      <c r="D733" t="s">
        <v>2029</v>
      </c>
      <c r="E733" t="s">
        <v>2030</v>
      </c>
      <c r="F733" t="s">
        <v>2086</v>
      </c>
      <c r="G733" t="s">
        <v>2087</v>
      </c>
      <c r="H733" t="s">
        <v>2033</v>
      </c>
      <c r="I733" t="s">
        <v>2267</v>
      </c>
      <c r="J733" t="s">
        <v>119</v>
      </c>
      <c r="K733" s="62">
        <v>44742</v>
      </c>
      <c r="L733" t="s">
        <v>122</v>
      </c>
      <c r="M733" t="s">
        <v>378</v>
      </c>
      <c r="N733" t="s">
        <v>379</v>
      </c>
      <c r="O733">
        <v>1</v>
      </c>
      <c r="P733">
        <v>1</v>
      </c>
      <c r="Q733" s="27">
        <v>2.89</v>
      </c>
      <c r="R733" s="27">
        <v>0</v>
      </c>
      <c r="S733" s="27">
        <v>2.89</v>
      </c>
      <c r="T733" s="147">
        <f t="shared" si="12"/>
        <v>2.89</v>
      </c>
    </row>
    <row r="734" spans="1:20">
      <c r="A734" t="s">
        <v>104</v>
      </c>
      <c r="B734" t="s">
        <v>785</v>
      </c>
      <c r="C734" t="s">
        <v>786</v>
      </c>
      <c r="D734" t="s">
        <v>2029</v>
      </c>
      <c r="E734" t="s">
        <v>2030</v>
      </c>
      <c r="F734" t="s">
        <v>2086</v>
      </c>
      <c r="G734" t="s">
        <v>2087</v>
      </c>
      <c r="H734" t="s">
        <v>2033</v>
      </c>
      <c r="I734" t="s">
        <v>2267</v>
      </c>
      <c r="J734" t="s">
        <v>119</v>
      </c>
      <c r="K734" s="62">
        <v>44742</v>
      </c>
      <c r="L734" t="s">
        <v>122</v>
      </c>
      <c r="M734" t="s">
        <v>133</v>
      </c>
      <c r="N734" t="s">
        <v>134</v>
      </c>
      <c r="O734">
        <v>1</v>
      </c>
      <c r="P734">
        <v>1</v>
      </c>
      <c r="Q734" s="27">
        <v>2.08</v>
      </c>
      <c r="R734" s="27">
        <v>0</v>
      </c>
      <c r="S734" s="27">
        <v>2.08</v>
      </c>
      <c r="T734" s="147">
        <f t="shared" si="12"/>
        <v>2.08</v>
      </c>
    </row>
    <row r="735" spans="1:20">
      <c r="A735" t="s">
        <v>104</v>
      </c>
      <c r="B735" t="s">
        <v>785</v>
      </c>
      <c r="C735" t="s">
        <v>786</v>
      </c>
      <c r="D735" t="s">
        <v>2029</v>
      </c>
      <c r="E735" t="s">
        <v>2030</v>
      </c>
      <c r="F735" t="s">
        <v>2090</v>
      </c>
      <c r="G735" t="s">
        <v>2091</v>
      </c>
      <c r="H735" t="s">
        <v>2033</v>
      </c>
      <c r="I735" t="s">
        <v>2267</v>
      </c>
      <c r="J735" t="s">
        <v>119</v>
      </c>
      <c r="K735" s="62">
        <v>44742</v>
      </c>
      <c r="L735" t="s">
        <v>120</v>
      </c>
      <c r="M735" t="s">
        <v>121</v>
      </c>
      <c r="N735" t="s">
        <v>121</v>
      </c>
      <c r="O735">
        <v>0</v>
      </c>
      <c r="P735">
        <v>1</v>
      </c>
      <c r="Q735" s="27">
        <v>13.08</v>
      </c>
      <c r="R735" s="27">
        <v>4</v>
      </c>
      <c r="S735" s="27">
        <v>17.080000000000002</v>
      </c>
      <c r="T735" s="147">
        <f t="shared" si="12"/>
        <v>17.080000000000002</v>
      </c>
    </row>
    <row r="736" spans="1:20">
      <c r="A736" t="s">
        <v>104</v>
      </c>
      <c r="B736" t="s">
        <v>785</v>
      </c>
      <c r="C736" t="s">
        <v>786</v>
      </c>
      <c r="D736" t="s">
        <v>2029</v>
      </c>
      <c r="E736" t="s">
        <v>2030</v>
      </c>
      <c r="F736" t="s">
        <v>2090</v>
      </c>
      <c r="G736" t="s">
        <v>2091</v>
      </c>
      <c r="H736" t="s">
        <v>2033</v>
      </c>
      <c r="I736" t="s">
        <v>2267</v>
      </c>
      <c r="J736" t="s">
        <v>119</v>
      </c>
      <c r="K736" s="62">
        <v>44742</v>
      </c>
      <c r="L736" t="s">
        <v>122</v>
      </c>
      <c r="M736" t="s">
        <v>165</v>
      </c>
      <c r="N736" t="s">
        <v>166</v>
      </c>
      <c r="O736">
        <v>1</v>
      </c>
      <c r="P736">
        <v>1</v>
      </c>
      <c r="Q736" s="27">
        <v>8.4</v>
      </c>
      <c r="R736" s="27">
        <v>0</v>
      </c>
      <c r="S736" s="27">
        <v>8.4</v>
      </c>
      <c r="T736" s="147">
        <f t="shared" si="12"/>
        <v>8.4</v>
      </c>
    </row>
    <row r="737" spans="1:20">
      <c r="A737" t="s">
        <v>104</v>
      </c>
      <c r="B737" t="s">
        <v>785</v>
      </c>
      <c r="C737" t="s">
        <v>786</v>
      </c>
      <c r="D737" t="s">
        <v>2029</v>
      </c>
      <c r="E737" t="s">
        <v>2030</v>
      </c>
      <c r="F737" t="s">
        <v>2090</v>
      </c>
      <c r="G737" t="s">
        <v>2091</v>
      </c>
      <c r="H737" t="s">
        <v>2033</v>
      </c>
      <c r="I737" t="s">
        <v>2267</v>
      </c>
      <c r="J737" t="s">
        <v>119</v>
      </c>
      <c r="K737" s="62">
        <v>44742</v>
      </c>
      <c r="L737" t="s">
        <v>122</v>
      </c>
      <c r="M737" t="s">
        <v>173</v>
      </c>
      <c r="N737" t="s">
        <v>174</v>
      </c>
      <c r="O737">
        <v>1</v>
      </c>
      <c r="P737">
        <v>1</v>
      </c>
      <c r="Q737" s="27">
        <v>8.2799999999999994</v>
      </c>
      <c r="R737" s="27">
        <v>0</v>
      </c>
      <c r="S737" s="27">
        <v>8.2799999999999994</v>
      </c>
      <c r="T737" s="147">
        <f t="shared" si="12"/>
        <v>8.2799999999999994</v>
      </c>
    </row>
    <row r="738" spans="1:20">
      <c r="A738" t="s">
        <v>104</v>
      </c>
      <c r="B738" t="s">
        <v>785</v>
      </c>
      <c r="C738" t="s">
        <v>786</v>
      </c>
      <c r="D738" t="s">
        <v>2029</v>
      </c>
      <c r="E738" t="s">
        <v>2030</v>
      </c>
      <c r="F738" t="s">
        <v>2090</v>
      </c>
      <c r="G738" t="s">
        <v>2091</v>
      </c>
      <c r="H738" t="s">
        <v>2033</v>
      </c>
      <c r="I738" t="s">
        <v>2267</v>
      </c>
      <c r="J738" t="s">
        <v>119</v>
      </c>
      <c r="K738" s="62">
        <v>44742</v>
      </c>
      <c r="L738" t="s">
        <v>122</v>
      </c>
      <c r="M738" t="s">
        <v>260</v>
      </c>
      <c r="N738" t="s">
        <v>261</v>
      </c>
      <c r="O738">
        <v>1</v>
      </c>
      <c r="P738">
        <v>1</v>
      </c>
      <c r="Q738" s="27">
        <v>10.66</v>
      </c>
      <c r="R738" s="27">
        <v>0</v>
      </c>
      <c r="S738" s="27">
        <v>10.66</v>
      </c>
      <c r="T738" s="147">
        <f t="shared" si="12"/>
        <v>10.66</v>
      </c>
    </row>
    <row r="739" spans="1:20">
      <c r="A739" t="s">
        <v>104</v>
      </c>
      <c r="B739" t="s">
        <v>785</v>
      </c>
      <c r="C739" t="s">
        <v>786</v>
      </c>
      <c r="D739" t="s">
        <v>2029</v>
      </c>
      <c r="E739" t="s">
        <v>2030</v>
      </c>
      <c r="F739" t="s">
        <v>2090</v>
      </c>
      <c r="G739" t="s">
        <v>2091</v>
      </c>
      <c r="H739" t="s">
        <v>2033</v>
      </c>
      <c r="I739" t="s">
        <v>2267</v>
      </c>
      <c r="J739" t="s">
        <v>119</v>
      </c>
      <c r="K739" s="62">
        <v>44742</v>
      </c>
      <c r="L739" t="s">
        <v>122</v>
      </c>
      <c r="M739" t="s">
        <v>175</v>
      </c>
      <c r="N739" t="s">
        <v>176</v>
      </c>
      <c r="O739">
        <v>1</v>
      </c>
      <c r="P739">
        <v>1</v>
      </c>
      <c r="Q739" s="27">
        <v>14.4</v>
      </c>
      <c r="R739" s="27">
        <v>0</v>
      </c>
      <c r="S739" s="27">
        <v>14.4</v>
      </c>
      <c r="T739" s="147">
        <f t="shared" si="12"/>
        <v>14.4</v>
      </c>
    </row>
    <row r="740" spans="1:20">
      <c r="A740" t="s">
        <v>104</v>
      </c>
      <c r="B740" t="s">
        <v>785</v>
      </c>
      <c r="C740" t="s">
        <v>786</v>
      </c>
      <c r="D740" t="s">
        <v>2029</v>
      </c>
      <c r="E740" t="s">
        <v>2030</v>
      </c>
      <c r="F740" t="s">
        <v>2090</v>
      </c>
      <c r="G740" t="s">
        <v>2091</v>
      </c>
      <c r="H740" t="s">
        <v>2033</v>
      </c>
      <c r="I740" t="s">
        <v>2267</v>
      </c>
      <c r="J740" t="s">
        <v>119</v>
      </c>
      <c r="K740" s="62">
        <v>44742</v>
      </c>
      <c r="L740" t="s">
        <v>122</v>
      </c>
      <c r="M740" t="s">
        <v>177</v>
      </c>
      <c r="N740" t="s">
        <v>178</v>
      </c>
      <c r="O740">
        <v>1</v>
      </c>
      <c r="P740">
        <v>1</v>
      </c>
      <c r="Q740" s="27">
        <v>14.26</v>
      </c>
      <c r="R740" s="27">
        <v>0</v>
      </c>
      <c r="S740" s="27">
        <v>14.26</v>
      </c>
      <c r="T740" s="147">
        <f t="shared" ref="T740:T759" si="13">S740</f>
        <v>14.26</v>
      </c>
    </row>
    <row r="741" spans="1:20">
      <c r="A741" t="s">
        <v>99</v>
      </c>
      <c r="B741" t="s">
        <v>746</v>
      </c>
      <c r="C741" t="s">
        <v>747</v>
      </c>
      <c r="D741" t="s">
        <v>2029</v>
      </c>
      <c r="E741" t="s">
        <v>2030</v>
      </c>
      <c r="F741" t="s">
        <v>2035</v>
      </c>
      <c r="G741" t="s">
        <v>2036</v>
      </c>
      <c r="H741" t="s">
        <v>2033</v>
      </c>
      <c r="I741" t="s">
        <v>2268</v>
      </c>
      <c r="J741" t="s">
        <v>119</v>
      </c>
      <c r="K741" s="62">
        <v>44742</v>
      </c>
      <c r="L741" t="s">
        <v>120</v>
      </c>
      <c r="M741" t="s">
        <v>121</v>
      </c>
      <c r="N741" t="s">
        <v>121</v>
      </c>
      <c r="O741">
        <v>0</v>
      </c>
      <c r="P741">
        <v>1</v>
      </c>
      <c r="Q741" s="27">
        <v>13.08</v>
      </c>
      <c r="R741" s="27">
        <v>8</v>
      </c>
      <c r="S741" s="27">
        <v>21.080000000000002</v>
      </c>
      <c r="T741" s="147">
        <f t="shared" si="13"/>
        <v>21.080000000000002</v>
      </c>
    </row>
    <row r="742" spans="1:20">
      <c r="A742" t="s">
        <v>99</v>
      </c>
      <c r="B742" t="s">
        <v>746</v>
      </c>
      <c r="C742" t="s">
        <v>747</v>
      </c>
      <c r="D742" t="s">
        <v>2029</v>
      </c>
      <c r="E742" t="s">
        <v>2030</v>
      </c>
      <c r="F742" t="s">
        <v>2035</v>
      </c>
      <c r="G742" t="s">
        <v>2036</v>
      </c>
      <c r="H742" t="s">
        <v>2033</v>
      </c>
      <c r="I742" t="s">
        <v>2268</v>
      </c>
      <c r="J742" t="s">
        <v>119</v>
      </c>
      <c r="K742" s="62">
        <v>44742</v>
      </c>
      <c r="L742" t="s">
        <v>122</v>
      </c>
      <c r="M742" t="s">
        <v>298</v>
      </c>
      <c r="N742" t="s">
        <v>299</v>
      </c>
      <c r="O742">
        <v>1</v>
      </c>
      <c r="P742">
        <v>1</v>
      </c>
      <c r="Q742" s="27">
        <v>9.39</v>
      </c>
      <c r="R742" s="27">
        <v>0</v>
      </c>
      <c r="S742" s="27">
        <v>9.39</v>
      </c>
      <c r="T742" s="147">
        <f t="shared" si="13"/>
        <v>9.39</v>
      </c>
    </row>
    <row r="743" spans="1:20">
      <c r="A743" t="s">
        <v>99</v>
      </c>
      <c r="B743" t="s">
        <v>746</v>
      </c>
      <c r="C743" t="s">
        <v>747</v>
      </c>
      <c r="D743" t="s">
        <v>2029</v>
      </c>
      <c r="E743" t="s">
        <v>2030</v>
      </c>
      <c r="F743" t="s">
        <v>2035</v>
      </c>
      <c r="G743" t="s">
        <v>2036</v>
      </c>
      <c r="H743" t="s">
        <v>2033</v>
      </c>
      <c r="I743" t="s">
        <v>2268</v>
      </c>
      <c r="J743" t="s">
        <v>119</v>
      </c>
      <c r="K743" s="62">
        <v>44742</v>
      </c>
      <c r="L743" t="s">
        <v>122</v>
      </c>
      <c r="M743" t="s">
        <v>185</v>
      </c>
      <c r="N743" t="s">
        <v>186</v>
      </c>
      <c r="O743">
        <v>1</v>
      </c>
      <c r="P743">
        <v>1</v>
      </c>
      <c r="Q743" s="27">
        <v>9.85</v>
      </c>
      <c r="R743" s="27">
        <v>0</v>
      </c>
      <c r="S743" s="27">
        <v>9.85</v>
      </c>
      <c r="T743" s="147">
        <f t="shared" si="13"/>
        <v>9.85</v>
      </c>
    </row>
    <row r="744" spans="1:20">
      <c r="A744" t="s">
        <v>99</v>
      </c>
      <c r="B744" t="s">
        <v>746</v>
      </c>
      <c r="C744" t="s">
        <v>747</v>
      </c>
      <c r="D744" t="s">
        <v>2029</v>
      </c>
      <c r="E744" t="s">
        <v>2030</v>
      </c>
      <c r="F744" t="s">
        <v>2035</v>
      </c>
      <c r="G744" t="s">
        <v>2036</v>
      </c>
      <c r="H744" t="s">
        <v>2033</v>
      </c>
      <c r="I744" t="s">
        <v>2268</v>
      </c>
      <c r="J744" t="s">
        <v>119</v>
      </c>
      <c r="K744" s="62">
        <v>44742</v>
      </c>
      <c r="L744" t="s">
        <v>122</v>
      </c>
      <c r="M744" t="s">
        <v>187</v>
      </c>
      <c r="N744" t="s">
        <v>188</v>
      </c>
      <c r="O744">
        <v>1</v>
      </c>
      <c r="P744">
        <v>1</v>
      </c>
      <c r="Q744" s="27">
        <v>5.61</v>
      </c>
      <c r="R744" s="27">
        <v>0</v>
      </c>
      <c r="S744" s="27">
        <v>5.61</v>
      </c>
      <c r="T744" s="147">
        <f t="shared" si="13"/>
        <v>5.61</v>
      </c>
    </row>
    <row r="745" spans="1:20">
      <c r="A745" t="s">
        <v>99</v>
      </c>
      <c r="B745" t="s">
        <v>746</v>
      </c>
      <c r="C745" t="s">
        <v>747</v>
      </c>
      <c r="D745" t="s">
        <v>2029</v>
      </c>
      <c r="E745" t="s">
        <v>2030</v>
      </c>
      <c r="F745" t="s">
        <v>2035</v>
      </c>
      <c r="G745" t="s">
        <v>2036</v>
      </c>
      <c r="H745" t="s">
        <v>2033</v>
      </c>
      <c r="I745" t="s">
        <v>2268</v>
      </c>
      <c r="J745" t="s">
        <v>119</v>
      </c>
      <c r="K745" s="62">
        <v>44742</v>
      </c>
      <c r="L745" t="s">
        <v>122</v>
      </c>
      <c r="M745" t="s">
        <v>781</v>
      </c>
      <c r="N745" t="s">
        <v>782</v>
      </c>
      <c r="O745">
        <v>1</v>
      </c>
      <c r="P745">
        <v>1</v>
      </c>
      <c r="Q745" s="27">
        <v>41.95</v>
      </c>
      <c r="R745" s="27">
        <v>4</v>
      </c>
      <c r="S745" s="27">
        <v>45.95</v>
      </c>
      <c r="T745" s="147">
        <f t="shared" si="13"/>
        <v>45.95</v>
      </c>
    </row>
    <row r="746" spans="1:20">
      <c r="A746" t="s">
        <v>99</v>
      </c>
      <c r="B746" t="s">
        <v>746</v>
      </c>
      <c r="C746" t="s">
        <v>747</v>
      </c>
      <c r="D746" t="s">
        <v>2029</v>
      </c>
      <c r="E746" t="s">
        <v>2030</v>
      </c>
      <c r="F746" t="s">
        <v>2035</v>
      </c>
      <c r="G746" t="s">
        <v>2036</v>
      </c>
      <c r="H746" t="s">
        <v>2033</v>
      </c>
      <c r="I746" t="s">
        <v>2268</v>
      </c>
      <c r="J746" t="s">
        <v>119</v>
      </c>
      <c r="K746" s="62">
        <v>44742</v>
      </c>
      <c r="L746" t="s">
        <v>122</v>
      </c>
      <c r="M746" t="s">
        <v>179</v>
      </c>
      <c r="N746" t="s">
        <v>180</v>
      </c>
      <c r="O746">
        <v>1</v>
      </c>
      <c r="P746">
        <v>1</v>
      </c>
      <c r="Q746" s="27">
        <v>13.38</v>
      </c>
      <c r="R746" s="27">
        <v>0</v>
      </c>
      <c r="S746" s="27">
        <v>13.38</v>
      </c>
      <c r="T746" s="147">
        <f t="shared" si="13"/>
        <v>13.38</v>
      </c>
    </row>
    <row r="747" spans="1:20">
      <c r="A747" t="s">
        <v>99</v>
      </c>
      <c r="B747" t="s">
        <v>746</v>
      </c>
      <c r="C747" t="s">
        <v>747</v>
      </c>
      <c r="D747" t="s">
        <v>2029</v>
      </c>
      <c r="E747" t="s">
        <v>2030</v>
      </c>
      <c r="F747" t="s">
        <v>2068</v>
      </c>
      <c r="G747" t="s">
        <v>2069</v>
      </c>
      <c r="H747" t="s">
        <v>2033</v>
      </c>
      <c r="I747" t="s">
        <v>2268</v>
      </c>
      <c r="J747" t="s">
        <v>119</v>
      </c>
      <c r="K747" s="62">
        <v>44742</v>
      </c>
      <c r="L747" t="s">
        <v>122</v>
      </c>
      <c r="M747" t="s">
        <v>191</v>
      </c>
      <c r="N747" t="s">
        <v>192</v>
      </c>
      <c r="O747">
        <v>1</v>
      </c>
      <c r="P747">
        <v>1</v>
      </c>
      <c r="Q747" s="27">
        <v>1.6300000000000001</v>
      </c>
      <c r="R747" s="27">
        <v>2</v>
      </c>
      <c r="S747" s="27">
        <v>3.63</v>
      </c>
      <c r="T747" s="147">
        <f t="shared" si="13"/>
        <v>3.63</v>
      </c>
    </row>
    <row r="748" spans="1:20">
      <c r="A748" t="s">
        <v>99</v>
      </c>
      <c r="B748" t="s">
        <v>746</v>
      </c>
      <c r="C748" t="s">
        <v>747</v>
      </c>
      <c r="D748" t="s">
        <v>2029</v>
      </c>
      <c r="E748" t="s">
        <v>2030</v>
      </c>
      <c r="F748" t="s">
        <v>2068</v>
      </c>
      <c r="G748" t="s">
        <v>2069</v>
      </c>
      <c r="H748" t="s">
        <v>2033</v>
      </c>
      <c r="I748" t="s">
        <v>2268</v>
      </c>
      <c r="J748" t="s">
        <v>119</v>
      </c>
      <c r="K748" s="62">
        <v>44742</v>
      </c>
      <c r="L748" t="s">
        <v>122</v>
      </c>
      <c r="M748" t="s">
        <v>226</v>
      </c>
      <c r="N748" t="s">
        <v>227</v>
      </c>
      <c r="O748">
        <v>1</v>
      </c>
      <c r="P748">
        <v>1</v>
      </c>
      <c r="Q748" s="27">
        <v>5.28</v>
      </c>
      <c r="R748" s="27">
        <v>0</v>
      </c>
      <c r="S748" s="27">
        <v>5.28</v>
      </c>
      <c r="T748" s="147">
        <f t="shared" si="13"/>
        <v>5.28</v>
      </c>
    </row>
    <row r="749" spans="1:20">
      <c r="A749" t="s">
        <v>99</v>
      </c>
      <c r="B749" t="s">
        <v>748</v>
      </c>
      <c r="C749" t="s">
        <v>749</v>
      </c>
      <c r="D749" t="s">
        <v>2029</v>
      </c>
      <c r="E749" t="s">
        <v>2030</v>
      </c>
      <c r="F749" t="s">
        <v>2120</v>
      </c>
      <c r="G749" t="s">
        <v>2121</v>
      </c>
      <c r="H749" t="s">
        <v>2033</v>
      </c>
      <c r="I749" t="s">
        <v>2269</v>
      </c>
      <c r="J749" t="s">
        <v>119</v>
      </c>
      <c r="K749" s="62">
        <v>44742</v>
      </c>
      <c r="L749" t="s">
        <v>122</v>
      </c>
      <c r="M749" t="s">
        <v>206</v>
      </c>
      <c r="N749" t="s">
        <v>207</v>
      </c>
      <c r="O749">
        <v>1</v>
      </c>
      <c r="P749">
        <v>1</v>
      </c>
      <c r="Q749" s="27">
        <v>12.24</v>
      </c>
      <c r="R749" s="27">
        <v>0</v>
      </c>
      <c r="S749" s="27">
        <v>12.24</v>
      </c>
      <c r="T749" s="147">
        <f t="shared" si="13"/>
        <v>12.24</v>
      </c>
    </row>
    <row r="750" spans="1:20">
      <c r="A750" t="s">
        <v>99</v>
      </c>
      <c r="B750" t="s">
        <v>748</v>
      </c>
      <c r="C750" t="s">
        <v>749</v>
      </c>
      <c r="D750" t="s">
        <v>2029</v>
      </c>
      <c r="E750" t="s">
        <v>2030</v>
      </c>
      <c r="F750" t="s">
        <v>2120</v>
      </c>
      <c r="G750" t="s">
        <v>2121</v>
      </c>
      <c r="H750" t="s">
        <v>2033</v>
      </c>
      <c r="I750" t="s">
        <v>2269</v>
      </c>
      <c r="J750" t="s">
        <v>119</v>
      </c>
      <c r="K750" s="62">
        <v>44742</v>
      </c>
      <c r="L750" t="s">
        <v>122</v>
      </c>
      <c r="M750" t="s">
        <v>286</v>
      </c>
      <c r="N750" t="s">
        <v>287</v>
      </c>
      <c r="O750">
        <v>8</v>
      </c>
      <c r="P750">
        <v>1</v>
      </c>
      <c r="Q750" s="27">
        <v>152.80000000000001</v>
      </c>
      <c r="R750" s="27">
        <v>0</v>
      </c>
      <c r="S750" s="27">
        <v>152.80000000000001</v>
      </c>
      <c r="T750" s="147">
        <f t="shared" si="13"/>
        <v>152.80000000000001</v>
      </c>
    </row>
    <row r="751" spans="1:20">
      <c r="A751" t="s">
        <v>99</v>
      </c>
      <c r="B751" t="s">
        <v>748</v>
      </c>
      <c r="C751" t="s">
        <v>749</v>
      </c>
      <c r="D751" t="s">
        <v>2029</v>
      </c>
      <c r="E751" t="s">
        <v>2030</v>
      </c>
      <c r="F751" t="s">
        <v>2090</v>
      </c>
      <c r="G751" t="s">
        <v>2091</v>
      </c>
      <c r="H751" t="s">
        <v>2033</v>
      </c>
      <c r="I751" t="s">
        <v>2269</v>
      </c>
      <c r="J751" t="s">
        <v>119</v>
      </c>
      <c r="K751" s="62">
        <v>44742</v>
      </c>
      <c r="L751" t="s">
        <v>120</v>
      </c>
      <c r="M751" t="s">
        <v>121</v>
      </c>
      <c r="N751" t="s">
        <v>121</v>
      </c>
      <c r="O751">
        <v>0</v>
      </c>
      <c r="P751">
        <v>2</v>
      </c>
      <c r="Q751" s="27">
        <v>26.16</v>
      </c>
      <c r="R751" s="27">
        <v>8</v>
      </c>
      <c r="S751" s="27">
        <v>34.160000000000004</v>
      </c>
      <c r="T751" s="147">
        <f t="shared" si="13"/>
        <v>34.160000000000004</v>
      </c>
    </row>
    <row r="752" spans="1:20">
      <c r="A752" t="s">
        <v>99</v>
      </c>
      <c r="B752" t="s">
        <v>748</v>
      </c>
      <c r="C752" t="s">
        <v>749</v>
      </c>
      <c r="D752" t="s">
        <v>2029</v>
      </c>
      <c r="E752" t="s">
        <v>2030</v>
      </c>
      <c r="F752" t="s">
        <v>2090</v>
      </c>
      <c r="G752" t="s">
        <v>2091</v>
      </c>
      <c r="H752" t="s">
        <v>2033</v>
      </c>
      <c r="I752" t="s">
        <v>2269</v>
      </c>
      <c r="J752" t="s">
        <v>119</v>
      </c>
      <c r="K752" s="62">
        <v>44742</v>
      </c>
      <c r="L752" t="s">
        <v>122</v>
      </c>
      <c r="M752" t="s">
        <v>173</v>
      </c>
      <c r="N752" t="s">
        <v>174</v>
      </c>
      <c r="O752">
        <v>1</v>
      </c>
      <c r="P752">
        <v>1</v>
      </c>
      <c r="Q752" s="27">
        <v>8.2799999999999994</v>
      </c>
      <c r="R752" s="27">
        <v>0</v>
      </c>
      <c r="S752" s="27">
        <v>8.2799999999999994</v>
      </c>
      <c r="T752" s="147">
        <f t="shared" si="13"/>
        <v>8.2799999999999994</v>
      </c>
    </row>
    <row r="753" spans="1:21">
      <c r="A753" t="s">
        <v>99</v>
      </c>
      <c r="B753" t="s">
        <v>748</v>
      </c>
      <c r="C753" t="s">
        <v>749</v>
      </c>
      <c r="D753" t="s">
        <v>2029</v>
      </c>
      <c r="E753" t="s">
        <v>2030</v>
      </c>
      <c r="F753" t="s">
        <v>2090</v>
      </c>
      <c r="G753" t="s">
        <v>2091</v>
      </c>
      <c r="H753" t="s">
        <v>2033</v>
      </c>
      <c r="I753" t="s">
        <v>2269</v>
      </c>
      <c r="J753" t="s">
        <v>119</v>
      </c>
      <c r="K753" s="62">
        <v>44742</v>
      </c>
      <c r="L753" t="s">
        <v>122</v>
      </c>
      <c r="M753" t="s">
        <v>175</v>
      </c>
      <c r="N753" t="s">
        <v>176</v>
      </c>
      <c r="O753">
        <v>2</v>
      </c>
      <c r="P753">
        <v>2</v>
      </c>
      <c r="Q753" s="27">
        <v>28.8</v>
      </c>
      <c r="R753" s="27">
        <v>0</v>
      </c>
      <c r="S753" s="27">
        <v>28.8</v>
      </c>
      <c r="T753" s="147">
        <f t="shared" si="13"/>
        <v>28.8</v>
      </c>
    </row>
    <row r="754" spans="1:21">
      <c r="A754" t="s">
        <v>99</v>
      </c>
      <c r="B754" t="s">
        <v>748</v>
      </c>
      <c r="C754" t="s">
        <v>749</v>
      </c>
      <c r="D754" t="s">
        <v>2029</v>
      </c>
      <c r="E754" t="s">
        <v>2030</v>
      </c>
      <c r="F754" t="s">
        <v>2090</v>
      </c>
      <c r="G754" t="s">
        <v>2091</v>
      </c>
      <c r="H754" t="s">
        <v>2033</v>
      </c>
      <c r="I754" t="s">
        <v>2269</v>
      </c>
      <c r="J754" t="s">
        <v>119</v>
      </c>
      <c r="K754" s="62">
        <v>44742</v>
      </c>
      <c r="L754" t="s">
        <v>122</v>
      </c>
      <c r="M754" t="s">
        <v>177</v>
      </c>
      <c r="N754" t="s">
        <v>178</v>
      </c>
      <c r="O754">
        <v>2</v>
      </c>
      <c r="P754">
        <v>2</v>
      </c>
      <c r="Q754" s="27">
        <v>28.52</v>
      </c>
      <c r="R754" s="27">
        <v>0</v>
      </c>
      <c r="S754" s="27">
        <v>28.52</v>
      </c>
      <c r="T754" s="147">
        <f t="shared" si="13"/>
        <v>28.52</v>
      </c>
    </row>
    <row r="755" spans="1:21">
      <c r="A755" t="s">
        <v>104</v>
      </c>
      <c r="B755" t="s">
        <v>2270</v>
      </c>
      <c r="C755" t="s">
        <v>2271</v>
      </c>
      <c r="D755" t="s">
        <v>2029</v>
      </c>
      <c r="E755" t="s">
        <v>2030</v>
      </c>
      <c r="F755" t="s">
        <v>2064</v>
      </c>
      <c r="G755" t="s">
        <v>2065</v>
      </c>
      <c r="H755" t="s">
        <v>2033</v>
      </c>
      <c r="I755" t="s">
        <v>2272</v>
      </c>
      <c r="J755" t="s">
        <v>119</v>
      </c>
      <c r="K755" s="62">
        <v>44742</v>
      </c>
      <c r="L755" t="s">
        <v>120</v>
      </c>
      <c r="M755" t="s">
        <v>121</v>
      </c>
      <c r="N755" t="s">
        <v>121</v>
      </c>
      <c r="O755">
        <v>0</v>
      </c>
      <c r="P755">
        <v>2</v>
      </c>
      <c r="Q755" s="27">
        <v>47.76</v>
      </c>
      <c r="R755" s="27">
        <v>8</v>
      </c>
      <c r="S755" s="27">
        <v>55.76</v>
      </c>
      <c r="T755" s="147">
        <f t="shared" si="13"/>
        <v>55.76</v>
      </c>
    </row>
    <row r="756" spans="1:21">
      <c r="A756" t="s">
        <v>104</v>
      </c>
      <c r="B756" t="s">
        <v>787</v>
      </c>
      <c r="C756" t="s">
        <v>788</v>
      </c>
      <c r="D756" t="s">
        <v>2029</v>
      </c>
      <c r="E756" t="s">
        <v>2030</v>
      </c>
      <c r="F756" t="s">
        <v>2031</v>
      </c>
      <c r="G756" t="s">
        <v>2032</v>
      </c>
      <c r="H756" t="s">
        <v>2033</v>
      </c>
      <c r="I756" t="s">
        <v>2273</v>
      </c>
      <c r="J756" t="s">
        <v>119</v>
      </c>
      <c r="K756" s="62">
        <v>44742</v>
      </c>
      <c r="L756" t="s">
        <v>120</v>
      </c>
      <c r="M756" t="s">
        <v>121</v>
      </c>
      <c r="N756" t="s">
        <v>121</v>
      </c>
      <c r="O756">
        <v>0</v>
      </c>
      <c r="P756">
        <v>1</v>
      </c>
      <c r="Q756" s="27">
        <v>23.240000000000002</v>
      </c>
      <c r="R756" s="27">
        <v>4</v>
      </c>
      <c r="S756" s="27">
        <v>27.240000000000002</v>
      </c>
      <c r="T756" s="147">
        <f t="shared" si="13"/>
        <v>27.240000000000002</v>
      </c>
    </row>
    <row r="757" spans="1:21">
      <c r="A757" t="s">
        <v>104</v>
      </c>
      <c r="B757" t="s">
        <v>787</v>
      </c>
      <c r="C757" t="s">
        <v>788</v>
      </c>
      <c r="D757" t="s">
        <v>2029</v>
      </c>
      <c r="E757" t="s">
        <v>2030</v>
      </c>
      <c r="F757" t="s">
        <v>2068</v>
      </c>
      <c r="G757" t="s">
        <v>2069</v>
      </c>
      <c r="H757" t="s">
        <v>2033</v>
      </c>
      <c r="I757" t="s">
        <v>2273</v>
      </c>
      <c r="J757" t="s">
        <v>119</v>
      </c>
      <c r="K757" s="62">
        <v>44742</v>
      </c>
      <c r="L757" t="s">
        <v>122</v>
      </c>
      <c r="M757" t="s">
        <v>191</v>
      </c>
      <c r="N757" t="s">
        <v>192</v>
      </c>
      <c r="O757">
        <v>3</v>
      </c>
      <c r="P757">
        <v>3</v>
      </c>
      <c r="Q757" s="27">
        <v>4.8899999999999997</v>
      </c>
      <c r="R757" s="27">
        <v>6</v>
      </c>
      <c r="S757" s="27">
        <v>10.89</v>
      </c>
      <c r="T757" s="147">
        <f t="shared" si="13"/>
        <v>10.89</v>
      </c>
    </row>
    <row r="758" spans="1:21">
      <c r="A758" t="s">
        <v>104</v>
      </c>
      <c r="B758" t="s">
        <v>787</v>
      </c>
      <c r="C758" t="s">
        <v>788</v>
      </c>
      <c r="D758" t="s">
        <v>2029</v>
      </c>
      <c r="E758" t="s">
        <v>2030</v>
      </c>
      <c r="F758" t="s">
        <v>2068</v>
      </c>
      <c r="G758" t="s">
        <v>2069</v>
      </c>
      <c r="H758" t="s">
        <v>2033</v>
      </c>
      <c r="I758" t="s">
        <v>2273</v>
      </c>
      <c r="J758" t="s">
        <v>119</v>
      </c>
      <c r="K758" s="62">
        <v>44742</v>
      </c>
      <c r="L758" t="s">
        <v>122</v>
      </c>
      <c r="M758" t="s">
        <v>226</v>
      </c>
      <c r="N758" t="s">
        <v>227</v>
      </c>
      <c r="O758">
        <v>3</v>
      </c>
      <c r="P758">
        <v>3</v>
      </c>
      <c r="Q758" s="27">
        <v>15.84</v>
      </c>
      <c r="R758" s="27">
        <v>0</v>
      </c>
      <c r="S758" s="27">
        <v>15.84</v>
      </c>
      <c r="T758" s="147">
        <f t="shared" si="13"/>
        <v>15.84</v>
      </c>
    </row>
    <row r="759" spans="1:21">
      <c r="A759" t="s">
        <v>104</v>
      </c>
      <c r="B759" t="s">
        <v>787</v>
      </c>
      <c r="C759" t="s">
        <v>788</v>
      </c>
      <c r="D759" t="s">
        <v>2029</v>
      </c>
      <c r="E759" t="s">
        <v>2030</v>
      </c>
      <c r="F759" t="s">
        <v>2092</v>
      </c>
      <c r="G759" t="s">
        <v>2093</v>
      </c>
      <c r="H759" t="s">
        <v>2033</v>
      </c>
      <c r="I759" t="s">
        <v>2273</v>
      </c>
      <c r="J759" t="s">
        <v>119</v>
      </c>
      <c r="K759" s="62">
        <v>44742</v>
      </c>
      <c r="L759" t="s">
        <v>120</v>
      </c>
      <c r="M759" t="s">
        <v>121</v>
      </c>
      <c r="N759" t="s">
        <v>121</v>
      </c>
      <c r="O759">
        <v>0</v>
      </c>
      <c r="P759">
        <v>1</v>
      </c>
      <c r="Q759" s="27">
        <v>15.33</v>
      </c>
      <c r="R759" s="27">
        <v>4</v>
      </c>
      <c r="S759" s="27">
        <v>19.330000000000002</v>
      </c>
      <c r="T759" s="147">
        <f t="shared" si="13"/>
        <v>19.330000000000002</v>
      </c>
    </row>
    <row r="760" spans="1:21">
      <c r="A760" t="s">
        <v>104</v>
      </c>
      <c r="B760" t="s">
        <v>789</v>
      </c>
      <c r="C760" t="s">
        <v>790</v>
      </c>
      <c r="D760" t="s">
        <v>2029</v>
      </c>
      <c r="E760" t="s">
        <v>2030</v>
      </c>
      <c r="F760" t="s">
        <v>2044</v>
      </c>
      <c r="G760" t="s">
        <v>2045</v>
      </c>
      <c r="H760" t="s">
        <v>2033</v>
      </c>
      <c r="I760" t="s">
        <v>2274</v>
      </c>
      <c r="J760" t="s">
        <v>119</v>
      </c>
      <c r="K760" s="62">
        <v>44742</v>
      </c>
      <c r="L760" t="s">
        <v>122</v>
      </c>
      <c r="M760" t="s">
        <v>220</v>
      </c>
      <c r="N760" t="s">
        <v>221</v>
      </c>
      <c r="O760">
        <v>1</v>
      </c>
      <c r="P760">
        <v>1</v>
      </c>
      <c r="Q760" s="27">
        <v>20.8</v>
      </c>
      <c r="R760" s="27">
        <v>3</v>
      </c>
      <c r="S760" s="27">
        <v>23.8</v>
      </c>
      <c r="U760" s="147">
        <f>S760</f>
        <v>23.8</v>
      </c>
    </row>
    <row r="761" spans="1:21">
      <c r="A761" t="s">
        <v>104</v>
      </c>
      <c r="B761" t="s">
        <v>789</v>
      </c>
      <c r="C761" t="s">
        <v>790</v>
      </c>
      <c r="D761" t="s">
        <v>2029</v>
      </c>
      <c r="E761" t="s">
        <v>2030</v>
      </c>
      <c r="F761" t="s">
        <v>2044</v>
      </c>
      <c r="G761" t="s">
        <v>2045</v>
      </c>
      <c r="H761" t="s">
        <v>2033</v>
      </c>
      <c r="I761" t="s">
        <v>2274</v>
      </c>
      <c r="J761" t="s">
        <v>119</v>
      </c>
      <c r="K761" s="62">
        <v>44742</v>
      </c>
      <c r="L761" t="s">
        <v>122</v>
      </c>
      <c r="M761" t="s">
        <v>138</v>
      </c>
      <c r="N761" t="s">
        <v>139</v>
      </c>
      <c r="O761">
        <v>1</v>
      </c>
      <c r="P761">
        <v>1</v>
      </c>
      <c r="Q761" s="27">
        <v>1.1000000000000001</v>
      </c>
      <c r="R761" s="27">
        <v>0</v>
      </c>
      <c r="S761" s="27">
        <v>1.1000000000000001</v>
      </c>
      <c r="U761" s="147">
        <f t="shared" ref="U761:U769" si="14">S761</f>
        <v>1.1000000000000001</v>
      </c>
    </row>
    <row r="762" spans="1:21">
      <c r="A762" t="s">
        <v>104</v>
      </c>
      <c r="B762" t="s">
        <v>789</v>
      </c>
      <c r="C762" t="s">
        <v>790</v>
      </c>
      <c r="D762" t="s">
        <v>2029</v>
      </c>
      <c r="E762" t="s">
        <v>2030</v>
      </c>
      <c r="F762" t="s">
        <v>2035</v>
      </c>
      <c r="G762" t="s">
        <v>2036</v>
      </c>
      <c r="H762" t="s">
        <v>2033</v>
      </c>
      <c r="I762" t="s">
        <v>2274</v>
      </c>
      <c r="J762" t="s">
        <v>119</v>
      </c>
      <c r="K762" s="62">
        <v>44742</v>
      </c>
      <c r="L762" t="s">
        <v>120</v>
      </c>
      <c r="M762" t="s">
        <v>121</v>
      </c>
      <c r="N762" t="s">
        <v>121</v>
      </c>
      <c r="O762">
        <v>0</v>
      </c>
      <c r="P762">
        <v>2</v>
      </c>
      <c r="Q762" s="27">
        <v>26.16</v>
      </c>
      <c r="R762" s="27">
        <v>8</v>
      </c>
      <c r="S762" s="27">
        <v>34.160000000000004</v>
      </c>
      <c r="U762" s="147">
        <f t="shared" si="14"/>
        <v>34.160000000000004</v>
      </c>
    </row>
    <row r="763" spans="1:21">
      <c r="A763" t="s">
        <v>104</v>
      </c>
      <c r="B763" t="s">
        <v>789</v>
      </c>
      <c r="C763" t="s">
        <v>790</v>
      </c>
      <c r="D763" t="s">
        <v>2029</v>
      </c>
      <c r="E763" t="s">
        <v>2030</v>
      </c>
      <c r="F763" t="s">
        <v>2060</v>
      </c>
      <c r="G763" t="s">
        <v>2061</v>
      </c>
      <c r="H763" t="s">
        <v>2033</v>
      </c>
      <c r="I763" t="s">
        <v>2274</v>
      </c>
      <c r="J763" t="s">
        <v>119</v>
      </c>
      <c r="K763" s="62">
        <v>44742</v>
      </c>
      <c r="L763" t="s">
        <v>120</v>
      </c>
      <c r="M763" t="s">
        <v>121</v>
      </c>
      <c r="N763" t="s">
        <v>121</v>
      </c>
      <c r="O763">
        <v>0</v>
      </c>
      <c r="P763">
        <v>4</v>
      </c>
      <c r="Q763" s="27">
        <v>52.32</v>
      </c>
      <c r="R763" s="27">
        <v>16</v>
      </c>
      <c r="S763" s="27">
        <v>68.320000000000007</v>
      </c>
      <c r="U763" s="147">
        <f t="shared" si="14"/>
        <v>68.320000000000007</v>
      </c>
    </row>
    <row r="764" spans="1:21">
      <c r="A764" t="s">
        <v>104</v>
      </c>
      <c r="B764" t="s">
        <v>789</v>
      </c>
      <c r="C764" t="s">
        <v>790</v>
      </c>
      <c r="D764" t="s">
        <v>2029</v>
      </c>
      <c r="E764" t="s">
        <v>2030</v>
      </c>
      <c r="F764" t="s">
        <v>2060</v>
      </c>
      <c r="G764" t="s">
        <v>2061</v>
      </c>
      <c r="H764" t="s">
        <v>2033</v>
      </c>
      <c r="I764" t="s">
        <v>2274</v>
      </c>
      <c r="J764" t="s">
        <v>119</v>
      </c>
      <c r="K764" s="62">
        <v>44742</v>
      </c>
      <c r="L764" t="s">
        <v>122</v>
      </c>
      <c r="M764" t="s">
        <v>201</v>
      </c>
      <c r="N764" t="s">
        <v>202</v>
      </c>
      <c r="O764">
        <v>3</v>
      </c>
      <c r="P764">
        <v>2</v>
      </c>
      <c r="Q764" s="27">
        <v>8.34</v>
      </c>
      <c r="R764" s="27">
        <v>0</v>
      </c>
      <c r="S764" s="27">
        <v>8.34</v>
      </c>
      <c r="U764" s="147">
        <f t="shared" si="14"/>
        <v>8.34</v>
      </c>
    </row>
    <row r="765" spans="1:21">
      <c r="A765" t="s">
        <v>104</v>
      </c>
      <c r="B765" t="s">
        <v>789</v>
      </c>
      <c r="C765" t="s">
        <v>790</v>
      </c>
      <c r="D765" t="s">
        <v>2029</v>
      </c>
      <c r="E765" t="s">
        <v>2030</v>
      </c>
      <c r="F765" t="s">
        <v>2068</v>
      </c>
      <c r="G765" t="s">
        <v>2069</v>
      </c>
      <c r="H765" t="s">
        <v>2033</v>
      </c>
      <c r="I765" t="s">
        <v>2274</v>
      </c>
      <c r="J765" t="s">
        <v>119</v>
      </c>
      <c r="K765" s="62">
        <v>44742</v>
      </c>
      <c r="L765" t="s">
        <v>122</v>
      </c>
      <c r="M765" t="s">
        <v>191</v>
      </c>
      <c r="N765" t="s">
        <v>192</v>
      </c>
      <c r="O765">
        <v>1</v>
      </c>
      <c r="P765">
        <v>1</v>
      </c>
      <c r="Q765" s="27">
        <v>1.6300000000000001</v>
      </c>
      <c r="R765" s="27">
        <v>2</v>
      </c>
      <c r="S765" s="27">
        <v>3.63</v>
      </c>
      <c r="U765" s="147">
        <f t="shared" si="14"/>
        <v>3.63</v>
      </c>
    </row>
    <row r="766" spans="1:21">
      <c r="A766" t="s">
        <v>104</v>
      </c>
      <c r="B766" t="s">
        <v>789</v>
      </c>
      <c r="C766" t="s">
        <v>790</v>
      </c>
      <c r="D766" t="s">
        <v>2029</v>
      </c>
      <c r="E766" t="s">
        <v>2030</v>
      </c>
      <c r="F766" t="s">
        <v>2068</v>
      </c>
      <c r="G766" t="s">
        <v>2069</v>
      </c>
      <c r="H766" t="s">
        <v>2033</v>
      </c>
      <c r="I766" t="s">
        <v>2274</v>
      </c>
      <c r="J766" t="s">
        <v>119</v>
      </c>
      <c r="K766" s="62">
        <v>44742</v>
      </c>
      <c r="L766" t="s">
        <v>122</v>
      </c>
      <c r="M766" t="s">
        <v>226</v>
      </c>
      <c r="N766" t="s">
        <v>227</v>
      </c>
      <c r="O766">
        <v>1</v>
      </c>
      <c r="P766">
        <v>1</v>
      </c>
      <c r="Q766" s="27">
        <v>5.28</v>
      </c>
      <c r="R766" s="27">
        <v>0</v>
      </c>
      <c r="S766" s="27">
        <v>5.28</v>
      </c>
      <c r="U766" s="147">
        <f t="shared" si="14"/>
        <v>5.28</v>
      </c>
    </row>
    <row r="767" spans="1:21">
      <c r="A767" t="s">
        <v>104</v>
      </c>
      <c r="B767" t="s">
        <v>789</v>
      </c>
      <c r="C767" t="s">
        <v>790</v>
      </c>
      <c r="D767" t="s">
        <v>2029</v>
      </c>
      <c r="E767" t="s">
        <v>2030</v>
      </c>
      <c r="F767" t="s">
        <v>2074</v>
      </c>
      <c r="G767" t="s">
        <v>2075</v>
      </c>
      <c r="H767" t="s">
        <v>2033</v>
      </c>
      <c r="I767" t="s">
        <v>2274</v>
      </c>
      <c r="J767" t="s">
        <v>119</v>
      </c>
      <c r="K767" s="62">
        <v>44742</v>
      </c>
      <c r="L767" t="s">
        <v>122</v>
      </c>
      <c r="M767" t="s">
        <v>138</v>
      </c>
      <c r="N767" t="s">
        <v>139</v>
      </c>
      <c r="O767">
        <v>2</v>
      </c>
      <c r="P767">
        <v>2</v>
      </c>
      <c r="Q767" s="27">
        <v>2.2000000000000002</v>
      </c>
      <c r="R767" s="27">
        <v>0</v>
      </c>
      <c r="S767" s="27">
        <v>2.2000000000000002</v>
      </c>
      <c r="U767" s="147">
        <f t="shared" si="14"/>
        <v>2.2000000000000002</v>
      </c>
    </row>
    <row r="768" spans="1:21">
      <c r="A768" t="s">
        <v>104</v>
      </c>
      <c r="B768" t="s">
        <v>789</v>
      </c>
      <c r="C768" t="s">
        <v>790</v>
      </c>
      <c r="D768" t="s">
        <v>2029</v>
      </c>
      <c r="E768" t="s">
        <v>2030</v>
      </c>
      <c r="F768" t="s">
        <v>2074</v>
      </c>
      <c r="G768" t="s">
        <v>2075</v>
      </c>
      <c r="H768" t="s">
        <v>2033</v>
      </c>
      <c r="I768" t="s">
        <v>2274</v>
      </c>
      <c r="J768" t="s">
        <v>119</v>
      </c>
      <c r="K768" s="62">
        <v>44742</v>
      </c>
      <c r="L768" t="s">
        <v>122</v>
      </c>
      <c r="M768" t="s">
        <v>334</v>
      </c>
      <c r="N768" t="s">
        <v>335</v>
      </c>
      <c r="O768">
        <v>2</v>
      </c>
      <c r="P768">
        <v>2</v>
      </c>
      <c r="Q768" s="27">
        <v>21.72</v>
      </c>
      <c r="R768" s="27">
        <v>8</v>
      </c>
      <c r="S768" s="27">
        <v>29.72</v>
      </c>
      <c r="U768" s="147">
        <f t="shared" si="14"/>
        <v>29.72</v>
      </c>
    </row>
    <row r="769" spans="1:21">
      <c r="A769" t="s">
        <v>104</v>
      </c>
      <c r="B769" t="s">
        <v>789</v>
      </c>
      <c r="C769" t="s">
        <v>790</v>
      </c>
      <c r="D769" t="s">
        <v>2029</v>
      </c>
      <c r="E769" t="s">
        <v>2030</v>
      </c>
      <c r="F769" t="s">
        <v>2074</v>
      </c>
      <c r="G769" t="s">
        <v>2075</v>
      </c>
      <c r="H769" t="s">
        <v>2033</v>
      </c>
      <c r="I769" t="s">
        <v>2274</v>
      </c>
      <c r="J769" t="s">
        <v>119</v>
      </c>
      <c r="K769" s="62">
        <v>44742</v>
      </c>
      <c r="L769" t="s">
        <v>122</v>
      </c>
      <c r="M769" t="s">
        <v>234</v>
      </c>
      <c r="N769" t="s">
        <v>235</v>
      </c>
      <c r="O769">
        <v>2</v>
      </c>
      <c r="P769">
        <v>2</v>
      </c>
      <c r="Q769" s="27">
        <v>10.4</v>
      </c>
      <c r="R769" s="27">
        <v>0</v>
      </c>
      <c r="S769" s="27">
        <v>10.4</v>
      </c>
      <c r="U769" s="147">
        <f t="shared" si="14"/>
        <v>10.4</v>
      </c>
    </row>
    <row r="770" spans="1:21">
      <c r="A770" t="s">
        <v>99</v>
      </c>
      <c r="B770" t="s">
        <v>750</v>
      </c>
      <c r="C770" t="s">
        <v>751</v>
      </c>
      <c r="D770" t="s">
        <v>2029</v>
      </c>
      <c r="E770" t="s">
        <v>2030</v>
      </c>
      <c r="F770" t="s">
        <v>2060</v>
      </c>
      <c r="G770" t="s">
        <v>2061</v>
      </c>
      <c r="H770" t="s">
        <v>2033</v>
      </c>
      <c r="I770" t="s">
        <v>2275</v>
      </c>
      <c r="J770" t="s">
        <v>119</v>
      </c>
      <c r="K770" s="62">
        <v>44742</v>
      </c>
      <c r="L770" t="s">
        <v>120</v>
      </c>
      <c r="M770" t="s">
        <v>121</v>
      </c>
      <c r="N770" t="s">
        <v>121</v>
      </c>
      <c r="O770">
        <v>0</v>
      </c>
      <c r="P770">
        <v>2</v>
      </c>
      <c r="Q770" s="27">
        <v>26.16</v>
      </c>
      <c r="R770" s="27">
        <v>8</v>
      </c>
      <c r="S770" s="27">
        <v>34.160000000000004</v>
      </c>
      <c r="T770" s="147">
        <f t="shared" ref="T770:T833" si="15">S770</f>
        <v>34.160000000000004</v>
      </c>
    </row>
    <row r="771" spans="1:21">
      <c r="A771" t="s">
        <v>99</v>
      </c>
      <c r="B771" t="s">
        <v>752</v>
      </c>
      <c r="C771" t="s">
        <v>753</v>
      </c>
      <c r="D771" t="s">
        <v>2029</v>
      </c>
      <c r="E771" t="s">
        <v>2030</v>
      </c>
      <c r="F771" t="s">
        <v>2044</v>
      </c>
      <c r="G771" t="s">
        <v>2045</v>
      </c>
      <c r="H771" t="s">
        <v>2033</v>
      </c>
      <c r="I771" t="s">
        <v>2276</v>
      </c>
      <c r="J771" t="s">
        <v>119</v>
      </c>
      <c r="K771" s="62">
        <v>44742</v>
      </c>
      <c r="L771" t="s">
        <v>122</v>
      </c>
      <c r="M771" t="s">
        <v>218</v>
      </c>
      <c r="N771" t="s">
        <v>219</v>
      </c>
      <c r="O771">
        <v>1</v>
      </c>
      <c r="P771">
        <v>1</v>
      </c>
      <c r="Q771" s="27">
        <v>12.58</v>
      </c>
      <c r="R771" s="27">
        <v>3</v>
      </c>
      <c r="S771" s="27">
        <v>15.58</v>
      </c>
      <c r="T771" s="147">
        <f t="shared" si="15"/>
        <v>15.58</v>
      </c>
    </row>
    <row r="772" spans="1:21">
      <c r="A772" t="s">
        <v>99</v>
      </c>
      <c r="B772" t="s">
        <v>752</v>
      </c>
      <c r="C772" t="s">
        <v>753</v>
      </c>
      <c r="D772" t="s">
        <v>2029</v>
      </c>
      <c r="E772" t="s">
        <v>2030</v>
      </c>
      <c r="F772" t="s">
        <v>2044</v>
      </c>
      <c r="G772" t="s">
        <v>2045</v>
      </c>
      <c r="H772" t="s">
        <v>2033</v>
      </c>
      <c r="I772" t="s">
        <v>2276</v>
      </c>
      <c r="J772" t="s">
        <v>119</v>
      </c>
      <c r="K772" s="62">
        <v>44742</v>
      </c>
      <c r="L772" t="s">
        <v>122</v>
      </c>
      <c r="M772" t="s">
        <v>138</v>
      </c>
      <c r="N772" t="s">
        <v>139</v>
      </c>
      <c r="O772">
        <v>1</v>
      </c>
      <c r="P772">
        <v>1</v>
      </c>
      <c r="Q772" s="27">
        <v>1.1000000000000001</v>
      </c>
      <c r="R772" s="27">
        <v>0</v>
      </c>
      <c r="S772" s="27">
        <v>1.1000000000000001</v>
      </c>
      <c r="T772" s="147">
        <f t="shared" si="15"/>
        <v>1.1000000000000001</v>
      </c>
    </row>
    <row r="773" spans="1:21">
      <c r="A773" t="s">
        <v>99</v>
      </c>
      <c r="B773" t="s">
        <v>752</v>
      </c>
      <c r="C773" t="s">
        <v>753</v>
      </c>
      <c r="D773" t="s">
        <v>2029</v>
      </c>
      <c r="E773" t="s">
        <v>2030</v>
      </c>
      <c r="F773" t="s">
        <v>2147</v>
      </c>
      <c r="G773" t="s">
        <v>2148</v>
      </c>
      <c r="H773" t="s">
        <v>2033</v>
      </c>
      <c r="I773" t="s">
        <v>2276</v>
      </c>
      <c r="J773" t="s">
        <v>119</v>
      </c>
      <c r="K773" s="62">
        <v>44742</v>
      </c>
      <c r="L773" t="s">
        <v>122</v>
      </c>
      <c r="M773" t="s">
        <v>427</v>
      </c>
      <c r="N773" t="s">
        <v>428</v>
      </c>
      <c r="O773">
        <v>1</v>
      </c>
      <c r="P773">
        <v>1</v>
      </c>
      <c r="Q773" s="27">
        <v>47.050000000000004</v>
      </c>
      <c r="R773" s="27">
        <v>4</v>
      </c>
      <c r="S773" s="27">
        <v>51.050000000000004</v>
      </c>
      <c r="T773" s="147">
        <f t="shared" si="15"/>
        <v>51.050000000000004</v>
      </c>
    </row>
    <row r="774" spans="1:21">
      <c r="A774" t="s">
        <v>99</v>
      </c>
      <c r="B774" t="s">
        <v>752</v>
      </c>
      <c r="C774" t="s">
        <v>753</v>
      </c>
      <c r="D774" t="s">
        <v>2029</v>
      </c>
      <c r="E774" t="s">
        <v>2030</v>
      </c>
      <c r="F774" t="s">
        <v>2147</v>
      </c>
      <c r="G774" t="s">
        <v>2148</v>
      </c>
      <c r="H774" t="s">
        <v>2033</v>
      </c>
      <c r="I774" t="s">
        <v>2276</v>
      </c>
      <c r="J774" t="s">
        <v>119</v>
      </c>
      <c r="K774" s="62">
        <v>44742</v>
      </c>
      <c r="L774" t="s">
        <v>122</v>
      </c>
      <c r="M774" t="s">
        <v>392</v>
      </c>
      <c r="N774" t="s">
        <v>393</v>
      </c>
      <c r="O774">
        <v>1</v>
      </c>
      <c r="P774">
        <v>1</v>
      </c>
      <c r="Q774" s="27">
        <v>8.1</v>
      </c>
      <c r="R774" s="27">
        <v>0</v>
      </c>
      <c r="S774" s="27">
        <v>8.1</v>
      </c>
      <c r="T774" s="147">
        <f t="shared" si="15"/>
        <v>8.1</v>
      </c>
    </row>
    <row r="775" spans="1:21">
      <c r="A775" t="s">
        <v>99</v>
      </c>
      <c r="B775" t="s">
        <v>752</v>
      </c>
      <c r="C775" t="s">
        <v>753</v>
      </c>
      <c r="D775" t="s">
        <v>2029</v>
      </c>
      <c r="E775" t="s">
        <v>2030</v>
      </c>
      <c r="F775" t="s">
        <v>2147</v>
      </c>
      <c r="G775" t="s">
        <v>2148</v>
      </c>
      <c r="H775" t="s">
        <v>2033</v>
      </c>
      <c r="I775" t="s">
        <v>2276</v>
      </c>
      <c r="J775" t="s">
        <v>119</v>
      </c>
      <c r="K775" s="62">
        <v>44742</v>
      </c>
      <c r="L775" t="s">
        <v>122</v>
      </c>
      <c r="M775" t="s">
        <v>394</v>
      </c>
      <c r="N775" t="s">
        <v>395</v>
      </c>
      <c r="O775">
        <v>1</v>
      </c>
      <c r="P775">
        <v>1</v>
      </c>
      <c r="Q775" s="27">
        <v>5.62</v>
      </c>
      <c r="R775" s="27">
        <v>0</v>
      </c>
      <c r="S775" s="27">
        <v>5.62</v>
      </c>
      <c r="T775" s="147">
        <f t="shared" si="15"/>
        <v>5.62</v>
      </c>
    </row>
    <row r="776" spans="1:21">
      <c r="A776" t="s">
        <v>99</v>
      </c>
      <c r="B776" t="s">
        <v>752</v>
      </c>
      <c r="C776" t="s">
        <v>753</v>
      </c>
      <c r="D776" t="s">
        <v>2029</v>
      </c>
      <c r="E776" t="s">
        <v>2030</v>
      </c>
      <c r="F776" t="s">
        <v>2038</v>
      </c>
      <c r="G776" t="s">
        <v>2039</v>
      </c>
      <c r="H776" t="s">
        <v>2033</v>
      </c>
      <c r="I776" t="s">
        <v>2276</v>
      </c>
      <c r="J776" t="s">
        <v>119</v>
      </c>
      <c r="K776" s="62">
        <v>44742</v>
      </c>
      <c r="L776" t="s">
        <v>120</v>
      </c>
      <c r="M776" t="s">
        <v>121</v>
      </c>
      <c r="N776" t="s">
        <v>121</v>
      </c>
      <c r="O776">
        <v>0</v>
      </c>
      <c r="P776">
        <v>2</v>
      </c>
      <c r="Q776" s="27">
        <v>0</v>
      </c>
      <c r="R776" s="27">
        <v>8</v>
      </c>
      <c r="S776" s="27">
        <v>8</v>
      </c>
      <c r="T776" s="147">
        <f t="shared" si="15"/>
        <v>8</v>
      </c>
    </row>
    <row r="777" spans="1:21">
      <c r="A777" t="s">
        <v>99</v>
      </c>
      <c r="B777" t="s">
        <v>752</v>
      </c>
      <c r="C777" t="s">
        <v>753</v>
      </c>
      <c r="D777" t="s">
        <v>2029</v>
      </c>
      <c r="E777" t="s">
        <v>2030</v>
      </c>
      <c r="F777" t="s">
        <v>2031</v>
      </c>
      <c r="G777" t="s">
        <v>2032</v>
      </c>
      <c r="H777" t="s">
        <v>2033</v>
      </c>
      <c r="I777" t="s">
        <v>2276</v>
      </c>
      <c r="J777" t="s">
        <v>119</v>
      </c>
      <c r="K777" s="62">
        <v>44742</v>
      </c>
      <c r="L777" t="s">
        <v>120</v>
      </c>
      <c r="M777" t="s">
        <v>121</v>
      </c>
      <c r="N777" t="s">
        <v>121</v>
      </c>
      <c r="O777">
        <v>0</v>
      </c>
      <c r="P777">
        <v>1</v>
      </c>
      <c r="Q777" s="27">
        <v>29.17</v>
      </c>
      <c r="R777" s="27">
        <v>4</v>
      </c>
      <c r="S777" s="27">
        <v>33.17</v>
      </c>
      <c r="T777" s="147">
        <f t="shared" si="15"/>
        <v>33.17</v>
      </c>
    </row>
    <row r="778" spans="1:21">
      <c r="A778" t="s">
        <v>99</v>
      </c>
      <c r="B778" t="s">
        <v>752</v>
      </c>
      <c r="C778" t="s">
        <v>753</v>
      </c>
      <c r="D778" t="s">
        <v>2029</v>
      </c>
      <c r="E778" t="s">
        <v>2030</v>
      </c>
      <c r="F778" t="s">
        <v>2035</v>
      </c>
      <c r="G778" t="s">
        <v>2036</v>
      </c>
      <c r="H778" t="s">
        <v>2033</v>
      </c>
      <c r="I778" t="s">
        <v>2276</v>
      </c>
      <c r="J778" t="s">
        <v>119</v>
      </c>
      <c r="K778" s="62">
        <v>44742</v>
      </c>
      <c r="L778" t="s">
        <v>120</v>
      </c>
      <c r="M778" t="s">
        <v>121</v>
      </c>
      <c r="N778" t="s">
        <v>121</v>
      </c>
      <c r="O778">
        <v>0</v>
      </c>
      <c r="P778">
        <v>5</v>
      </c>
      <c r="Q778" s="27">
        <v>13.08</v>
      </c>
      <c r="R778" s="27">
        <v>20</v>
      </c>
      <c r="S778" s="27">
        <v>33.08</v>
      </c>
      <c r="T778" s="147">
        <f t="shared" si="15"/>
        <v>33.08</v>
      </c>
    </row>
    <row r="779" spans="1:21">
      <c r="A779" t="s">
        <v>99</v>
      </c>
      <c r="B779" t="s">
        <v>752</v>
      </c>
      <c r="C779" t="s">
        <v>753</v>
      </c>
      <c r="D779" t="s">
        <v>2029</v>
      </c>
      <c r="E779" t="s">
        <v>2030</v>
      </c>
      <c r="F779" t="s">
        <v>2058</v>
      </c>
      <c r="G779" t="s">
        <v>2059</v>
      </c>
      <c r="H779" t="s">
        <v>2033</v>
      </c>
      <c r="I779" t="s">
        <v>2276</v>
      </c>
      <c r="J779" t="s">
        <v>119</v>
      </c>
      <c r="K779" s="62">
        <v>44742</v>
      </c>
      <c r="L779" t="s">
        <v>120</v>
      </c>
      <c r="M779" t="s">
        <v>121</v>
      </c>
      <c r="N779" t="s">
        <v>121</v>
      </c>
      <c r="O779">
        <v>0</v>
      </c>
      <c r="P779">
        <v>1</v>
      </c>
      <c r="Q779" s="27">
        <v>0</v>
      </c>
      <c r="R779" s="27">
        <v>4</v>
      </c>
      <c r="S779" s="27">
        <v>4</v>
      </c>
      <c r="T779" s="147">
        <f t="shared" si="15"/>
        <v>4</v>
      </c>
    </row>
    <row r="780" spans="1:21">
      <c r="A780" t="s">
        <v>99</v>
      </c>
      <c r="B780" t="s">
        <v>752</v>
      </c>
      <c r="C780" t="s">
        <v>753</v>
      </c>
      <c r="D780" t="s">
        <v>2029</v>
      </c>
      <c r="E780" t="s">
        <v>2030</v>
      </c>
      <c r="F780" t="s">
        <v>2074</v>
      </c>
      <c r="G780" t="s">
        <v>2075</v>
      </c>
      <c r="H780" t="s">
        <v>2033</v>
      </c>
      <c r="I780" t="s">
        <v>2276</v>
      </c>
      <c r="J780" t="s">
        <v>119</v>
      </c>
      <c r="K780" s="62">
        <v>44742</v>
      </c>
      <c r="L780" t="s">
        <v>122</v>
      </c>
      <c r="M780" t="s">
        <v>230</v>
      </c>
      <c r="N780" t="s">
        <v>231</v>
      </c>
      <c r="O780">
        <v>1</v>
      </c>
      <c r="P780">
        <v>1</v>
      </c>
      <c r="Q780" s="27">
        <v>8.99</v>
      </c>
      <c r="R780" s="27">
        <v>4</v>
      </c>
      <c r="S780" s="27">
        <v>12.99</v>
      </c>
      <c r="T780" s="147">
        <f t="shared" si="15"/>
        <v>12.99</v>
      </c>
    </row>
    <row r="781" spans="1:21">
      <c r="A781" t="s">
        <v>99</v>
      </c>
      <c r="B781" t="s">
        <v>752</v>
      </c>
      <c r="C781" t="s">
        <v>753</v>
      </c>
      <c r="D781" t="s">
        <v>2029</v>
      </c>
      <c r="E781" t="s">
        <v>2030</v>
      </c>
      <c r="F781" t="s">
        <v>2074</v>
      </c>
      <c r="G781" t="s">
        <v>2075</v>
      </c>
      <c r="H781" t="s">
        <v>2033</v>
      </c>
      <c r="I781" t="s">
        <v>2276</v>
      </c>
      <c r="J781" t="s">
        <v>119</v>
      </c>
      <c r="K781" s="62">
        <v>44742</v>
      </c>
      <c r="L781" t="s">
        <v>122</v>
      </c>
      <c r="M781" t="s">
        <v>318</v>
      </c>
      <c r="N781" t="s">
        <v>319</v>
      </c>
      <c r="O781">
        <v>1</v>
      </c>
      <c r="P781">
        <v>1</v>
      </c>
      <c r="Q781" s="27">
        <v>3.06</v>
      </c>
      <c r="R781" s="27">
        <v>0</v>
      </c>
      <c r="S781" s="27">
        <v>3.06</v>
      </c>
      <c r="T781" s="147">
        <f t="shared" si="15"/>
        <v>3.06</v>
      </c>
    </row>
    <row r="782" spans="1:21">
      <c r="A782" t="s">
        <v>99</v>
      </c>
      <c r="B782" t="s">
        <v>752</v>
      </c>
      <c r="C782" t="s">
        <v>753</v>
      </c>
      <c r="D782" t="s">
        <v>2029</v>
      </c>
      <c r="E782" t="s">
        <v>2030</v>
      </c>
      <c r="F782" t="s">
        <v>2140</v>
      </c>
      <c r="G782" t="s">
        <v>2141</v>
      </c>
      <c r="H782" t="s">
        <v>2033</v>
      </c>
      <c r="I782" t="s">
        <v>2276</v>
      </c>
      <c r="J782" t="s">
        <v>119</v>
      </c>
      <c r="K782" s="62">
        <v>44742</v>
      </c>
      <c r="L782" t="s">
        <v>122</v>
      </c>
      <c r="M782" t="s">
        <v>366</v>
      </c>
      <c r="N782" t="s">
        <v>367</v>
      </c>
      <c r="O782">
        <v>1</v>
      </c>
      <c r="P782">
        <v>1</v>
      </c>
      <c r="Q782" s="27">
        <v>37.590000000000003</v>
      </c>
      <c r="R782" s="27">
        <v>0</v>
      </c>
      <c r="S782" s="27">
        <v>37.590000000000003</v>
      </c>
      <c r="T782" s="147">
        <f t="shared" si="15"/>
        <v>37.590000000000003</v>
      </c>
    </row>
    <row r="783" spans="1:21">
      <c r="A783" t="s">
        <v>99</v>
      </c>
      <c r="B783" t="s">
        <v>752</v>
      </c>
      <c r="C783" t="s">
        <v>753</v>
      </c>
      <c r="D783" t="s">
        <v>2029</v>
      </c>
      <c r="E783" t="s">
        <v>2030</v>
      </c>
      <c r="F783" t="s">
        <v>2140</v>
      </c>
      <c r="G783" t="s">
        <v>2141</v>
      </c>
      <c r="H783" t="s">
        <v>2033</v>
      </c>
      <c r="I783" t="s">
        <v>2276</v>
      </c>
      <c r="J783" t="s">
        <v>119</v>
      </c>
      <c r="K783" s="62">
        <v>44742</v>
      </c>
      <c r="L783" t="s">
        <v>122</v>
      </c>
      <c r="M783" t="s">
        <v>368</v>
      </c>
      <c r="N783" t="s">
        <v>369</v>
      </c>
      <c r="O783">
        <v>2</v>
      </c>
      <c r="P783">
        <v>2</v>
      </c>
      <c r="Q783" s="27">
        <v>50.04</v>
      </c>
      <c r="R783" s="27">
        <v>8</v>
      </c>
      <c r="S783" s="27">
        <v>58.04</v>
      </c>
      <c r="T783" s="147">
        <f t="shared" si="15"/>
        <v>58.04</v>
      </c>
    </row>
    <row r="784" spans="1:21">
      <c r="A784" t="s">
        <v>99</v>
      </c>
      <c r="B784" t="s">
        <v>752</v>
      </c>
      <c r="C784" t="s">
        <v>753</v>
      </c>
      <c r="D784" t="s">
        <v>2029</v>
      </c>
      <c r="E784" t="s">
        <v>2030</v>
      </c>
      <c r="F784" t="s">
        <v>2140</v>
      </c>
      <c r="G784" t="s">
        <v>2141</v>
      </c>
      <c r="H784" t="s">
        <v>2033</v>
      </c>
      <c r="I784" t="s">
        <v>2276</v>
      </c>
      <c r="J784" t="s">
        <v>119</v>
      </c>
      <c r="K784" s="62">
        <v>44742</v>
      </c>
      <c r="L784" t="s">
        <v>122</v>
      </c>
      <c r="M784" t="s">
        <v>336</v>
      </c>
      <c r="N784" t="s">
        <v>337</v>
      </c>
      <c r="O784">
        <v>2</v>
      </c>
      <c r="P784">
        <v>2</v>
      </c>
      <c r="Q784" s="27">
        <v>43.86</v>
      </c>
      <c r="R784" s="27">
        <v>14</v>
      </c>
      <c r="S784" s="27">
        <v>57.86</v>
      </c>
      <c r="T784" s="147">
        <f t="shared" si="15"/>
        <v>57.86</v>
      </c>
    </row>
    <row r="785" spans="1:20">
      <c r="A785" t="s">
        <v>99</v>
      </c>
      <c r="B785" t="s">
        <v>752</v>
      </c>
      <c r="C785" t="s">
        <v>753</v>
      </c>
      <c r="D785" t="s">
        <v>2029</v>
      </c>
      <c r="E785" t="s">
        <v>2030</v>
      </c>
      <c r="F785" t="s">
        <v>2086</v>
      </c>
      <c r="G785" t="s">
        <v>2087</v>
      </c>
      <c r="H785" t="s">
        <v>2033</v>
      </c>
      <c r="I785" t="s">
        <v>2276</v>
      </c>
      <c r="J785" t="s">
        <v>119</v>
      </c>
      <c r="K785" s="62">
        <v>44742</v>
      </c>
      <c r="L785" t="s">
        <v>120</v>
      </c>
      <c r="M785" t="s">
        <v>121</v>
      </c>
      <c r="N785" t="s">
        <v>121</v>
      </c>
      <c r="O785">
        <v>0</v>
      </c>
      <c r="P785">
        <v>1</v>
      </c>
      <c r="Q785" s="27">
        <v>13.08</v>
      </c>
      <c r="R785" s="27">
        <v>4</v>
      </c>
      <c r="S785" s="27">
        <v>17.080000000000002</v>
      </c>
      <c r="T785" s="147">
        <f t="shared" si="15"/>
        <v>17.080000000000002</v>
      </c>
    </row>
    <row r="786" spans="1:20">
      <c r="A786" t="s">
        <v>99</v>
      </c>
      <c r="B786" t="s">
        <v>752</v>
      </c>
      <c r="C786" t="s">
        <v>753</v>
      </c>
      <c r="D786" t="s">
        <v>2029</v>
      </c>
      <c r="E786" t="s">
        <v>2030</v>
      </c>
      <c r="F786" t="s">
        <v>2086</v>
      </c>
      <c r="G786" t="s">
        <v>2087</v>
      </c>
      <c r="H786" t="s">
        <v>2033</v>
      </c>
      <c r="I786" t="s">
        <v>2276</v>
      </c>
      <c r="J786" t="s">
        <v>119</v>
      </c>
      <c r="K786" s="62">
        <v>44742</v>
      </c>
      <c r="L786" t="s">
        <v>122</v>
      </c>
      <c r="M786" t="s">
        <v>125</v>
      </c>
      <c r="N786" t="s">
        <v>126</v>
      </c>
      <c r="O786">
        <v>2</v>
      </c>
      <c r="P786">
        <v>1</v>
      </c>
      <c r="Q786" s="27">
        <v>4.5</v>
      </c>
      <c r="R786" s="27">
        <v>0</v>
      </c>
      <c r="S786" s="27">
        <v>4.5</v>
      </c>
      <c r="T786" s="147">
        <f t="shared" si="15"/>
        <v>4.5</v>
      </c>
    </row>
    <row r="787" spans="1:20">
      <c r="A787" t="s">
        <v>99</v>
      </c>
      <c r="B787" t="s">
        <v>752</v>
      </c>
      <c r="C787" t="s">
        <v>753</v>
      </c>
      <c r="D787" t="s">
        <v>2029</v>
      </c>
      <c r="E787" t="s">
        <v>2030</v>
      </c>
      <c r="F787" t="s">
        <v>2086</v>
      </c>
      <c r="G787" t="s">
        <v>2087</v>
      </c>
      <c r="H787" t="s">
        <v>2033</v>
      </c>
      <c r="I787" t="s">
        <v>2276</v>
      </c>
      <c r="J787" t="s">
        <v>119</v>
      </c>
      <c r="K787" s="62">
        <v>44742</v>
      </c>
      <c r="L787" t="s">
        <v>122</v>
      </c>
      <c r="M787" t="s">
        <v>250</v>
      </c>
      <c r="N787" t="s">
        <v>251</v>
      </c>
      <c r="O787">
        <v>2</v>
      </c>
      <c r="P787">
        <v>1</v>
      </c>
      <c r="Q787" s="27">
        <v>4.5</v>
      </c>
      <c r="R787" s="27">
        <v>0</v>
      </c>
      <c r="S787" s="27">
        <v>4.5</v>
      </c>
      <c r="T787" s="147">
        <f t="shared" si="15"/>
        <v>4.5</v>
      </c>
    </row>
    <row r="788" spans="1:20">
      <c r="A788" t="s">
        <v>99</v>
      </c>
      <c r="B788" t="s">
        <v>752</v>
      </c>
      <c r="C788" t="s">
        <v>753</v>
      </c>
      <c r="D788" t="s">
        <v>2029</v>
      </c>
      <c r="E788" t="s">
        <v>2030</v>
      </c>
      <c r="F788" t="s">
        <v>2086</v>
      </c>
      <c r="G788" t="s">
        <v>2087</v>
      </c>
      <c r="H788" t="s">
        <v>2033</v>
      </c>
      <c r="I788" t="s">
        <v>2276</v>
      </c>
      <c r="J788" t="s">
        <v>119</v>
      </c>
      <c r="K788" s="62">
        <v>44742</v>
      </c>
      <c r="L788" t="s">
        <v>122</v>
      </c>
      <c r="M788" t="s">
        <v>252</v>
      </c>
      <c r="N788" t="s">
        <v>253</v>
      </c>
      <c r="O788">
        <v>2</v>
      </c>
      <c r="P788">
        <v>1</v>
      </c>
      <c r="Q788" s="27">
        <v>6.54</v>
      </c>
      <c r="R788" s="27">
        <v>0</v>
      </c>
      <c r="S788" s="27">
        <v>6.54</v>
      </c>
      <c r="T788" s="147">
        <f t="shared" si="15"/>
        <v>6.54</v>
      </c>
    </row>
    <row r="789" spans="1:20">
      <c r="A789" t="s">
        <v>99</v>
      </c>
      <c r="B789" t="s">
        <v>752</v>
      </c>
      <c r="C789" t="s">
        <v>753</v>
      </c>
      <c r="D789" t="s">
        <v>2029</v>
      </c>
      <c r="E789" t="s">
        <v>2030</v>
      </c>
      <c r="F789" t="s">
        <v>2086</v>
      </c>
      <c r="G789" t="s">
        <v>2087</v>
      </c>
      <c r="H789" t="s">
        <v>2033</v>
      </c>
      <c r="I789" t="s">
        <v>2276</v>
      </c>
      <c r="J789" t="s">
        <v>119</v>
      </c>
      <c r="K789" s="62">
        <v>44742</v>
      </c>
      <c r="L789" t="s">
        <v>122</v>
      </c>
      <c r="M789" t="s">
        <v>127</v>
      </c>
      <c r="N789" t="s">
        <v>128</v>
      </c>
      <c r="O789">
        <v>1</v>
      </c>
      <c r="P789">
        <v>1</v>
      </c>
      <c r="Q789" s="27">
        <v>5.03</v>
      </c>
      <c r="R789" s="27">
        <v>0</v>
      </c>
      <c r="S789" s="27">
        <v>5.03</v>
      </c>
      <c r="T789" s="147">
        <f t="shared" si="15"/>
        <v>5.03</v>
      </c>
    </row>
    <row r="790" spans="1:20">
      <c r="A790" t="s">
        <v>99</v>
      </c>
      <c r="B790" t="s">
        <v>752</v>
      </c>
      <c r="C790" t="s">
        <v>753</v>
      </c>
      <c r="D790" t="s">
        <v>2029</v>
      </c>
      <c r="E790" t="s">
        <v>2030</v>
      </c>
      <c r="F790" t="s">
        <v>2086</v>
      </c>
      <c r="G790" t="s">
        <v>2087</v>
      </c>
      <c r="H790" t="s">
        <v>2033</v>
      </c>
      <c r="I790" t="s">
        <v>2276</v>
      </c>
      <c r="J790" t="s">
        <v>119</v>
      </c>
      <c r="K790" s="62">
        <v>44742</v>
      </c>
      <c r="L790" t="s">
        <v>122</v>
      </c>
      <c r="M790" t="s">
        <v>254</v>
      </c>
      <c r="N790" t="s">
        <v>255</v>
      </c>
      <c r="O790">
        <v>1</v>
      </c>
      <c r="P790">
        <v>1</v>
      </c>
      <c r="Q790" s="27">
        <v>5.14</v>
      </c>
      <c r="R790" s="27">
        <v>0</v>
      </c>
      <c r="S790" s="27">
        <v>5.14</v>
      </c>
      <c r="T790" s="147">
        <f t="shared" si="15"/>
        <v>5.14</v>
      </c>
    </row>
    <row r="791" spans="1:20">
      <c r="A791" t="s">
        <v>99</v>
      </c>
      <c r="B791" t="s">
        <v>752</v>
      </c>
      <c r="C791" t="s">
        <v>753</v>
      </c>
      <c r="D791" t="s">
        <v>2029</v>
      </c>
      <c r="E791" t="s">
        <v>2030</v>
      </c>
      <c r="F791" t="s">
        <v>2086</v>
      </c>
      <c r="G791" t="s">
        <v>2087</v>
      </c>
      <c r="H791" t="s">
        <v>2033</v>
      </c>
      <c r="I791" t="s">
        <v>2276</v>
      </c>
      <c r="J791" t="s">
        <v>119</v>
      </c>
      <c r="K791" s="62">
        <v>44742</v>
      </c>
      <c r="L791" t="s">
        <v>122</v>
      </c>
      <c r="M791" t="s">
        <v>256</v>
      </c>
      <c r="N791" t="s">
        <v>257</v>
      </c>
      <c r="O791">
        <v>1</v>
      </c>
      <c r="P791">
        <v>1</v>
      </c>
      <c r="Q791" s="27">
        <v>5.34</v>
      </c>
      <c r="R791" s="27">
        <v>0</v>
      </c>
      <c r="S791" s="27">
        <v>5.34</v>
      </c>
      <c r="T791" s="147">
        <f t="shared" si="15"/>
        <v>5.34</v>
      </c>
    </row>
    <row r="792" spans="1:20">
      <c r="A792" t="s">
        <v>99</v>
      </c>
      <c r="B792" t="s">
        <v>752</v>
      </c>
      <c r="C792" t="s">
        <v>753</v>
      </c>
      <c r="D792" t="s">
        <v>2029</v>
      </c>
      <c r="E792" t="s">
        <v>2030</v>
      </c>
      <c r="F792" t="s">
        <v>2086</v>
      </c>
      <c r="G792" t="s">
        <v>2087</v>
      </c>
      <c r="H792" t="s">
        <v>2033</v>
      </c>
      <c r="I792" t="s">
        <v>2276</v>
      </c>
      <c r="J792" t="s">
        <v>119</v>
      </c>
      <c r="K792" s="62">
        <v>44742</v>
      </c>
      <c r="L792" t="s">
        <v>122</v>
      </c>
      <c r="M792" t="s">
        <v>129</v>
      </c>
      <c r="N792" t="s">
        <v>130</v>
      </c>
      <c r="O792">
        <v>1</v>
      </c>
      <c r="P792">
        <v>1</v>
      </c>
      <c r="Q792" s="27">
        <v>2.87</v>
      </c>
      <c r="R792" s="27">
        <v>0</v>
      </c>
      <c r="S792" s="27">
        <v>2.87</v>
      </c>
      <c r="T792" s="147">
        <f t="shared" si="15"/>
        <v>2.87</v>
      </c>
    </row>
    <row r="793" spans="1:20">
      <c r="A793" t="s">
        <v>99</v>
      </c>
      <c r="B793" t="s">
        <v>752</v>
      </c>
      <c r="C793" t="s">
        <v>753</v>
      </c>
      <c r="D793" t="s">
        <v>2029</v>
      </c>
      <c r="E793" t="s">
        <v>2030</v>
      </c>
      <c r="F793" t="s">
        <v>2086</v>
      </c>
      <c r="G793" t="s">
        <v>2087</v>
      </c>
      <c r="H793" t="s">
        <v>2033</v>
      </c>
      <c r="I793" t="s">
        <v>2276</v>
      </c>
      <c r="J793" t="s">
        <v>119</v>
      </c>
      <c r="K793" s="62">
        <v>44742</v>
      </c>
      <c r="L793" t="s">
        <v>122</v>
      </c>
      <c r="M793" t="s">
        <v>258</v>
      </c>
      <c r="N793" t="s">
        <v>259</v>
      </c>
      <c r="O793">
        <v>1</v>
      </c>
      <c r="P793">
        <v>1</v>
      </c>
      <c r="Q793" s="27">
        <v>5.45</v>
      </c>
      <c r="R793" s="27">
        <v>0</v>
      </c>
      <c r="S793" s="27">
        <v>5.45</v>
      </c>
      <c r="T793" s="147">
        <f t="shared" si="15"/>
        <v>5.45</v>
      </c>
    </row>
    <row r="794" spans="1:20">
      <c r="A794" t="s">
        <v>99</v>
      </c>
      <c r="B794" t="s">
        <v>752</v>
      </c>
      <c r="C794" t="s">
        <v>753</v>
      </c>
      <c r="D794" t="s">
        <v>2029</v>
      </c>
      <c r="E794" t="s">
        <v>2030</v>
      </c>
      <c r="F794" t="s">
        <v>2086</v>
      </c>
      <c r="G794" t="s">
        <v>2087</v>
      </c>
      <c r="H794" t="s">
        <v>2033</v>
      </c>
      <c r="I794" t="s">
        <v>2276</v>
      </c>
      <c r="J794" t="s">
        <v>119</v>
      </c>
      <c r="K794" s="62">
        <v>44742</v>
      </c>
      <c r="L794" t="s">
        <v>122</v>
      </c>
      <c r="M794" t="s">
        <v>133</v>
      </c>
      <c r="N794" t="s">
        <v>134</v>
      </c>
      <c r="O794">
        <v>1</v>
      </c>
      <c r="P794">
        <v>1</v>
      </c>
      <c r="Q794" s="27">
        <v>2.08</v>
      </c>
      <c r="R794" s="27">
        <v>0</v>
      </c>
      <c r="S794" s="27">
        <v>2.08</v>
      </c>
      <c r="T794" s="147">
        <f t="shared" si="15"/>
        <v>2.08</v>
      </c>
    </row>
    <row r="795" spans="1:20">
      <c r="A795" t="s">
        <v>99</v>
      </c>
      <c r="B795" t="s">
        <v>752</v>
      </c>
      <c r="C795" t="s">
        <v>753</v>
      </c>
      <c r="D795" t="s">
        <v>2029</v>
      </c>
      <c r="E795" t="s">
        <v>2030</v>
      </c>
      <c r="F795" t="s">
        <v>2090</v>
      </c>
      <c r="G795" t="s">
        <v>2091</v>
      </c>
      <c r="H795" t="s">
        <v>2033</v>
      </c>
      <c r="I795" t="s">
        <v>2276</v>
      </c>
      <c r="J795" t="s">
        <v>119</v>
      </c>
      <c r="K795" s="62">
        <v>44742</v>
      </c>
      <c r="L795" t="s">
        <v>120</v>
      </c>
      <c r="M795" t="s">
        <v>121</v>
      </c>
      <c r="N795" t="s">
        <v>121</v>
      </c>
      <c r="O795">
        <v>0</v>
      </c>
      <c r="P795">
        <v>1</v>
      </c>
      <c r="Q795" s="27">
        <v>13.08</v>
      </c>
      <c r="R795" s="27">
        <v>4</v>
      </c>
      <c r="S795" s="27">
        <v>17.080000000000002</v>
      </c>
      <c r="T795" s="147">
        <f t="shared" si="15"/>
        <v>17.080000000000002</v>
      </c>
    </row>
    <row r="796" spans="1:20">
      <c r="A796" t="s">
        <v>99</v>
      </c>
      <c r="B796" t="s">
        <v>752</v>
      </c>
      <c r="C796" t="s">
        <v>753</v>
      </c>
      <c r="D796" t="s">
        <v>2029</v>
      </c>
      <c r="E796" t="s">
        <v>2030</v>
      </c>
      <c r="F796" t="s">
        <v>2090</v>
      </c>
      <c r="G796" t="s">
        <v>2091</v>
      </c>
      <c r="H796" t="s">
        <v>2033</v>
      </c>
      <c r="I796" t="s">
        <v>2276</v>
      </c>
      <c r="J796" t="s">
        <v>119</v>
      </c>
      <c r="K796" s="62">
        <v>44742</v>
      </c>
      <c r="L796" t="s">
        <v>122</v>
      </c>
      <c r="M796" t="s">
        <v>171</v>
      </c>
      <c r="N796" t="s">
        <v>172</v>
      </c>
      <c r="O796">
        <v>1</v>
      </c>
      <c r="P796">
        <v>1</v>
      </c>
      <c r="Q796" s="27">
        <v>6.42</v>
      </c>
      <c r="R796" s="27">
        <v>0</v>
      </c>
      <c r="S796" s="27">
        <v>6.42</v>
      </c>
      <c r="T796" s="147">
        <f t="shared" si="15"/>
        <v>6.42</v>
      </c>
    </row>
    <row r="797" spans="1:20">
      <c r="A797" t="s">
        <v>99</v>
      </c>
      <c r="B797" t="s">
        <v>752</v>
      </c>
      <c r="C797" t="s">
        <v>753</v>
      </c>
      <c r="D797" t="s">
        <v>2029</v>
      </c>
      <c r="E797" t="s">
        <v>2030</v>
      </c>
      <c r="F797" t="s">
        <v>2090</v>
      </c>
      <c r="G797" t="s">
        <v>2091</v>
      </c>
      <c r="H797" t="s">
        <v>2033</v>
      </c>
      <c r="I797" t="s">
        <v>2276</v>
      </c>
      <c r="J797" t="s">
        <v>119</v>
      </c>
      <c r="K797" s="62">
        <v>44742</v>
      </c>
      <c r="L797" t="s">
        <v>122</v>
      </c>
      <c r="M797" t="s">
        <v>173</v>
      </c>
      <c r="N797" t="s">
        <v>174</v>
      </c>
      <c r="O797">
        <v>1</v>
      </c>
      <c r="P797">
        <v>1</v>
      </c>
      <c r="Q797" s="27">
        <v>8.2799999999999994</v>
      </c>
      <c r="R797" s="27">
        <v>0</v>
      </c>
      <c r="S797" s="27">
        <v>8.2799999999999994</v>
      </c>
      <c r="T797" s="147">
        <f t="shared" si="15"/>
        <v>8.2799999999999994</v>
      </c>
    </row>
    <row r="798" spans="1:20">
      <c r="A798" t="s">
        <v>99</v>
      </c>
      <c r="B798" t="s">
        <v>752</v>
      </c>
      <c r="C798" t="s">
        <v>753</v>
      </c>
      <c r="D798" t="s">
        <v>2029</v>
      </c>
      <c r="E798" t="s">
        <v>2030</v>
      </c>
      <c r="F798" t="s">
        <v>2090</v>
      </c>
      <c r="G798" t="s">
        <v>2091</v>
      </c>
      <c r="H798" t="s">
        <v>2033</v>
      </c>
      <c r="I798" t="s">
        <v>2276</v>
      </c>
      <c r="J798" t="s">
        <v>119</v>
      </c>
      <c r="K798" s="62">
        <v>44742</v>
      </c>
      <c r="L798" t="s">
        <v>122</v>
      </c>
      <c r="M798" t="s">
        <v>175</v>
      </c>
      <c r="N798" t="s">
        <v>176</v>
      </c>
      <c r="O798">
        <v>1</v>
      </c>
      <c r="P798">
        <v>1</v>
      </c>
      <c r="Q798" s="27">
        <v>14.4</v>
      </c>
      <c r="R798" s="27">
        <v>0</v>
      </c>
      <c r="S798" s="27">
        <v>14.4</v>
      </c>
      <c r="T798" s="147">
        <f t="shared" si="15"/>
        <v>14.4</v>
      </c>
    </row>
    <row r="799" spans="1:20">
      <c r="A799" t="s">
        <v>99</v>
      </c>
      <c r="B799" t="s">
        <v>752</v>
      </c>
      <c r="C799" t="s">
        <v>753</v>
      </c>
      <c r="D799" t="s">
        <v>2029</v>
      </c>
      <c r="E799" t="s">
        <v>2030</v>
      </c>
      <c r="F799" t="s">
        <v>2090</v>
      </c>
      <c r="G799" t="s">
        <v>2091</v>
      </c>
      <c r="H799" t="s">
        <v>2033</v>
      </c>
      <c r="I799" t="s">
        <v>2276</v>
      </c>
      <c r="J799" t="s">
        <v>119</v>
      </c>
      <c r="K799" s="62">
        <v>44742</v>
      </c>
      <c r="L799" t="s">
        <v>122</v>
      </c>
      <c r="M799" t="s">
        <v>177</v>
      </c>
      <c r="N799" t="s">
        <v>178</v>
      </c>
      <c r="O799">
        <v>1</v>
      </c>
      <c r="P799">
        <v>1</v>
      </c>
      <c r="Q799" s="27">
        <v>14.26</v>
      </c>
      <c r="R799" s="27">
        <v>0</v>
      </c>
      <c r="S799" s="27">
        <v>14.26</v>
      </c>
      <c r="T799" s="147">
        <f t="shared" si="15"/>
        <v>14.26</v>
      </c>
    </row>
    <row r="800" spans="1:20">
      <c r="A800" t="s">
        <v>99</v>
      </c>
      <c r="B800" t="s">
        <v>752</v>
      </c>
      <c r="C800" t="s">
        <v>753</v>
      </c>
      <c r="D800" t="s">
        <v>2029</v>
      </c>
      <c r="E800" t="s">
        <v>2030</v>
      </c>
      <c r="F800" t="s">
        <v>2092</v>
      </c>
      <c r="G800" t="s">
        <v>2093</v>
      </c>
      <c r="H800" t="s">
        <v>2033</v>
      </c>
      <c r="I800" t="s">
        <v>2276</v>
      </c>
      <c r="J800" t="s">
        <v>119</v>
      </c>
      <c r="K800" s="62">
        <v>44742</v>
      </c>
      <c r="L800" t="s">
        <v>120</v>
      </c>
      <c r="M800" t="s">
        <v>121</v>
      </c>
      <c r="N800" t="s">
        <v>121</v>
      </c>
      <c r="O800">
        <v>0</v>
      </c>
      <c r="P800">
        <v>1</v>
      </c>
      <c r="Q800" s="27">
        <v>15.33</v>
      </c>
      <c r="R800" s="27">
        <v>4</v>
      </c>
      <c r="S800" s="27">
        <v>19.330000000000002</v>
      </c>
      <c r="T800" s="147">
        <f t="shared" si="15"/>
        <v>19.330000000000002</v>
      </c>
    </row>
    <row r="801" spans="1:20">
      <c r="A801" t="s">
        <v>99</v>
      </c>
      <c r="B801" t="s">
        <v>752</v>
      </c>
      <c r="C801" t="s">
        <v>753</v>
      </c>
      <c r="D801" t="s">
        <v>2029</v>
      </c>
      <c r="E801" t="s">
        <v>2030</v>
      </c>
      <c r="F801" t="s">
        <v>2174</v>
      </c>
      <c r="G801" t="s">
        <v>2175</v>
      </c>
      <c r="H801" t="s">
        <v>2033</v>
      </c>
      <c r="I801" t="s">
        <v>2276</v>
      </c>
      <c r="J801" t="s">
        <v>119</v>
      </c>
      <c r="K801" s="62">
        <v>44742</v>
      </c>
      <c r="L801" t="s">
        <v>120</v>
      </c>
      <c r="M801" t="s">
        <v>121</v>
      </c>
      <c r="N801" t="s">
        <v>121</v>
      </c>
      <c r="O801">
        <v>0</v>
      </c>
      <c r="P801">
        <v>2</v>
      </c>
      <c r="Q801" s="27">
        <v>0</v>
      </c>
      <c r="R801" s="27">
        <v>8</v>
      </c>
      <c r="S801" s="27">
        <v>8</v>
      </c>
      <c r="T801" s="147">
        <f t="shared" si="15"/>
        <v>8</v>
      </c>
    </row>
    <row r="802" spans="1:20">
      <c r="A802" t="s">
        <v>104</v>
      </c>
      <c r="B802" t="s">
        <v>793</v>
      </c>
      <c r="C802" t="s">
        <v>794</v>
      </c>
      <c r="D802" t="s">
        <v>2029</v>
      </c>
      <c r="E802" t="s">
        <v>2030</v>
      </c>
      <c r="F802" t="s">
        <v>2147</v>
      </c>
      <c r="G802" t="s">
        <v>2148</v>
      </c>
      <c r="H802" t="s">
        <v>2033</v>
      </c>
      <c r="I802" t="s">
        <v>2277</v>
      </c>
      <c r="J802" t="s">
        <v>119</v>
      </c>
      <c r="K802" s="62">
        <v>44742</v>
      </c>
      <c r="L802" t="s">
        <v>122</v>
      </c>
      <c r="M802" t="s">
        <v>165</v>
      </c>
      <c r="N802" t="s">
        <v>166</v>
      </c>
      <c r="O802">
        <v>1</v>
      </c>
      <c r="P802">
        <v>1</v>
      </c>
      <c r="Q802" s="27">
        <v>8.4</v>
      </c>
      <c r="R802" s="27">
        <v>0</v>
      </c>
      <c r="S802" s="27">
        <v>8.4</v>
      </c>
      <c r="T802" s="147">
        <f t="shared" si="15"/>
        <v>8.4</v>
      </c>
    </row>
    <row r="803" spans="1:20">
      <c r="A803" t="s">
        <v>104</v>
      </c>
      <c r="B803" t="s">
        <v>793</v>
      </c>
      <c r="C803" t="s">
        <v>794</v>
      </c>
      <c r="D803" t="s">
        <v>2029</v>
      </c>
      <c r="E803" t="s">
        <v>2030</v>
      </c>
      <c r="F803" t="s">
        <v>2147</v>
      </c>
      <c r="G803" t="s">
        <v>2148</v>
      </c>
      <c r="H803" t="s">
        <v>2033</v>
      </c>
      <c r="I803" t="s">
        <v>2277</v>
      </c>
      <c r="J803" t="s">
        <v>119</v>
      </c>
      <c r="K803" s="62">
        <v>44742</v>
      </c>
      <c r="L803" t="s">
        <v>122</v>
      </c>
      <c r="M803" t="s">
        <v>427</v>
      </c>
      <c r="N803" t="s">
        <v>428</v>
      </c>
      <c r="O803">
        <v>1</v>
      </c>
      <c r="P803">
        <v>1</v>
      </c>
      <c r="Q803" s="27">
        <v>47.050000000000004</v>
      </c>
      <c r="R803" s="27">
        <v>4</v>
      </c>
      <c r="S803" s="27">
        <v>51.050000000000004</v>
      </c>
      <c r="T803" s="147">
        <f t="shared" si="15"/>
        <v>51.050000000000004</v>
      </c>
    </row>
    <row r="804" spans="1:20">
      <c r="A804" t="s">
        <v>104</v>
      </c>
      <c r="B804" t="s">
        <v>793</v>
      </c>
      <c r="C804" t="s">
        <v>794</v>
      </c>
      <c r="D804" t="s">
        <v>2029</v>
      </c>
      <c r="E804" t="s">
        <v>2030</v>
      </c>
      <c r="F804" t="s">
        <v>2147</v>
      </c>
      <c r="G804" t="s">
        <v>2148</v>
      </c>
      <c r="H804" t="s">
        <v>2033</v>
      </c>
      <c r="I804" t="s">
        <v>2277</v>
      </c>
      <c r="J804" t="s">
        <v>119</v>
      </c>
      <c r="K804" s="62">
        <v>44742</v>
      </c>
      <c r="L804" t="s">
        <v>122</v>
      </c>
      <c r="M804" t="s">
        <v>392</v>
      </c>
      <c r="N804" t="s">
        <v>393</v>
      </c>
      <c r="O804">
        <v>1</v>
      </c>
      <c r="P804">
        <v>1</v>
      </c>
      <c r="Q804" s="27">
        <v>8.1</v>
      </c>
      <c r="R804" s="27">
        <v>0</v>
      </c>
      <c r="S804" s="27">
        <v>8.1</v>
      </c>
      <c r="T804" s="147">
        <f t="shared" si="15"/>
        <v>8.1</v>
      </c>
    </row>
    <row r="805" spans="1:20">
      <c r="A805" t="s">
        <v>104</v>
      </c>
      <c r="B805" t="s">
        <v>793</v>
      </c>
      <c r="C805" t="s">
        <v>794</v>
      </c>
      <c r="D805" t="s">
        <v>2029</v>
      </c>
      <c r="E805" t="s">
        <v>2030</v>
      </c>
      <c r="F805" t="s">
        <v>2147</v>
      </c>
      <c r="G805" t="s">
        <v>2148</v>
      </c>
      <c r="H805" t="s">
        <v>2033</v>
      </c>
      <c r="I805" t="s">
        <v>2277</v>
      </c>
      <c r="J805" t="s">
        <v>119</v>
      </c>
      <c r="K805" s="62">
        <v>44742</v>
      </c>
      <c r="L805" t="s">
        <v>122</v>
      </c>
      <c r="M805" t="s">
        <v>394</v>
      </c>
      <c r="N805" t="s">
        <v>395</v>
      </c>
      <c r="O805">
        <v>1</v>
      </c>
      <c r="P805">
        <v>1</v>
      </c>
      <c r="Q805" s="27">
        <v>5.62</v>
      </c>
      <c r="R805" s="27">
        <v>0</v>
      </c>
      <c r="S805" s="27">
        <v>5.62</v>
      </c>
      <c r="T805" s="147">
        <f t="shared" si="15"/>
        <v>5.62</v>
      </c>
    </row>
    <row r="806" spans="1:20">
      <c r="A806" t="s">
        <v>104</v>
      </c>
      <c r="B806" t="s">
        <v>793</v>
      </c>
      <c r="C806" t="s">
        <v>794</v>
      </c>
      <c r="D806" t="s">
        <v>2029</v>
      </c>
      <c r="E806" t="s">
        <v>2030</v>
      </c>
      <c r="F806" t="s">
        <v>2048</v>
      </c>
      <c r="G806" t="s">
        <v>2049</v>
      </c>
      <c r="H806" t="s">
        <v>2033</v>
      </c>
      <c r="I806" t="s">
        <v>2277</v>
      </c>
      <c r="J806" t="s">
        <v>119</v>
      </c>
      <c r="K806" s="62">
        <v>44742</v>
      </c>
      <c r="L806" t="s">
        <v>122</v>
      </c>
      <c r="M806" t="s">
        <v>671</v>
      </c>
      <c r="N806" t="s">
        <v>672</v>
      </c>
      <c r="O806">
        <v>1</v>
      </c>
      <c r="P806">
        <v>1</v>
      </c>
      <c r="Q806" s="27">
        <v>28.13</v>
      </c>
      <c r="R806" s="27">
        <v>4</v>
      </c>
      <c r="S806" s="27">
        <v>32.130000000000003</v>
      </c>
      <c r="T806" s="147">
        <f t="shared" si="15"/>
        <v>32.130000000000003</v>
      </c>
    </row>
    <row r="807" spans="1:20">
      <c r="A807" t="s">
        <v>104</v>
      </c>
      <c r="B807" t="s">
        <v>793</v>
      </c>
      <c r="C807" t="s">
        <v>794</v>
      </c>
      <c r="D807" t="s">
        <v>2029</v>
      </c>
      <c r="E807" t="s">
        <v>2030</v>
      </c>
      <c r="F807" t="s">
        <v>2070</v>
      </c>
      <c r="G807" t="s">
        <v>2071</v>
      </c>
      <c r="H807" t="s">
        <v>2033</v>
      </c>
      <c r="I807" t="s">
        <v>2277</v>
      </c>
      <c r="J807" t="s">
        <v>119</v>
      </c>
      <c r="K807" s="62">
        <v>44742</v>
      </c>
      <c r="L807" t="s">
        <v>122</v>
      </c>
      <c r="M807" t="s">
        <v>570</v>
      </c>
      <c r="N807" t="s">
        <v>571</v>
      </c>
      <c r="O807">
        <v>1</v>
      </c>
      <c r="P807">
        <v>1</v>
      </c>
      <c r="Q807" s="27">
        <v>32.33</v>
      </c>
      <c r="R807" s="27">
        <v>4</v>
      </c>
      <c r="S807" s="27">
        <v>36.33</v>
      </c>
      <c r="T807" s="147">
        <f t="shared" si="15"/>
        <v>36.33</v>
      </c>
    </row>
    <row r="808" spans="1:20">
      <c r="A808" t="s">
        <v>104</v>
      </c>
      <c r="B808" t="s">
        <v>793</v>
      </c>
      <c r="C808" t="s">
        <v>794</v>
      </c>
      <c r="D808" t="s">
        <v>2029</v>
      </c>
      <c r="E808" t="s">
        <v>2030</v>
      </c>
      <c r="F808" t="s">
        <v>2092</v>
      </c>
      <c r="G808" t="s">
        <v>2093</v>
      </c>
      <c r="H808" t="s">
        <v>2033</v>
      </c>
      <c r="I808" t="s">
        <v>2277</v>
      </c>
      <c r="J808" t="s">
        <v>119</v>
      </c>
      <c r="K808" s="62">
        <v>44742</v>
      </c>
      <c r="L808" t="s">
        <v>120</v>
      </c>
      <c r="M808" t="s">
        <v>121</v>
      </c>
      <c r="N808" t="s">
        <v>121</v>
      </c>
      <c r="O808">
        <v>0</v>
      </c>
      <c r="P808">
        <v>1</v>
      </c>
      <c r="Q808" s="27">
        <v>15.33</v>
      </c>
      <c r="R808" s="27">
        <v>4</v>
      </c>
      <c r="S808" s="27">
        <v>19.330000000000002</v>
      </c>
      <c r="T808" s="147">
        <f t="shared" si="15"/>
        <v>19.330000000000002</v>
      </c>
    </row>
    <row r="809" spans="1:20">
      <c r="A809" t="s">
        <v>104</v>
      </c>
      <c r="B809" t="s">
        <v>795</v>
      </c>
      <c r="C809" t="s">
        <v>796</v>
      </c>
      <c r="D809" t="s">
        <v>2029</v>
      </c>
      <c r="E809" t="s">
        <v>2030</v>
      </c>
      <c r="F809" t="s">
        <v>2060</v>
      </c>
      <c r="G809" t="s">
        <v>2061</v>
      </c>
      <c r="H809" t="s">
        <v>2033</v>
      </c>
      <c r="I809" t="s">
        <v>2278</v>
      </c>
      <c r="J809" t="s">
        <v>119</v>
      </c>
      <c r="K809" s="62">
        <v>44742</v>
      </c>
      <c r="L809" t="s">
        <v>120</v>
      </c>
      <c r="M809" t="s">
        <v>121</v>
      </c>
      <c r="N809" t="s">
        <v>121</v>
      </c>
      <c r="O809">
        <v>0</v>
      </c>
      <c r="P809">
        <v>2</v>
      </c>
      <c r="Q809" s="27">
        <v>26.16</v>
      </c>
      <c r="R809" s="27">
        <v>8</v>
      </c>
      <c r="S809" s="27">
        <v>34.160000000000004</v>
      </c>
      <c r="T809" s="147">
        <f t="shared" si="15"/>
        <v>34.160000000000004</v>
      </c>
    </row>
    <row r="810" spans="1:20">
      <c r="A810" t="s">
        <v>104</v>
      </c>
      <c r="B810" t="s">
        <v>795</v>
      </c>
      <c r="C810" t="s">
        <v>796</v>
      </c>
      <c r="D810" t="s">
        <v>2029</v>
      </c>
      <c r="E810" t="s">
        <v>2030</v>
      </c>
      <c r="F810" t="s">
        <v>2060</v>
      </c>
      <c r="G810" t="s">
        <v>2061</v>
      </c>
      <c r="H810" t="s">
        <v>2033</v>
      </c>
      <c r="I810" t="s">
        <v>2278</v>
      </c>
      <c r="J810" t="s">
        <v>119</v>
      </c>
      <c r="K810" s="62">
        <v>44742</v>
      </c>
      <c r="L810" t="s">
        <v>122</v>
      </c>
      <c r="M810" t="s">
        <v>199</v>
      </c>
      <c r="N810" t="s">
        <v>200</v>
      </c>
      <c r="O810">
        <v>1</v>
      </c>
      <c r="P810">
        <v>1</v>
      </c>
      <c r="Q810" s="27">
        <v>2.09</v>
      </c>
      <c r="R810" s="27">
        <v>0</v>
      </c>
      <c r="S810" s="27">
        <v>2.09</v>
      </c>
      <c r="T810" s="147">
        <f t="shared" si="15"/>
        <v>2.09</v>
      </c>
    </row>
    <row r="811" spans="1:20">
      <c r="A811" t="s">
        <v>99</v>
      </c>
      <c r="B811" t="s">
        <v>2279</v>
      </c>
      <c r="C811" t="s">
        <v>2280</v>
      </c>
      <c r="D811" t="s">
        <v>2098</v>
      </c>
      <c r="E811" t="s">
        <v>2030</v>
      </c>
      <c r="F811" t="s">
        <v>2060</v>
      </c>
      <c r="G811" t="s">
        <v>2061</v>
      </c>
      <c r="H811" t="s">
        <v>2033</v>
      </c>
      <c r="I811" t="s">
        <v>2281</v>
      </c>
      <c r="J811" t="s">
        <v>119</v>
      </c>
      <c r="K811" s="62">
        <v>44742</v>
      </c>
      <c r="L811" t="s">
        <v>120</v>
      </c>
      <c r="M811" t="s">
        <v>121</v>
      </c>
      <c r="N811" t="s">
        <v>121</v>
      </c>
      <c r="O811">
        <v>0</v>
      </c>
      <c r="P811">
        <v>1</v>
      </c>
      <c r="Q811" s="27">
        <v>13.08</v>
      </c>
      <c r="R811" s="27">
        <v>0</v>
      </c>
      <c r="S811" s="27">
        <v>13.08</v>
      </c>
      <c r="T811" s="147">
        <f t="shared" si="15"/>
        <v>13.08</v>
      </c>
    </row>
    <row r="812" spans="1:20">
      <c r="A812" t="s">
        <v>99</v>
      </c>
      <c r="B812" t="s">
        <v>754</v>
      </c>
      <c r="C812" t="s">
        <v>755</v>
      </c>
      <c r="D812" t="s">
        <v>2029</v>
      </c>
      <c r="E812" t="s">
        <v>2030</v>
      </c>
      <c r="F812" t="s">
        <v>2038</v>
      </c>
      <c r="G812" t="s">
        <v>2039</v>
      </c>
      <c r="H812" t="s">
        <v>2033</v>
      </c>
      <c r="I812" t="s">
        <v>2282</v>
      </c>
      <c r="J812" t="s">
        <v>119</v>
      </c>
      <c r="K812" s="62">
        <v>44742</v>
      </c>
      <c r="L812" t="s">
        <v>120</v>
      </c>
      <c r="M812" t="s">
        <v>121</v>
      </c>
      <c r="N812" t="s">
        <v>121</v>
      </c>
      <c r="O812">
        <v>0</v>
      </c>
      <c r="P812">
        <v>1</v>
      </c>
      <c r="Q812" s="27">
        <v>15.33</v>
      </c>
      <c r="R812" s="27">
        <v>4</v>
      </c>
      <c r="S812" s="27">
        <v>19.330000000000002</v>
      </c>
      <c r="T812" s="147">
        <f t="shared" si="15"/>
        <v>19.330000000000002</v>
      </c>
    </row>
    <row r="813" spans="1:20">
      <c r="A813" t="s">
        <v>99</v>
      </c>
      <c r="B813" t="s">
        <v>754</v>
      </c>
      <c r="C813" t="s">
        <v>755</v>
      </c>
      <c r="D813" t="s">
        <v>2029</v>
      </c>
      <c r="E813" t="s">
        <v>2030</v>
      </c>
      <c r="F813" t="s">
        <v>2038</v>
      </c>
      <c r="G813" t="s">
        <v>2039</v>
      </c>
      <c r="H813" t="s">
        <v>2033</v>
      </c>
      <c r="I813" t="s">
        <v>2282</v>
      </c>
      <c r="J813" t="s">
        <v>119</v>
      </c>
      <c r="K813" s="62">
        <v>44742</v>
      </c>
      <c r="L813" t="s">
        <v>122</v>
      </c>
      <c r="M813" t="s">
        <v>193</v>
      </c>
      <c r="N813" t="s">
        <v>194</v>
      </c>
      <c r="O813">
        <v>1</v>
      </c>
      <c r="P813">
        <v>1</v>
      </c>
      <c r="Q813" s="27">
        <v>10.700000000000001</v>
      </c>
      <c r="R813" s="27">
        <v>0</v>
      </c>
      <c r="S813" s="27">
        <v>10.700000000000001</v>
      </c>
      <c r="T813" s="147">
        <f t="shared" si="15"/>
        <v>10.700000000000001</v>
      </c>
    </row>
    <row r="814" spans="1:20">
      <c r="A814" t="s">
        <v>99</v>
      </c>
      <c r="B814" t="s">
        <v>754</v>
      </c>
      <c r="C814" t="s">
        <v>755</v>
      </c>
      <c r="D814" t="s">
        <v>2029</v>
      </c>
      <c r="E814" t="s">
        <v>2030</v>
      </c>
      <c r="F814" t="s">
        <v>2035</v>
      </c>
      <c r="G814" t="s">
        <v>2036</v>
      </c>
      <c r="H814" t="s">
        <v>2033</v>
      </c>
      <c r="I814" t="s">
        <v>2282</v>
      </c>
      <c r="J814" t="s">
        <v>119</v>
      </c>
      <c r="K814" s="62">
        <v>44742</v>
      </c>
      <c r="L814" t="s">
        <v>120</v>
      </c>
      <c r="M814" t="s">
        <v>121</v>
      </c>
      <c r="N814" t="s">
        <v>121</v>
      </c>
      <c r="O814">
        <v>0</v>
      </c>
      <c r="P814">
        <v>1</v>
      </c>
      <c r="Q814" s="27">
        <v>13.08</v>
      </c>
      <c r="R814" s="27">
        <v>4</v>
      </c>
      <c r="S814" s="27">
        <v>17.080000000000002</v>
      </c>
      <c r="T814" s="147">
        <f t="shared" si="15"/>
        <v>17.080000000000002</v>
      </c>
    </row>
    <row r="815" spans="1:20">
      <c r="A815" t="s">
        <v>99</v>
      </c>
      <c r="B815" t="s">
        <v>754</v>
      </c>
      <c r="C815" t="s">
        <v>755</v>
      </c>
      <c r="D815" t="s">
        <v>2029</v>
      </c>
      <c r="E815" t="s">
        <v>2030</v>
      </c>
      <c r="F815" t="s">
        <v>2060</v>
      </c>
      <c r="G815" t="s">
        <v>2061</v>
      </c>
      <c r="H815" t="s">
        <v>2033</v>
      </c>
      <c r="I815" t="s">
        <v>2282</v>
      </c>
      <c r="J815" t="s">
        <v>119</v>
      </c>
      <c r="K815" s="62">
        <v>44742</v>
      </c>
      <c r="L815" t="s">
        <v>120</v>
      </c>
      <c r="M815" t="s">
        <v>121</v>
      </c>
      <c r="N815" t="s">
        <v>121</v>
      </c>
      <c r="O815">
        <v>0</v>
      </c>
      <c r="P815">
        <v>1</v>
      </c>
      <c r="Q815" s="27">
        <v>13.08</v>
      </c>
      <c r="R815" s="27">
        <v>4</v>
      </c>
      <c r="S815" s="27">
        <v>17.080000000000002</v>
      </c>
      <c r="T815" s="147">
        <f t="shared" si="15"/>
        <v>17.080000000000002</v>
      </c>
    </row>
    <row r="816" spans="1:20">
      <c r="A816" t="s">
        <v>99</v>
      </c>
      <c r="B816" t="s">
        <v>754</v>
      </c>
      <c r="C816" t="s">
        <v>755</v>
      </c>
      <c r="D816" t="s">
        <v>2029</v>
      </c>
      <c r="E816" t="s">
        <v>2030</v>
      </c>
      <c r="F816" t="s">
        <v>2060</v>
      </c>
      <c r="G816" t="s">
        <v>2061</v>
      </c>
      <c r="H816" t="s">
        <v>2033</v>
      </c>
      <c r="I816" t="s">
        <v>2282</v>
      </c>
      <c r="J816" t="s">
        <v>119</v>
      </c>
      <c r="K816" s="62">
        <v>44742</v>
      </c>
      <c r="L816" t="s">
        <v>122</v>
      </c>
      <c r="M816" t="s">
        <v>199</v>
      </c>
      <c r="N816" t="s">
        <v>200</v>
      </c>
      <c r="O816">
        <v>2</v>
      </c>
      <c r="P816">
        <v>1</v>
      </c>
      <c r="Q816" s="27">
        <v>4.18</v>
      </c>
      <c r="R816" s="27">
        <v>0</v>
      </c>
      <c r="S816" s="27">
        <v>4.18</v>
      </c>
      <c r="T816" s="147">
        <f t="shared" si="15"/>
        <v>4.18</v>
      </c>
    </row>
    <row r="817" spans="1:20">
      <c r="A817" t="s">
        <v>99</v>
      </c>
      <c r="B817" t="s">
        <v>754</v>
      </c>
      <c r="C817" t="s">
        <v>755</v>
      </c>
      <c r="D817" t="s">
        <v>2029</v>
      </c>
      <c r="E817" t="s">
        <v>2030</v>
      </c>
      <c r="F817" t="s">
        <v>2062</v>
      </c>
      <c r="G817" t="s">
        <v>2063</v>
      </c>
      <c r="H817" t="s">
        <v>2033</v>
      </c>
      <c r="I817" t="s">
        <v>2282</v>
      </c>
      <c r="J817" t="s">
        <v>119</v>
      </c>
      <c r="K817" s="62">
        <v>44742</v>
      </c>
      <c r="L817" t="s">
        <v>120</v>
      </c>
      <c r="M817" t="s">
        <v>121</v>
      </c>
      <c r="N817" t="s">
        <v>121</v>
      </c>
      <c r="O817">
        <v>0</v>
      </c>
      <c r="P817">
        <v>1</v>
      </c>
      <c r="Q817" s="27">
        <v>15.33</v>
      </c>
      <c r="R817" s="27">
        <v>4</v>
      </c>
      <c r="S817" s="27">
        <v>19.330000000000002</v>
      </c>
      <c r="T817" s="147">
        <f t="shared" si="15"/>
        <v>19.330000000000002</v>
      </c>
    </row>
    <row r="818" spans="1:20">
      <c r="A818" t="s">
        <v>99</v>
      </c>
      <c r="B818" t="s">
        <v>754</v>
      </c>
      <c r="C818" t="s">
        <v>755</v>
      </c>
      <c r="D818" t="s">
        <v>2029</v>
      </c>
      <c r="E818" t="s">
        <v>2030</v>
      </c>
      <c r="F818" t="s">
        <v>2062</v>
      </c>
      <c r="G818" t="s">
        <v>2063</v>
      </c>
      <c r="H818" t="s">
        <v>2033</v>
      </c>
      <c r="I818" t="s">
        <v>2282</v>
      </c>
      <c r="J818" t="s">
        <v>119</v>
      </c>
      <c r="K818" s="62">
        <v>44742</v>
      </c>
      <c r="L818" t="s">
        <v>122</v>
      </c>
      <c r="M818" t="s">
        <v>298</v>
      </c>
      <c r="N818" t="s">
        <v>299</v>
      </c>
      <c r="O818">
        <v>3</v>
      </c>
      <c r="P818">
        <v>1</v>
      </c>
      <c r="Q818" s="27">
        <v>28.17</v>
      </c>
      <c r="R818" s="27">
        <v>0</v>
      </c>
      <c r="S818" s="27">
        <v>28.17</v>
      </c>
      <c r="T818" s="147">
        <f t="shared" si="15"/>
        <v>28.17</v>
      </c>
    </row>
    <row r="819" spans="1:20">
      <c r="A819" t="s">
        <v>99</v>
      </c>
      <c r="B819" t="s">
        <v>754</v>
      </c>
      <c r="C819" t="s">
        <v>755</v>
      </c>
      <c r="D819" t="s">
        <v>2029</v>
      </c>
      <c r="E819" t="s">
        <v>2030</v>
      </c>
      <c r="F819" t="s">
        <v>2062</v>
      </c>
      <c r="G819" t="s">
        <v>2063</v>
      </c>
      <c r="H819" t="s">
        <v>2033</v>
      </c>
      <c r="I819" t="s">
        <v>2282</v>
      </c>
      <c r="J819" t="s">
        <v>119</v>
      </c>
      <c r="K819" s="62">
        <v>44742</v>
      </c>
      <c r="L819" t="s">
        <v>122</v>
      </c>
      <c r="M819" t="s">
        <v>346</v>
      </c>
      <c r="N819" t="s">
        <v>347</v>
      </c>
      <c r="O819">
        <v>3</v>
      </c>
      <c r="P819">
        <v>1</v>
      </c>
      <c r="Q819" s="27">
        <v>56.1</v>
      </c>
      <c r="R819" s="27">
        <v>0</v>
      </c>
      <c r="S819" s="27">
        <v>56.1</v>
      </c>
      <c r="T819" s="147">
        <f t="shared" si="15"/>
        <v>56.1</v>
      </c>
    </row>
    <row r="820" spans="1:20">
      <c r="A820" t="s">
        <v>99</v>
      </c>
      <c r="B820" t="s">
        <v>754</v>
      </c>
      <c r="C820" t="s">
        <v>755</v>
      </c>
      <c r="D820" t="s">
        <v>2029</v>
      </c>
      <c r="E820" t="s">
        <v>2030</v>
      </c>
      <c r="F820" t="s">
        <v>2068</v>
      </c>
      <c r="G820" t="s">
        <v>2069</v>
      </c>
      <c r="H820" t="s">
        <v>2033</v>
      </c>
      <c r="I820" t="s">
        <v>2282</v>
      </c>
      <c r="J820" t="s">
        <v>119</v>
      </c>
      <c r="K820" s="62">
        <v>44742</v>
      </c>
      <c r="L820" t="s">
        <v>122</v>
      </c>
      <c r="M820" t="s">
        <v>191</v>
      </c>
      <c r="N820" t="s">
        <v>192</v>
      </c>
      <c r="O820">
        <v>1</v>
      </c>
      <c r="P820">
        <v>1</v>
      </c>
      <c r="Q820" s="27">
        <v>0</v>
      </c>
      <c r="R820" s="27">
        <v>2</v>
      </c>
      <c r="S820" s="27">
        <v>2</v>
      </c>
      <c r="T820" s="147">
        <f t="shared" si="15"/>
        <v>2</v>
      </c>
    </row>
    <row r="821" spans="1:20">
      <c r="A821" t="s">
        <v>99</v>
      </c>
      <c r="B821" t="s">
        <v>754</v>
      </c>
      <c r="C821" t="s">
        <v>755</v>
      </c>
      <c r="D821" t="s">
        <v>2029</v>
      </c>
      <c r="E821" t="s">
        <v>2030</v>
      </c>
      <c r="F821" t="s">
        <v>2074</v>
      </c>
      <c r="G821" t="s">
        <v>2075</v>
      </c>
      <c r="H821" t="s">
        <v>2033</v>
      </c>
      <c r="I821" t="s">
        <v>2282</v>
      </c>
      <c r="J821" t="s">
        <v>119</v>
      </c>
      <c r="K821" s="62">
        <v>44742</v>
      </c>
      <c r="L821" t="s">
        <v>122</v>
      </c>
      <c r="M821" t="s">
        <v>138</v>
      </c>
      <c r="N821" t="s">
        <v>139</v>
      </c>
      <c r="O821">
        <v>1</v>
      </c>
      <c r="P821">
        <v>1</v>
      </c>
      <c r="Q821" s="27">
        <v>1.1000000000000001</v>
      </c>
      <c r="R821" s="27">
        <v>0</v>
      </c>
      <c r="S821" s="27">
        <v>1.1000000000000001</v>
      </c>
      <c r="T821" s="147">
        <f t="shared" si="15"/>
        <v>1.1000000000000001</v>
      </c>
    </row>
    <row r="822" spans="1:20">
      <c r="A822" t="s">
        <v>99</v>
      </c>
      <c r="B822" t="s">
        <v>754</v>
      </c>
      <c r="C822" t="s">
        <v>755</v>
      </c>
      <c r="D822" t="s">
        <v>2029</v>
      </c>
      <c r="E822" t="s">
        <v>2030</v>
      </c>
      <c r="F822" t="s">
        <v>2074</v>
      </c>
      <c r="G822" t="s">
        <v>2075</v>
      </c>
      <c r="H822" t="s">
        <v>2033</v>
      </c>
      <c r="I822" t="s">
        <v>2282</v>
      </c>
      <c r="J822" t="s">
        <v>119</v>
      </c>
      <c r="K822" s="62">
        <v>44742</v>
      </c>
      <c r="L822" t="s">
        <v>122</v>
      </c>
      <c r="M822" t="s">
        <v>230</v>
      </c>
      <c r="N822" t="s">
        <v>231</v>
      </c>
      <c r="O822">
        <v>1</v>
      </c>
      <c r="P822">
        <v>1</v>
      </c>
      <c r="Q822" s="27">
        <v>8.99</v>
      </c>
      <c r="R822" s="27">
        <v>4</v>
      </c>
      <c r="S822" s="27">
        <v>12.99</v>
      </c>
      <c r="T822" s="147">
        <f t="shared" si="15"/>
        <v>12.99</v>
      </c>
    </row>
    <row r="823" spans="1:20">
      <c r="A823" t="s">
        <v>99</v>
      </c>
      <c r="B823" t="s">
        <v>754</v>
      </c>
      <c r="C823" t="s">
        <v>755</v>
      </c>
      <c r="D823" t="s">
        <v>2029</v>
      </c>
      <c r="E823" t="s">
        <v>2030</v>
      </c>
      <c r="F823" t="s">
        <v>2074</v>
      </c>
      <c r="G823" t="s">
        <v>2075</v>
      </c>
      <c r="H823" t="s">
        <v>2033</v>
      </c>
      <c r="I823" t="s">
        <v>2282</v>
      </c>
      <c r="J823" t="s">
        <v>119</v>
      </c>
      <c r="K823" s="62">
        <v>44742</v>
      </c>
      <c r="L823" t="s">
        <v>122</v>
      </c>
      <c r="M823" t="s">
        <v>234</v>
      </c>
      <c r="N823" t="s">
        <v>235</v>
      </c>
      <c r="O823">
        <v>1</v>
      </c>
      <c r="P823">
        <v>1</v>
      </c>
      <c r="Q823" s="27">
        <v>5.2</v>
      </c>
      <c r="R823" s="27">
        <v>0</v>
      </c>
      <c r="S823" s="27">
        <v>5.2</v>
      </c>
      <c r="T823" s="147">
        <f t="shared" si="15"/>
        <v>5.2</v>
      </c>
    </row>
    <row r="824" spans="1:20">
      <c r="A824" t="s">
        <v>99</v>
      </c>
      <c r="B824" t="s">
        <v>754</v>
      </c>
      <c r="C824" t="s">
        <v>755</v>
      </c>
      <c r="D824" t="s">
        <v>2029</v>
      </c>
      <c r="E824" t="s">
        <v>2030</v>
      </c>
      <c r="F824" t="s">
        <v>2086</v>
      </c>
      <c r="G824" t="s">
        <v>2087</v>
      </c>
      <c r="H824" t="s">
        <v>2033</v>
      </c>
      <c r="I824" t="s">
        <v>2282</v>
      </c>
      <c r="J824" t="s">
        <v>119</v>
      </c>
      <c r="K824" s="62">
        <v>44742</v>
      </c>
      <c r="L824" t="s">
        <v>120</v>
      </c>
      <c r="M824" t="s">
        <v>121</v>
      </c>
      <c r="N824" t="s">
        <v>121</v>
      </c>
      <c r="O824">
        <v>0</v>
      </c>
      <c r="P824">
        <v>3</v>
      </c>
      <c r="Q824" s="27">
        <v>39.24</v>
      </c>
      <c r="R824" s="27">
        <v>12</v>
      </c>
      <c r="S824" s="27">
        <v>51.24</v>
      </c>
      <c r="T824" s="147">
        <f t="shared" si="15"/>
        <v>51.24</v>
      </c>
    </row>
    <row r="825" spans="1:20">
      <c r="A825" t="s">
        <v>99</v>
      </c>
      <c r="B825" t="s">
        <v>754</v>
      </c>
      <c r="C825" t="s">
        <v>755</v>
      </c>
      <c r="D825" t="s">
        <v>2029</v>
      </c>
      <c r="E825" t="s">
        <v>2030</v>
      </c>
      <c r="F825" t="s">
        <v>2086</v>
      </c>
      <c r="G825" t="s">
        <v>2087</v>
      </c>
      <c r="H825" t="s">
        <v>2033</v>
      </c>
      <c r="I825" t="s">
        <v>2282</v>
      </c>
      <c r="J825" t="s">
        <v>119</v>
      </c>
      <c r="K825" s="62">
        <v>44742</v>
      </c>
      <c r="L825" t="s">
        <v>122</v>
      </c>
      <c r="M825" t="s">
        <v>248</v>
      </c>
      <c r="N825" t="s">
        <v>249</v>
      </c>
      <c r="O825">
        <v>3</v>
      </c>
      <c r="P825">
        <v>3</v>
      </c>
      <c r="Q825" s="27">
        <v>9.870000000000001</v>
      </c>
      <c r="R825" s="27">
        <v>0</v>
      </c>
      <c r="S825" s="27">
        <v>9.870000000000001</v>
      </c>
      <c r="T825" s="147">
        <f t="shared" si="15"/>
        <v>9.870000000000001</v>
      </c>
    </row>
    <row r="826" spans="1:20">
      <c r="A826" t="s">
        <v>99</v>
      </c>
      <c r="B826" t="s">
        <v>754</v>
      </c>
      <c r="C826" t="s">
        <v>755</v>
      </c>
      <c r="D826" t="s">
        <v>2029</v>
      </c>
      <c r="E826" t="s">
        <v>2030</v>
      </c>
      <c r="F826" t="s">
        <v>2086</v>
      </c>
      <c r="G826" t="s">
        <v>2087</v>
      </c>
      <c r="H826" t="s">
        <v>2033</v>
      </c>
      <c r="I826" t="s">
        <v>2282</v>
      </c>
      <c r="J826" t="s">
        <v>119</v>
      </c>
      <c r="K826" s="62">
        <v>44742</v>
      </c>
      <c r="L826" t="s">
        <v>122</v>
      </c>
      <c r="M826" t="s">
        <v>125</v>
      </c>
      <c r="N826" t="s">
        <v>126</v>
      </c>
      <c r="O826">
        <v>3</v>
      </c>
      <c r="P826">
        <v>3</v>
      </c>
      <c r="Q826" s="27">
        <v>6.75</v>
      </c>
      <c r="R826" s="27">
        <v>0</v>
      </c>
      <c r="S826" s="27">
        <v>6.75</v>
      </c>
      <c r="T826" s="147">
        <f t="shared" si="15"/>
        <v>6.75</v>
      </c>
    </row>
    <row r="827" spans="1:20">
      <c r="A827" t="s">
        <v>99</v>
      </c>
      <c r="B827" t="s">
        <v>754</v>
      </c>
      <c r="C827" t="s">
        <v>755</v>
      </c>
      <c r="D827" t="s">
        <v>2029</v>
      </c>
      <c r="E827" t="s">
        <v>2030</v>
      </c>
      <c r="F827" t="s">
        <v>2086</v>
      </c>
      <c r="G827" t="s">
        <v>2087</v>
      </c>
      <c r="H827" t="s">
        <v>2033</v>
      </c>
      <c r="I827" t="s">
        <v>2282</v>
      </c>
      <c r="J827" t="s">
        <v>119</v>
      </c>
      <c r="K827" s="62">
        <v>44742</v>
      </c>
      <c r="L827" t="s">
        <v>122</v>
      </c>
      <c r="M827" t="s">
        <v>250</v>
      </c>
      <c r="N827" t="s">
        <v>251</v>
      </c>
      <c r="O827">
        <v>3</v>
      </c>
      <c r="P827">
        <v>3</v>
      </c>
      <c r="Q827" s="27">
        <v>6.75</v>
      </c>
      <c r="R827" s="27">
        <v>0</v>
      </c>
      <c r="S827" s="27">
        <v>6.75</v>
      </c>
      <c r="T827" s="147">
        <f t="shared" si="15"/>
        <v>6.75</v>
      </c>
    </row>
    <row r="828" spans="1:20">
      <c r="A828" t="s">
        <v>99</v>
      </c>
      <c r="B828" t="s">
        <v>754</v>
      </c>
      <c r="C828" t="s">
        <v>755</v>
      </c>
      <c r="D828" t="s">
        <v>2029</v>
      </c>
      <c r="E828" t="s">
        <v>2030</v>
      </c>
      <c r="F828" t="s">
        <v>2086</v>
      </c>
      <c r="G828" t="s">
        <v>2087</v>
      </c>
      <c r="H828" t="s">
        <v>2033</v>
      </c>
      <c r="I828" t="s">
        <v>2282</v>
      </c>
      <c r="J828" t="s">
        <v>119</v>
      </c>
      <c r="K828" s="62">
        <v>44742</v>
      </c>
      <c r="L828" t="s">
        <v>122</v>
      </c>
      <c r="M828" t="s">
        <v>127</v>
      </c>
      <c r="N828" t="s">
        <v>128</v>
      </c>
      <c r="O828">
        <v>3</v>
      </c>
      <c r="P828">
        <v>3</v>
      </c>
      <c r="Q828" s="27">
        <v>15.09</v>
      </c>
      <c r="R828" s="27">
        <v>0</v>
      </c>
      <c r="S828" s="27">
        <v>15.09</v>
      </c>
      <c r="T828" s="147">
        <f t="shared" si="15"/>
        <v>15.09</v>
      </c>
    </row>
    <row r="829" spans="1:20">
      <c r="A829" t="s">
        <v>99</v>
      </c>
      <c r="B829" t="s">
        <v>754</v>
      </c>
      <c r="C829" t="s">
        <v>755</v>
      </c>
      <c r="D829" t="s">
        <v>2029</v>
      </c>
      <c r="E829" t="s">
        <v>2030</v>
      </c>
      <c r="F829" t="s">
        <v>2086</v>
      </c>
      <c r="G829" t="s">
        <v>2087</v>
      </c>
      <c r="H829" t="s">
        <v>2033</v>
      </c>
      <c r="I829" t="s">
        <v>2282</v>
      </c>
      <c r="J829" t="s">
        <v>119</v>
      </c>
      <c r="K829" s="62">
        <v>44742</v>
      </c>
      <c r="L829" t="s">
        <v>122</v>
      </c>
      <c r="M829" t="s">
        <v>254</v>
      </c>
      <c r="N829" t="s">
        <v>255</v>
      </c>
      <c r="O829">
        <v>3</v>
      </c>
      <c r="P829">
        <v>3</v>
      </c>
      <c r="Q829" s="27">
        <v>15.42</v>
      </c>
      <c r="R829" s="27">
        <v>0</v>
      </c>
      <c r="S829" s="27">
        <v>15.42</v>
      </c>
      <c r="T829" s="147">
        <f t="shared" si="15"/>
        <v>15.42</v>
      </c>
    </row>
    <row r="830" spans="1:20">
      <c r="A830" t="s">
        <v>99</v>
      </c>
      <c r="B830" t="s">
        <v>754</v>
      </c>
      <c r="C830" t="s">
        <v>755</v>
      </c>
      <c r="D830" t="s">
        <v>2029</v>
      </c>
      <c r="E830" t="s">
        <v>2030</v>
      </c>
      <c r="F830" t="s">
        <v>2086</v>
      </c>
      <c r="G830" t="s">
        <v>2087</v>
      </c>
      <c r="H830" t="s">
        <v>2033</v>
      </c>
      <c r="I830" t="s">
        <v>2282</v>
      </c>
      <c r="J830" t="s">
        <v>119</v>
      </c>
      <c r="K830" s="62">
        <v>44742</v>
      </c>
      <c r="L830" t="s">
        <v>122</v>
      </c>
      <c r="M830" t="s">
        <v>256</v>
      </c>
      <c r="N830" t="s">
        <v>257</v>
      </c>
      <c r="O830">
        <v>3</v>
      </c>
      <c r="P830">
        <v>3</v>
      </c>
      <c r="Q830" s="27">
        <v>16.02</v>
      </c>
      <c r="R830" s="27">
        <v>0</v>
      </c>
      <c r="S830" s="27">
        <v>16.02</v>
      </c>
      <c r="T830" s="147">
        <f t="shared" si="15"/>
        <v>16.02</v>
      </c>
    </row>
    <row r="831" spans="1:20">
      <c r="A831" t="s">
        <v>99</v>
      </c>
      <c r="B831" t="s">
        <v>754</v>
      </c>
      <c r="C831" t="s">
        <v>755</v>
      </c>
      <c r="D831" t="s">
        <v>2029</v>
      </c>
      <c r="E831" t="s">
        <v>2030</v>
      </c>
      <c r="F831" t="s">
        <v>2086</v>
      </c>
      <c r="G831" t="s">
        <v>2087</v>
      </c>
      <c r="H831" t="s">
        <v>2033</v>
      </c>
      <c r="I831" t="s">
        <v>2282</v>
      </c>
      <c r="J831" t="s">
        <v>119</v>
      </c>
      <c r="K831" s="62">
        <v>44742</v>
      </c>
      <c r="L831" t="s">
        <v>122</v>
      </c>
      <c r="M831" t="s">
        <v>129</v>
      </c>
      <c r="N831" t="s">
        <v>130</v>
      </c>
      <c r="O831">
        <v>3</v>
      </c>
      <c r="P831">
        <v>3</v>
      </c>
      <c r="Q831" s="27">
        <v>8.61</v>
      </c>
      <c r="R831" s="27">
        <v>0</v>
      </c>
      <c r="S831" s="27">
        <v>8.61</v>
      </c>
      <c r="T831" s="147">
        <f t="shared" si="15"/>
        <v>8.61</v>
      </c>
    </row>
    <row r="832" spans="1:20">
      <c r="A832" t="s">
        <v>99</v>
      </c>
      <c r="B832" t="s">
        <v>754</v>
      </c>
      <c r="C832" t="s">
        <v>755</v>
      </c>
      <c r="D832" t="s">
        <v>2029</v>
      </c>
      <c r="E832" t="s">
        <v>2030</v>
      </c>
      <c r="F832" t="s">
        <v>2086</v>
      </c>
      <c r="G832" t="s">
        <v>2087</v>
      </c>
      <c r="H832" t="s">
        <v>2033</v>
      </c>
      <c r="I832" t="s">
        <v>2282</v>
      </c>
      <c r="J832" t="s">
        <v>119</v>
      </c>
      <c r="K832" s="62">
        <v>44742</v>
      </c>
      <c r="L832" t="s">
        <v>122</v>
      </c>
      <c r="M832" t="s">
        <v>272</v>
      </c>
      <c r="N832" t="s">
        <v>273</v>
      </c>
      <c r="O832">
        <v>2</v>
      </c>
      <c r="P832">
        <v>2</v>
      </c>
      <c r="Q832" s="27">
        <v>51.08</v>
      </c>
      <c r="R832" s="27">
        <v>8</v>
      </c>
      <c r="S832" s="27">
        <v>59.08</v>
      </c>
      <c r="T832" s="147">
        <f t="shared" si="15"/>
        <v>59.08</v>
      </c>
    </row>
    <row r="833" spans="1:20">
      <c r="A833" t="s">
        <v>99</v>
      </c>
      <c r="B833" t="s">
        <v>754</v>
      </c>
      <c r="C833" t="s">
        <v>755</v>
      </c>
      <c r="D833" t="s">
        <v>2029</v>
      </c>
      <c r="E833" t="s">
        <v>2030</v>
      </c>
      <c r="F833" t="s">
        <v>2092</v>
      </c>
      <c r="G833" t="s">
        <v>2093</v>
      </c>
      <c r="H833" t="s">
        <v>2033</v>
      </c>
      <c r="I833" t="s">
        <v>2282</v>
      </c>
      <c r="J833" t="s">
        <v>119</v>
      </c>
      <c r="K833" s="62">
        <v>44742</v>
      </c>
      <c r="L833" t="s">
        <v>120</v>
      </c>
      <c r="M833" t="s">
        <v>121</v>
      </c>
      <c r="N833" t="s">
        <v>121</v>
      </c>
      <c r="O833">
        <v>0</v>
      </c>
      <c r="P833">
        <v>2</v>
      </c>
      <c r="Q833" s="27">
        <v>30.66</v>
      </c>
      <c r="R833" s="27">
        <v>8</v>
      </c>
      <c r="S833" s="27">
        <v>38.660000000000004</v>
      </c>
      <c r="T833" s="147">
        <f t="shared" si="15"/>
        <v>38.660000000000004</v>
      </c>
    </row>
    <row r="834" spans="1:20">
      <c r="A834" t="s">
        <v>99</v>
      </c>
      <c r="B834" t="s">
        <v>754</v>
      </c>
      <c r="C834" t="s">
        <v>755</v>
      </c>
      <c r="D834" t="s">
        <v>2029</v>
      </c>
      <c r="E834" t="s">
        <v>2030</v>
      </c>
      <c r="F834" t="s">
        <v>2092</v>
      </c>
      <c r="G834" t="s">
        <v>2093</v>
      </c>
      <c r="H834" t="s">
        <v>2033</v>
      </c>
      <c r="I834" t="s">
        <v>2282</v>
      </c>
      <c r="J834" t="s">
        <v>119</v>
      </c>
      <c r="K834" s="62">
        <v>44742</v>
      </c>
      <c r="L834" t="s">
        <v>122</v>
      </c>
      <c r="M834" t="s">
        <v>222</v>
      </c>
      <c r="N834" t="s">
        <v>223</v>
      </c>
      <c r="O834">
        <v>8</v>
      </c>
      <c r="P834">
        <v>2</v>
      </c>
      <c r="Q834" s="27">
        <v>13.52</v>
      </c>
      <c r="R834" s="27">
        <v>0</v>
      </c>
      <c r="S834" s="27">
        <v>13.52</v>
      </c>
      <c r="T834" s="147">
        <f t="shared" ref="T834:T851" si="16">S834</f>
        <v>13.52</v>
      </c>
    </row>
    <row r="835" spans="1:20">
      <c r="A835" t="s">
        <v>99</v>
      </c>
      <c r="B835" t="s">
        <v>754</v>
      </c>
      <c r="C835" t="s">
        <v>755</v>
      </c>
      <c r="D835" t="s">
        <v>2029</v>
      </c>
      <c r="E835" t="s">
        <v>2030</v>
      </c>
      <c r="F835" t="s">
        <v>2092</v>
      </c>
      <c r="G835" t="s">
        <v>2093</v>
      </c>
      <c r="H835" t="s">
        <v>2033</v>
      </c>
      <c r="I835" t="s">
        <v>2282</v>
      </c>
      <c r="J835" t="s">
        <v>119</v>
      </c>
      <c r="K835" s="62">
        <v>44742</v>
      </c>
      <c r="L835" t="s">
        <v>122</v>
      </c>
      <c r="M835" t="s">
        <v>346</v>
      </c>
      <c r="N835" t="s">
        <v>347</v>
      </c>
      <c r="O835">
        <v>1</v>
      </c>
      <c r="P835">
        <v>1</v>
      </c>
      <c r="Q835" s="27">
        <v>18.7</v>
      </c>
      <c r="R835" s="27">
        <v>0</v>
      </c>
      <c r="S835" s="27">
        <v>18.7</v>
      </c>
      <c r="T835" s="147">
        <f t="shared" si="16"/>
        <v>18.7</v>
      </c>
    </row>
    <row r="836" spans="1:20">
      <c r="A836" t="s">
        <v>99</v>
      </c>
      <c r="B836" t="s">
        <v>754</v>
      </c>
      <c r="C836" t="s">
        <v>755</v>
      </c>
      <c r="D836" t="s">
        <v>2029</v>
      </c>
      <c r="E836" t="s">
        <v>2030</v>
      </c>
      <c r="F836" t="s">
        <v>2174</v>
      </c>
      <c r="G836" t="s">
        <v>2175</v>
      </c>
      <c r="H836" t="s">
        <v>2033</v>
      </c>
      <c r="I836" t="s">
        <v>2282</v>
      </c>
      <c r="J836" t="s">
        <v>119</v>
      </c>
      <c r="K836" s="62">
        <v>44742</v>
      </c>
      <c r="L836" t="s">
        <v>120</v>
      </c>
      <c r="M836" t="s">
        <v>121</v>
      </c>
      <c r="N836" t="s">
        <v>121</v>
      </c>
      <c r="O836">
        <v>0</v>
      </c>
      <c r="P836">
        <v>1</v>
      </c>
      <c r="Q836" s="27">
        <v>0</v>
      </c>
      <c r="R836" s="27">
        <v>4</v>
      </c>
      <c r="S836" s="27">
        <v>4</v>
      </c>
      <c r="T836" s="147">
        <f t="shared" si="16"/>
        <v>4</v>
      </c>
    </row>
    <row r="837" spans="1:20">
      <c r="A837" t="s">
        <v>99</v>
      </c>
      <c r="B837" t="s">
        <v>754</v>
      </c>
      <c r="C837" t="s">
        <v>755</v>
      </c>
      <c r="D837" t="s">
        <v>2029</v>
      </c>
      <c r="E837" t="s">
        <v>2030</v>
      </c>
      <c r="F837" t="s">
        <v>2261</v>
      </c>
      <c r="G837" t="s">
        <v>2262</v>
      </c>
      <c r="H837" t="s">
        <v>2033</v>
      </c>
      <c r="I837" t="s">
        <v>2282</v>
      </c>
      <c r="J837" t="s">
        <v>119</v>
      </c>
      <c r="K837" s="62">
        <v>44742</v>
      </c>
      <c r="L837" t="s">
        <v>120</v>
      </c>
      <c r="M837" t="s">
        <v>121</v>
      </c>
      <c r="N837" t="s">
        <v>121</v>
      </c>
      <c r="O837">
        <v>0</v>
      </c>
      <c r="P837">
        <v>1</v>
      </c>
      <c r="Q837" s="27">
        <v>15.33</v>
      </c>
      <c r="R837" s="27">
        <v>4</v>
      </c>
      <c r="S837" s="27">
        <v>19.330000000000002</v>
      </c>
      <c r="T837" s="147">
        <f t="shared" si="16"/>
        <v>19.330000000000002</v>
      </c>
    </row>
    <row r="838" spans="1:20">
      <c r="A838" t="s">
        <v>73</v>
      </c>
      <c r="B838" t="s">
        <v>431</v>
      </c>
      <c r="C838" t="s">
        <v>77</v>
      </c>
      <c r="D838" t="s">
        <v>2029</v>
      </c>
      <c r="E838" t="s">
        <v>2030</v>
      </c>
      <c r="F838" t="s">
        <v>2031</v>
      </c>
      <c r="G838" t="s">
        <v>2032</v>
      </c>
      <c r="H838" t="s">
        <v>2033</v>
      </c>
      <c r="I838" t="s">
        <v>2283</v>
      </c>
      <c r="J838" t="s">
        <v>119</v>
      </c>
      <c r="K838" s="62">
        <v>44742</v>
      </c>
      <c r="L838" t="s">
        <v>120</v>
      </c>
      <c r="M838" t="s">
        <v>121</v>
      </c>
      <c r="N838" t="s">
        <v>121</v>
      </c>
      <c r="O838">
        <v>0</v>
      </c>
      <c r="P838">
        <v>1</v>
      </c>
      <c r="Q838" s="27">
        <v>23.240000000000002</v>
      </c>
      <c r="R838" s="27">
        <v>8</v>
      </c>
      <c r="S838" s="27">
        <v>31.240000000000002</v>
      </c>
      <c r="T838" s="147">
        <f t="shared" si="16"/>
        <v>31.240000000000002</v>
      </c>
    </row>
    <row r="839" spans="1:20">
      <c r="A839" t="s">
        <v>73</v>
      </c>
      <c r="B839" t="s">
        <v>431</v>
      </c>
      <c r="C839" t="s">
        <v>77</v>
      </c>
      <c r="D839" t="s">
        <v>2029</v>
      </c>
      <c r="E839" t="s">
        <v>2030</v>
      </c>
      <c r="F839" t="s">
        <v>2031</v>
      </c>
      <c r="G839" t="s">
        <v>2032</v>
      </c>
      <c r="H839" t="s">
        <v>2033</v>
      </c>
      <c r="I839" t="s">
        <v>2283</v>
      </c>
      <c r="J839" t="s">
        <v>119</v>
      </c>
      <c r="K839" s="62">
        <v>44742</v>
      </c>
      <c r="L839" t="s">
        <v>122</v>
      </c>
      <c r="M839" t="s">
        <v>179</v>
      </c>
      <c r="N839" t="s">
        <v>180</v>
      </c>
      <c r="O839">
        <v>1</v>
      </c>
      <c r="P839">
        <v>1</v>
      </c>
      <c r="Q839" s="27">
        <v>13.38</v>
      </c>
      <c r="R839" s="27">
        <v>0</v>
      </c>
      <c r="S839" s="27">
        <v>13.38</v>
      </c>
      <c r="T839" s="147">
        <f t="shared" si="16"/>
        <v>13.38</v>
      </c>
    </row>
    <row r="840" spans="1:20">
      <c r="A840" t="s">
        <v>73</v>
      </c>
      <c r="B840" t="s">
        <v>431</v>
      </c>
      <c r="C840" t="s">
        <v>77</v>
      </c>
      <c r="D840" t="s">
        <v>2029</v>
      </c>
      <c r="E840" t="s">
        <v>2030</v>
      </c>
      <c r="F840" t="s">
        <v>2060</v>
      </c>
      <c r="G840" t="s">
        <v>2061</v>
      </c>
      <c r="H840" t="s">
        <v>2033</v>
      </c>
      <c r="I840" t="s">
        <v>2283</v>
      </c>
      <c r="J840" t="s">
        <v>119</v>
      </c>
      <c r="K840" s="62">
        <v>44742</v>
      </c>
      <c r="L840" t="s">
        <v>120</v>
      </c>
      <c r="M840" t="s">
        <v>121</v>
      </c>
      <c r="N840" t="s">
        <v>121</v>
      </c>
      <c r="O840">
        <v>0</v>
      </c>
      <c r="P840">
        <v>1</v>
      </c>
      <c r="Q840" s="27">
        <v>13.08</v>
      </c>
      <c r="R840" s="27">
        <v>8</v>
      </c>
      <c r="S840" s="27">
        <v>21.080000000000002</v>
      </c>
      <c r="T840" s="147">
        <f t="shared" si="16"/>
        <v>21.080000000000002</v>
      </c>
    </row>
    <row r="841" spans="1:20">
      <c r="A841" t="s">
        <v>73</v>
      </c>
      <c r="B841" t="s">
        <v>431</v>
      </c>
      <c r="C841" t="s">
        <v>77</v>
      </c>
      <c r="D841" t="s">
        <v>2029</v>
      </c>
      <c r="E841" t="s">
        <v>2030</v>
      </c>
      <c r="F841" t="s">
        <v>2060</v>
      </c>
      <c r="G841" t="s">
        <v>2061</v>
      </c>
      <c r="H841" t="s">
        <v>2033</v>
      </c>
      <c r="I841" t="s">
        <v>2283</v>
      </c>
      <c r="J841" t="s">
        <v>119</v>
      </c>
      <c r="K841" s="62">
        <v>44742</v>
      </c>
      <c r="L841" t="s">
        <v>122</v>
      </c>
      <c r="M841" t="s">
        <v>179</v>
      </c>
      <c r="N841" t="s">
        <v>180</v>
      </c>
      <c r="O841">
        <v>1</v>
      </c>
      <c r="P841">
        <v>1</v>
      </c>
      <c r="Q841" s="27">
        <v>13.38</v>
      </c>
      <c r="R841" s="27">
        <v>0</v>
      </c>
      <c r="S841" s="27">
        <v>13.38</v>
      </c>
      <c r="T841" s="147">
        <f t="shared" si="16"/>
        <v>13.38</v>
      </c>
    </row>
    <row r="842" spans="1:20">
      <c r="A842" t="s">
        <v>73</v>
      </c>
      <c r="B842" t="s">
        <v>431</v>
      </c>
      <c r="C842" t="s">
        <v>77</v>
      </c>
      <c r="D842" t="s">
        <v>2029</v>
      </c>
      <c r="E842" t="s">
        <v>2030</v>
      </c>
      <c r="F842" t="s">
        <v>2048</v>
      </c>
      <c r="G842" t="s">
        <v>2049</v>
      </c>
      <c r="H842" t="s">
        <v>2033</v>
      </c>
      <c r="I842" t="s">
        <v>2283</v>
      </c>
      <c r="J842" t="s">
        <v>119</v>
      </c>
      <c r="K842" s="62">
        <v>44742</v>
      </c>
      <c r="L842" t="s">
        <v>122</v>
      </c>
      <c r="M842" t="s">
        <v>669</v>
      </c>
      <c r="N842" t="s">
        <v>670</v>
      </c>
      <c r="O842">
        <v>1</v>
      </c>
      <c r="P842">
        <v>1</v>
      </c>
      <c r="Q842" s="27">
        <v>24.8</v>
      </c>
      <c r="R842" s="27">
        <v>4</v>
      </c>
      <c r="S842" s="27">
        <v>28.8</v>
      </c>
      <c r="T842" s="147">
        <f t="shared" si="16"/>
        <v>28.8</v>
      </c>
    </row>
    <row r="843" spans="1:20">
      <c r="A843" t="s">
        <v>73</v>
      </c>
      <c r="B843" t="s">
        <v>431</v>
      </c>
      <c r="C843" t="s">
        <v>77</v>
      </c>
      <c r="D843" t="s">
        <v>2029</v>
      </c>
      <c r="E843" t="s">
        <v>2030</v>
      </c>
      <c r="F843" t="s">
        <v>2048</v>
      </c>
      <c r="G843" t="s">
        <v>2049</v>
      </c>
      <c r="H843" t="s">
        <v>2033</v>
      </c>
      <c r="I843" t="s">
        <v>2283</v>
      </c>
      <c r="J843" t="s">
        <v>119</v>
      </c>
      <c r="K843" s="62">
        <v>44742</v>
      </c>
      <c r="L843" t="s">
        <v>122</v>
      </c>
      <c r="M843" t="s">
        <v>671</v>
      </c>
      <c r="N843" t="s">
        <v>672</v>
      </c>
      <c r="O843">
        <v>1</v>
      </c>
      <c r="P843">
        <v>1</v>
      </c>
      <c r="Q843" s="27">
        <v>28.13</v>
      </c>
      <c r="R843" s="27">
        <v>4</v>
      </c>
      <c r="S843" s="27">
        <v>32.130000000000003</v>
      </c>
      <c r="T843" s="147">
        <f t="shared" si="16"/>
        <v>32.130000000000003</v>
      </c>
    </row>
    <row r="844" spans="1:20">
      <c r="A844" t="s">
        <v>73</v>
      </c>
      <c r="B844" t="s">
        <v>431</v>
      </c>
      <c r="C844" t="s">
        <v>77</v>
      </c>
      <c r="D844" t="s">
        <v>2029</v>
      </c>
      <c r="E844" t="s">
        <v>2030</v>
      </c>
      <c r="F844" t="s">
        <v>2064</v>
      </c>
      <c r="G844" t="s">
        <v>2065</v>
      </c>
      <c r="H844" t="s">
        <v>2033</v>
      </c>
      <c r="I844" t="s">
        <v>2283</v>
      </c>
      <c r="J844" t="s">
        <v>119</v>
      </c>
      <c r="K844" s="62">
        <v>44742</v>
      </c>
      <c r="L844" t="s">
        <v>120</v>
      </c>
      <c r="M844" t="s">
        <v>121</v>
      </c>
      <c r="N844" t="s">
        <v>121</v>
      </c>
      <c r="O844">
        <v>0</v>
      </c>
      <c r="P844">
        <v>2</v>
      </c>
      <c r="Q844" s="27">
        <v>47.76</v>
      </c>
      <c r="R844" s="27">
        <v>12</v>
      </c>
      <c r="S844" s="27">
        <v>59.76</v>
      </c>
      <c r="T844" s="147">
        <f t="shared" si="16"/>
        <v>59.76</v>
      </c>
    </row>
    <row r="845" spans="1:20">
      <c r="A845" t="s">
        <v>73</v>
      </c>
      <c r="B845" t="s">
        <v>431</v>
      </c>
      <c r="C845" t="s">
        <v>77</v>
      </c>
      <c r="D845" t="s">
        <v>2029</v>
      </c>
      <c r="E845" t="s">
        <v>2030</v>
      </c>
      <c r="F845" t="s">
        <v>2064</v>
      </c>
      <c r="G845" t="s">
        <v>2065</v>
      </c>
      <c r="H845" t="s">
        <v>2033</v>
      </c>
      <c r="I845" t="s">
        <v>2283</v>
      </c>
      <c r="J845" t="s">
        <v>119</v>
      </c>
      <c r="K845" s="62">
        <v>44742</v>
      </c>
      <c r="L845" t="s">
        <v>122</v>
      </c>
      <c r="M845" t="s">
        <v>179</v>
      </c>
      <c r="N845" t="s">
        <v>180</v>
      </c>
      <c r="O845">
        <v>1</v>
      </c>
      <c r="P845">
        <v>1</v>
      </c>
      <c r="Q845" s="27">
        <v>13.38</v>
      </c>
      <c r="R845" s="27">
        <v>0</v>
      </c>
      <c r="S845" s="27">
        <v>13.38</v>
      </c>
      <c r="T845" s="147">
        <f t="shared" si="16"/>
        <v>13.38</v>
      </c>
    </row>
    <row r="846" spans="1:20">
      <c r="A846" t="s">
        <v>73</v>
      </c>
      <c r="B846" t="s">
        <v>431</v>
      </c>
      <c r="C846" t="s">
        <v>77</v>
      </c>
      <c r="D846" t="s">
        <v>2029</v>
      </c>
      <c r="E846" t="s">
        <v>2030</v>
      </c>
      <c r="F846" t="s">
        <v>2074</v>
      </c>
      <c r="G846" t="s">
        <v>2075</v>
      </c>
      <c r="H846" t="s">
        <v>2033</v>
      </c>
      <c r="I846" t="s">
        <v>2283</v>
      </c>
      <c r="J846" t="s">
        <v>119</v>
      </c>
      <c r="K846" s="62">
        <v>44742</v>
      </c>
      <c r="L846" t="s">
        <v>122</v>
      </c>
      <c r="M846" t="s">
        <v>334</v>
      </c>
      <c r="N846" t="s">
        <v>335</v>
      </c>
      <c r="O846">
        <v>1</v>
      </c>
      <c r="P846">
        <v>1</v>
      </c>
      <c r="Q846" s="27">
        <v>10.86</v>
      </c>
      <c r="R846" s="27">
        <v>4</v>
      </c>
      <c r="S846" s="27">
        <v>14.86</v>
      </c>
      <c r="T846" s="147">
        <f t="shared" si="16"/>
        <v>14.86</v>
      </c>
    </row>
    <row r="847" spans="1:20">
      <c r="A847" t="s">
        <v>73</v>
      </c>
      <c r="B847" t="s">
        <v>431</v>
      </c>
      <c r="C847" t="s">
        <v>77</v>
      </c>
      <c r="D847" t="s">
        <v>2029</v>
      </c>
      <c r="E847" t="s">
        <v>2030</v>
      </c>
      <c r="F847" t="s">
        <v>2074</v>
      </c>
      <c r="G847" t="s">
        <v>2075</v>
      </c>
      <c r="H847" t="s">
        <v>2033</v>
      </c>
      <c r="I847" t="s">
        <v>2283</v>
      </c>
      <c r="J847" t="s">
        <v>119</v>
      </c>
      <c r="K847" s="62">
        <v>44742</v>
      </c>
      <c r="L847" t="s">
        <v>122</v>
      </c>
      <c r="M847" t="s">
        <v>234</v>
      </c>
      <c r="N847" t="s">
        <v>235</v>
      </c>
      <c r="O847">
        <v>1</v>
      </c>
      <c r="P847">
        <v>1</v>
      </c>
      <c r="Q847" s="27">
        <v>5.2</v>
      </c>
      <c r="R847" s="27">
        <v>0</v>
      </c>
      <c r="S847" s="27">
        <v>5.2</v>
      </c>
      <c r="T847" s="147">
        <f t="shared" si="16"/>
        <v>5.2</v>
      </c>
    </row>
    <row r="848" spans="1:20">
      <c r="A848" t="s">
        <v>73</v>
      </c>
      <c r="B848" t="s">
        <v>431</v>
      </c>
      <c r="C848" t="s">
        <v>77</v>
      </c>
      <c r="D848" t="s">
        <v>2029</v>
      </c>
      <c r="E848" t="s">
        <v>2030</v>
      </c>
      <c r="F848" t="s">
        <v>2090</v>
      </c>
      <c r="G848" t="s">
        <v>2091</v>
      </c>
      <c r="H848" t="s">
        <v>2033</v>
      </c>
      <c r="I848" t="s">
        <v>2283</v>
      </c>
      <c r="J848" t="s">
        <v>119</v>
      </c>
      <c r="K848" s="62">
        <v>44742</v>
      </c>
      <c r="L848" t="s">
        <v>120</v>
      </c>
      <c r="M848" t="s">
        <v>121</v>
      </c>
      <c r="N848" t="s">
        <v>121</v>
      </c>
      <c r="O848">
        <v>0</v>
      </c>
      <c r="P848">
        <v>3</v>
      </c>
      <c r="Q848" s="27">
        <v>39.24</v>
      </c>
      <c r="R848" s="27">
        <v>12</v>
      </c>
      <c r="S848" s="27">
        <v>51.24</v>
      </c>
      <c r="T848" s="147">
        <f t="shared" si="16"/>
        <v>51.24</v>
      </c>
    </row>
    <row r="849" spans="1:21">
      <c r="A849" t="s">
        <v>73</v>
      </c>
      <c r="B849" t="s">
        <v>431</v>
      </c>
      <c r="C849" t="s">
        <v>77</v>
      </c>
      <c r="D849" t="s">
        <v>2029</v>
      </c>
      <c r="E849" t="s">
        <v>2030</v>
      </c>
      <c r="F849" t="s">
        <v>2090</v>
      </c>
      <c r="G849" t="s">
        <v>2091</v>
      </c>
      <c r="H849" t="s">
        <v>2033</v>
      </c>
      <c r="I849" t="s">
        <v>2283</v>
      </c>
      <c r="J849" t="s">
        <v>119</v>
      </c>
      <c r="K849" s="62">
        <v>44742</v>
      </c>
      <c r="L849" t="s">
        <v>122</v>
      </c>
      <c r="M849" t="s">
        <v>171</v>
      </c>
      <c r="N849" t="s">
        <v>172</v>
      </c>
      <c r="O849">
        <v>2</v>
      </c>
      <c r="P849">
        <v>2</v>
      </c>
      <c r="Q849" s="27">
        <v>12.84</v>
      </c>
      <c r="R849" s="27">
        <v>0</v>
      </c>
      <c r="S849" s="27">
        <v>12.84</v>
      </c>
      <c r="T849" s="147">
        <f t="shared" si="16"/>
        <v>12.84</v>
      </c>
    </row>
    <row r="850" spans="1:21">
      <c r="A850" t="s">
        <v>73</v>
      </c>
      <c r="B850" t="s">
        <v>431</v>
      </c>
      <c r="C850" t="s">
        <v>77</v>
      </c>
      <c r="D850" t="s">
        <v>2029</v>
      </c>
      <c r="E850" t="s">
        <v>2030</v>
      </c>
      <c r="F850" t="s">
        <v>2090</v>
      </c>
      <c r="G850" t="s">
        <v>2091</v>
      </c>
      <c r="H850" t="s">
        <v>2033</v>
      </c>
      <c r="I850" t="s">
        <v>2283</v>
      </c>
      <c r="J850" t="s">
        <v>119</v>
      </c>
      <c r="K850" s="62">
        <v>44742</v>
      </c>
      <c r="L850" t="s">
        <v>122</v>
      </c>
      <c r="M850" t="s">
        <v>175</v>
      </c>
      <c r="N850" t="s">
        <v>176</v>
      </c>
      <c r="O850">
        <v>2</v>
      </c>
      <c r="P850">
        <v>2</v>
      </c>
      <c r="Q850" s="27">
        <v>28.8</v>
      </c>
      <c r="R850" s="27">
        <v>0</v>
      </c>
      <c r="S850" s="27">
        <v>28.8</v>
      </c>
      <c r="T850" s="147">
        <f t="shared" si="16"/>
        <v>28.8</v>
      </c>
    </row>
    <row r="851" spans="1:21">
      <c r="A851" t="s">
        <v>73</v>
      </c>
      <c r="B851" t="s">
        <v>431</v>
      </c>
      <c r="C851" t="s">
        <v>77</v>
      </c>
      <c r="D851" t="s">
        <v>2029</v>
      </c>
      <c r="E851" t="s">
        <v>2030</v>
      </c>
      <c r="F851" t="s">
        <v>2174</v>
      </c>
      <c r="G851" t="s">
        <v>2175</v>
      </c>
      <c r="H851" t="s">
        <v>2033</v>
      </c>
      <c r="I851" t="s">
        <v>2283</v>
      </c>
      <c r="J851" t="s">
        <v>119</v>
      </c>
      <c r="K851" s="62">
        <v>44742</v>
      </c>
      <c r="L851" t="s">
        <v>120</v>
      </c>
      <c r="M851" t="s">
        <v>121</v>
      </c>
      <c r="N851" t="s">
        <v>121</v>
      </c>
      <c r="O851">
        <v>0</v>
      </c>
      <c r="P851">
        <v>1</v>
      </c>
      <c r="Q851" s="27">
        <v>0</v>
      </c>
      <c r="R851" s="27">
        <v>4</v>
      </c>
      <c r="S851" s="27">
        <v>4</v>
      </c>
      <c r="T851" s="147">
        <f t="shared" si="16"/>
        <v>4</v>
      </c>
    </row>
    <row r="852" spans="1:21">
      <c r="A852" t="s">
        <v>73</v>
      </c>
      <c r="B852" t="s">
        <v>436</v>
      </c>
      <c r="C852" t="s">
        <v>437</v>
      </c>
      <c r="D852" t="s">
        <v>2029</v>
      </c>
      <c r="E852" t="s">
        <v>2030</v>
      </c>
      <c r="F852" t="s">
        <v>2060</v>
      </c>
      <c r="G852" t="s">
        <v>2061</v>
      </c>
      <c r="H852" t="s">
        <v>2033</v>
      </c>
      <c r="I852" t="s">
        <v>2284</v>
      </c>
      <c r="J852" t="s">
        <v>119</v>
      </c>
      <c r="K852" s="62">
        <v>44742</v>
      </c>
      <c r="L852" t="s">
        <v>120</v>
      </c>
      <c r="M852" t="s">
        <v>121</v>
      </c>
      <c r="N852" t="s">
        <v>121</v>
      </c>
      <c r="O852">
        <v>0</v>
      </c>
      <c r="P852">
        <v>1</v>
      </c>
      <c r="Q852" s="27">
        <v>13.08</v>
      </c>
      <c r="R852" s="27">
        <v>8</v>
      </c>
      <c r="S852" s="27">
        <v>21.080000000000002</v>
      </c>
      <c r="U852" s="147">
        <f>S852</f>
        <v>21.080000000000002</v>
      </c>
    </row>
    <row r="853" spans="1:21">
      <c r="A853" t="s">
        <v>73</v>
      </c>
      <c r="B853" t="s">
        <v>436</v>
      </c>
      <c r="C853" t="s">
        <v>437</v>
      </c>
      <c r="D853" t="s">
        <v>2029</v>
      </c>
      <c r="E853" t="s">
        <v>2030</v>
      </c>
      <c r="F853" t="s">
        <v>2060</v>
      </c>
      <c r="G853" t="s">
        <v>2061</v>
      </c>
      <c r="H853" t="s">
        <v>2033</v>
      </c>
      <c r="I853" t="s">
        <v>2284</v>
      </c>
      <c r="J853" t="s">
        <v>119</v>
      </c>
      <c r="K853" s="62">
        <v>44742</v>
      </c>
      <c r="L853" t="s">
        <v>122</v>
      </c>
      <c r="M853" t="s">
        <v>199</v>
      </c>
      <c r="N853" t="s">
        <v>200</v>
      </c>
      <c r="O853">
        <v>1</v>
      </c>
      <c r="P853">
        <v>1</v>
      </c>
      <c r="Q853" s="27">
        <v>2.09</v>
      </c>
      <c r="R853" s="27">
        <v>0</v>
      </c>
      <c r="S853" s="27">
        <v>2.09</v>
      </c>
      <c r="U853" s="147">
        <f t="shared" ref="U853:U854" si="17">S853</f>
        <v>2.09</v>
      </c>
    </row>
    <row r="854" spans="1:21">
      <c r="A854" t="s">
        <v>73</v>
      </c>
      <c r="B854" t="s">
        <v>436</v>
      </c>
      <c r="C854" t="s">
        <v>437</v>
      </c>
      <c r="D854" t="s">
        <v>2029</v>
      </c>
      <c r="E854" t="s">
        <v>2030</v>
      </c>
      <c r="F854" t="s">
        <v>2060</v>
      </c>
      <c r="G854" t="s">
        <v>2061</v>
      </c>
      <c r="H854" t="s">
        <v>2033</v>
      </c>
      <c r="I854" t="s">
        <v>2284</v>
      </c>
      <c r="J854" t="s">
        <v>119</v>
      </c>
      <c r="K854" s="62">
        <v>44742</v>
      </c>
      <c r="L854" t="s">
        <v>122</v>
      </c>
      <c r="M854" t="s">
        <v>179</v>
      </c>
      <c r="N854" t="s">
        <v>180</v>
      </c>
      <c r="O854">
        <v>1</v>
      </c>
      <c r="P854">
        <v>1</v>
      </c>
      <c r="Q854" s="27">
        <v>13.38</v>
      </c>
      <c r="R854" s="27">
        <v>0</v>
      </c>
      <c r="S854" s="27">
        <v>13.38</v>
      </c>
      <c r="U854" s="147">
        <f t="shared" si="17"/>
        <v>13.38</v>
      </c>
    </row>
    <row r="855" spans="1:21">
      <c r="A855" t="s">
        <v>69</v>
      </c>
      <c r="B855" t="s">
        <v>2285</v>
      </c>
      <c r="C855" t="s">
        <v>2286</v>
      </c>
      <c r="D855" t="s">
        <v>2029</v>
      </c>
      <c r="E855" t="s">
        <v>2030</v>
      </c>
      <c r="F855" t="s">
        <v>2064</v>
      </c>
      <c r="G855" t="s">
        <v>2065</v>
      </c>
      <c r="H855" t="s">
        <v>2033</v>
      </c>
      <c r="I855" t="s">
        <v>2287</v>
      </c>
      <c r="J855" t="s">
        <v>119</v>
      </c>
      <c r="K855" s="62">
        <v>44742</v>
      </c>
      <c r="L855" t="s">
        <v>120</v>
      </c>
      <c r="M855" t="s">
        <v>121</v>
      </c>
      <c r="N855" t="s">
        <v>121</v>
      </c>
      <c r="O855">
        <v>0</v>
      </c>
      <c r="P855">
        <v>1</v>
      </c>
      <c r="Q855" s="27">
        <v>29.17</v>
      </c>
      <c r="R855" s="27">
        <v>4</v>
      </c>
      <c r="S855" s="27">
        <v>33.17</v>
      </c>
      <c r="T855" s="147">
        <f t="shared" ref="T855:T918" si="18">S855</f>
        <v>33.17</v>
      </c>
    </row>
    <row r="856" spans="1:21">
      <c r="A856" t="s">
        <v>69</v>
      </c>
      <c r="B856" t="s">
        <v>332</v>
      </c>
      <c r="C856" t="s">
        <v>333</v>
      </c>
      <c r="D856" t="s">
        <v>2029</v>
      </c>
      <c r="E856" t="s">
        <v>2030</v>
      </c>
      <c r="F856" t="s">
        <v>2035</v>
      </c>
      <c r="G856" t="s">
        <v>2036</v>
      </c>
      <c r="H856" t="s">
        <v>2033</v>
      </c>
      <c r="I856" t="s">
        <v>2288</v>
      </c>
      <c r="J856" t="s">
        <v>119</v>
      </c>
      <c r="K856" s="62">
        <v>44742</v>
      </c>
      <c r="L856" t="s">
        <v>120</v>
      </c>
      <c r="M856" t="s">
        <v>121</v>
      </c>
      <c r="N856" t="s">
        <v>121</v>
      </c>
      <c r="O856">
        <v>0</v>
      </c>
      <c r="P856">
        <v>2</v>
      </c>
      <c r="Q856" s="27">
        <v>26.16</v>
      </c>
      <c r="R856" s="27">
        <v>8</v>
      </c>
      <c r="S856" s="27">
        <v>34.160000000000004</v>
      </c>
      <c r="T856" s="147">
        <f t="shared" si="18"/>
        <v>34.160000000000004</v>
      </c>
    </row>
    <row r="857" spans="1:21">
      <c r="A857" t="s">
        <v>69</v>
      </c>
      <c r="B857" t="s">
        <v>332</v>
      </c>
      <c r="C857" t="s">
        <v>333</v>
      </c>
      <c r="D857" t="s">
        <v>2029</v>
      </c>
      <c r="E857" t="s">
        <v>2030</v>
      </c>
      <c r="F857" t="s">
        <v>2035</v>
      </c>
      <c r="G857" t="s">
        <v>2036</v>
      </c>
      <c r="H857" t="s">
        <v>2033</v>
      </c>
      <c r="I857" t="s">
        <v>2288</v>
      </c>
      <c r="J857" t="s">
        <v>119</v>
      </c>
      <c r="K857" s="62">
        <v>44742</v>
      </c>
      <c r="L857" t="s">
        <v>122</v>
      </c>
      <c r="M857" t="s">
        <v>185</v>
      </c>
      <c r="N857" t="s">
        <v>186</v>
      </c>
      <c r="O857">
        <v>1</v>
      </c>
      <c r="P857">
        <v>1</v>
      </c>
      <c r="Q857" s="27">
        <v>9.85</v>
      </c>
      <c r="R857" s="27">
        <v>0</v>
      </c>
      <c r="S857" s="27">
        <v>9.85</v>
      </c>
      <c r="T857" s="147">
        <f t="shared" si="18"/>
        <v>9.85</v>
      </c>
    </row>
    <row r="858" spans="1:21">
      <c r="A858" t="s">
        <v>69</v>
      </c>
      <c r="B858" t="s">
        <v>332</v>
      </c>
      <c r="C858" t="s">
        <v>333</v>
      </c>
      <c r="D858" t="s">
        <v>2029</v>
      </c>
      <c r="E858" t="s">
        <v>2030</v>
      </c>
      <c r="F858" t="s">
        <v>2035</v>
      </c>
      <c r="G858" t="s">
        <v>2036</v>
      </c>
      <c r="H858" t="s">
        <v>2033</v>
      </c>
      <c r="I858" t="s">
        <v>2288</v>
      </c>
      <c r="J858" t="s">
        <v>119</v>
      </c>
      <c r="K858" s="62">
        <v>44742</v>
      </c>
      <c r="L858" t="s">
        <v>122</v>
      </c>
      <c r="M858" t="s">
        <v>580</v>
      </c>
      <c r="N858" t="s">
        <v>581</v>
      </c>
      <c r="O858">
        <v>1</v>
      </c>
      <c r="P858">
        <v>1</v>
      </c>
      <c r="Q858" s="27">
        <v>10.870000000000001</v>
      </c>
      <c r="R858" s="27">
        <v>0</v>
      </c>
      <c r="S858" s="27">
        <v>10.870000000000001</v>
      </c>
      <c r="T858" s="147">
        <f t="shared" si="18"/>
        <v>10.870000000000001</v>
      </c>
    </row>
    <row r="859" spans="1:21">
      <c r="A859" t="s">
        <v>69</v>
      </c>
      <c r="B859" t="s">
        <v>332</v>
      </c>
      <c r="C859" t="s">
        <v>333</v>
      </c>
      <c r="D859" t="s">
        <v>2029</v>
      </c>
      <c r="E859" t="s">
        <v>2030</v>
      </c>
      <c r="F859" t="s">
        <v>2035</v>
      </c>
      <c r="G859" t="s">
        <v>2036</v>
      </c>
      <c r="H859" t="s">
        <v>2033</v>
      </c>
      <c r="I859" t="s">
        <v>2288</v>
      </c>
      <c r="J859" t="s">
        <v>119</v>
      </c>
      <c r="K859" s="62">
        <v>44742</v>
      </c>
      <c r="L859" t="s">
        <v>122</v>
      </c>
      <c r="M859" t="s">
        <v>187</v>
      </c>
      <c r="N859" t="s">
        <v>188</v>
      </c>
      <c r="O859">
        <v>1</v>
      </c>
      <c r="P859">
        <v>1</v>
      </c>
      <c r="Q859" s="27">
        <v>5.61</v>
      </c>
      <c r="R859" s="27">
        <v>0</v>
      </c>
      <c r="S859" s="27">
        <v>5.61</v>
      </c>
      <c r="T859" s="147">
        <f t="shared" si="18"/>
        <v>5.61</v>
      </c>
    </row>
    <row r="860" spans="1:21">
      <c r="A860" t="s">
        <v>69</v>
      </c>
      <c r="B860" t="s">
        <v>332</v>
      </c>
      <c r="C860" t="s">
        <v>333</v>
      </c>
      <c r="D860" t="s">
        <v>2029</v>
      </c>
      <c r="E860" t="s">
        <v>2030</v>
      </c>
      <c r="F860" t="s">
        <v>2035</v>
      </c>
      <c r="G860" t="s">
        <v>2036</v>
      </c>
      <c r="H860" t="s">
        <v>2033</v>
      </c>
      <c r="I860" t="s">
        <v>2288</v>
      </c>
      <c r="J860" t="s">
        <v>119</v>
      </c>
      <c r="K860" s="62">
        <v>44742</v>
      </c>
      <c r="L860" t="s">
        <v>120</v>
      </c>
      <c r="M860" t="s">
        <v>121</v>
      </c>
      <c r="N860" t="s">
        <v>121</v>
      </c>
      <c r="O860">
        <v>0</v>
      </c>
      <c r="P860">
        <v>1</v>
      </c>
      <c r="Q860" s="27">
        <v>13.08</v>
      </c>
      <c r="R860" s="27">
        <v>4</v>
      </c>
      <c r="S860" s="27">
        <v>17.080000000000002</v>
      </c>
      <c r="T860" s="147">
        <f t="shared" si="18"/>
        <v>17.080000000000002</v>
      </c>
    </row>
    <row r="861" spans="1:21">
      <c r="A861" t="s">
        <v>69</v>
      </c>
      <c r="B861" t="s">
        <v>332</v>
      </c>
      <c r="C861" t="s">
        <v>333</v>
      </c>
      <c r="D861" t="s">
        <v>2029</v>
      </c>
      <c r="E861" t="s">
        <v>2030</v>
      </c>
      <c r="F861" t="s">
        <v>2035</v>
      </c>
      <c r="G861" t="s">
        <v>2036</v>
      </c>
      <c r="H861" t="s">
        <v>2033</v>
      </c>
      <c r="I861" t="s">
        <v>2288</v>
      </c>
      <c r="J861" t="s">
        <v>119</v>
      </c>
      <c r="K861" s="62">
        <v>44742</v>
      </c>
      <c r="L861" t="s">
        <v>122</v>
      </c>
      <c r="M861" t="s">
        <v>185</v>
      </c>
      <c r="N861" t="s">
        <v>186</v>
      </c>
      <c r="O861">
        <v>1</v>
      </c>
      <c r="P861">
        <v>1</v>
      </c>
      <c r="Q861" s="27">
        <v>9.85</v>
      </c>
      <c r="R861" s="27">
        <v>0</v>
      </c>
      <c r="S861" s="27">
        <v>9.85</v>
      </c>
      <c r="T861" s="147">
        <f t="shared" si="18"/>
        <v>9.85</v>
      </c>
    </row>
    <row r="862" spans="1:21">
      <c r="A862" t="s">
        <v>69</v>
      </c>
      <c r="B862" t="s">
        <v>332</v>
      </c>
      <c r="C862" t="s">
        <v>333</v>
      </c>
      <c r="D862" t="s">
        <v>2029</v>
      </c>
      <c r="E862" t="s">
        <v>2030</v>
      </c>
      <c r="F862" t="s">
        <v>2035</v>
      </c>
      <c r="G862" t="s">
        <v>2036</v>
      </c>
      <c r="H862" t="s">
        <v>2033</v>
      </c>
      <c r="I862" t="s">
        <v>2288</v>
      </c>
      <c r="J862" t="s">
        <v>119</v>
      </c>
      <c r="K862" s="62">
        <v>44742</v>
      </c>
      <c r="L862" t="s">
        <v>122</v>
      </c>
      <c r="M862" t="s">
        <v>187</v>
      </c>
      <c r="N862" t="s">
        <v>188</v>
      </c>
      <c r="O862">
        <v>1</v>
      </c>
      <c r="P862">
        <v>1</v>
      </c>
      <c r="Q862" s="27">
        <v>5.61</v>
      </c>
      <c r="R862" s="27">
        <v>0</v>
      </c>
      <c r="S862" s="27">
        <v>5.61</v>
      </c>
      <c r="T862" s="147">
        <f t="shared" si="18"/>
        <v>5.61</v>
      </c>
    </row>
    <row r="863" spans="1:21">
      <c r="A863" t="s">
        <v>69</v>
      </c>
      <c r="B863" t="s">
        <v>332</v>
      </c>
      <c r="C863" t="s">
        <v>333</v>
      </c>
      <c r="D863" t="s">
        <v>2029</v>
      </c>
      <c r="E863" t="s">
        <v>2030</v>
      </c>
      <c r="F863" t="s">
        <v>2058</v>
      </c>
      <c r="G863" t="s">
        <v>2059</v>
      </c>
      <c r="H863" t="s">
        <v>2033</v>
      </c>
      <c r="I863" t="s">
        <v>2288</v>
      </c>
      <c r="J863" t="s">
        <v>119</v>
      </c>
      <c r="K863" s="62">
        <v>44742</v>
      </c>
      <c r="L863" t="s">
        <v>120</v>
      </c>
      <c r="M863" t="s">
        <v>121</v>
      </c>
      <c r="N863" t="s">
        <v>121</v>
      </c>
      <c r="O863">
        <v>0</v>
      </c>
      <c r="P863">
        <v>1</v>
      </c>
      <c r="Q863" s="27">
        <v>13.08</v>
      </c>
      <c r="R863" s="27">
        <v>4</v>
      </c>
      <c r="S863" s="27">
        <v>17.080000000000002</v>
      </c>
      <c r="T863" s="147">
        <f t="shared" si="18"/>
        <v>17.080000000000002</v>
      </c>
    </row>
    <row r="864" spans="1:21">
      <c r="A864" t="s">
        <v>69</v>
      </c>
      <c r="B864" t="s">
        <v>332</v>
      </c>
      <c r="C864" t="s">
        <v>333</v>
      </c>
      <c r="D864" t="s">
        <v>2029</v>
      </c>
      <c r="E864" t="s">
        <v>2030</v>
      </c>
      <c r="F864" t="s">
        <v>2058</v>
      </c>
      <c r="G864" t="s">
        <v>2059</v>
      </c>
      <c r="H864" t="s">
        <v>2033</v>
      </c>
      <c r="I864" t="s">
        <v>2288</v>
      </c>
      <c r="J864" t="s">
        <v>119</v>
      </c>
      <c r="K864" s="62">
        <v>44742</v>
      </c>
      <c r="L864" t="s">
        <v>122</v>
      </c>
      <c r="M864" t="s">
        <v>195</v>
      </c>
      <c r="N864" t="s">
        <v>196</v>
      </c>
      <c r="O864">
        <v>1</v>
      </c>
      <c r="P864">
        <v>1</v>
      </c>
      <c r="Q864" s="27">
        <v>13.83</v>
      </c>
      <c r="R864" s="27">
        <v>0</v>
      </c>
      <c r="S864" s="27">
        <v>13.83</v>
      </c>
      <c r="T864" s="147">
        <f t="shared" si="18"/>
        <v>13.83</v>
      </c>
    </row>
    <row r="865" spans="1:20">
      <c r="A865" t="s">
        <v>69</v>
      </c>
      <c r="B865" t="s">
        <v>332</v>
      </c>
      <c r="C865" t="s">
        <v>333</v>
      </c>
      <c r="D865" t="s">
        <v>2029</v>
      </c>
      <c r="E865" t="s">
        <v>2030</v>
      </c>
      <c r="F865" t="s">
        <v>2058</v>
      </c>
      <c r="G865" t="s">
        <v>2059</v>
      </c>
      <c r="H865" t="s">
        <v>2033</v>
      </c>
      <c r="I865" t="s">
        <v>2288</v>
      </c>
      <c r="J865" t="s">
        <v>119</v>
      </c>
      <c r="K865" s="62">
        <v>44742</v>
      </c>
      <c r="L865" t="s">
        <v>122</v>
      </c>
      <c r="M865" t="s">
        <v>197</v>
      </c>
      <c r="N865" t="s">
        <v>198</v>
      </c>
      <c r="O865">
        <v>1</v>
      </c>
      <c r="P865">
        <v>1</v>
      </c>
      <c r="Q865" s="27">
        <v>1.75</v>
      </c>
      <c r="R865" s="27">
        <v>0</v>
      </c>
      <c r="S865" s="27">
        <v>1.75</v>
      </c>
      <c r="T865" s="147">
        <f t="shared" si="18"/>
        <v>1.75</v>
      </c>
    </row>
    <row r="866" spans="1:20">
      <c r="A866" t="s">
        <v>69</v>
      </c>
      <c r="B866" t="s">
        <v>338</v>
      </c>
      <c r="C866" t="s">
        <v>339</v>
      </c>
      <c r="D866" t="s">
        <v>2029</v>
      </c>
      <c r="E866" t="s">
        <v>2030</v>
      </c>
      <c r="F866" t="s">
        <v>2044</v>
      </c>
      <c r="G866" t="s">
        <v>2045</v>
      </c>
      <c r="H866" t="s">
        <v>2033</v>
      </c>
      <c r="I866" t="s">
        <v>2289</v>
      </c>
      <c r="J866" t="s">
        <v>119</v>
      </c>
      <c r="K866" s="62">
        <v>44742</v>
      </c>
      <c r="L866" t="s">
        <v>122</v>
      </c>
      <c r="M866" t="s">
        <v>218</v>
      </c>
      <c r="N866" t="s">
        <v>219</v>
      </c>
      <c r="O866">
        <v>3</v>
      </c>
      <c r="P866">
        <v>3</v>
      </c>
      <c r="Q866" s="27">
        <v>37.74</v>
      </c>
      <c r="R866" s="27">
        <v>9</v>
      </c>
      <c r="S866" s="27">
        <v>46.74</v>
      </c>
      <c r="T866" s="147">
        <f t="shared" si="18"/>
        <v>46.74</v>
      </c>
    </row>
    <row r="867" spans="1:20">
      <c r="A867" t="s">
        <v>69</v>
      </c>
      <c r="B867" t="s">
        <v>338</v>
      </c>
      <c r="C867" t="s">
        <v>339</v>
      </c>
      <c r="D867" t="s">
        <v>2029</v>
      </c>
      <c r="E867" t="s">
        <v>2030</v>
      </c>
      <c r="F867" t="s">
        <v>2044</v>
      </c>
      <c r="G867" t="s">
        <v>2045</v>
      </c>
      <c r="H867" t="s">
        <v>2033</v>
      </c>
      <c r="I867" t="s">
        <v>2289</v>
      </c>
      <c r="J867" t="s">
        <v>119</v>
      </c>
      <c r="K867" s="62">
        <v>44742</v>
      </c>
      <c r="L867" t="s">
        <v>122</v>
      </c>
      <c r="M867" t="s">
        <v>138</v>
      </c>
      <c r="N867" t="s">
        <v>139</v>
      </c>
      <c r="O867">
        <v>3</v>
      </c>
      <c r="P867">
        <v>3</v>
      </c>
      <c r="Q867" s="27">
        <v>3.3000000000000003</v>
      </c>
      <c r="R867" s="27">
        <v>0</v>
      </c>
      <c r="S867" s="27">
        <v>3.3000000000000003</v>
      </c>
      <c r="T867" s="147">
        <f t="shared" si="18"/>
        <v>3.3000000000000003</v>
      </c>
    </row>
    <row r="868" spans="1:20">
      <c r="A868" t="s">
        <v>69</v>
      </c>
      <c r="B868" t="s">
        <v>338</v>
      </c>
      <c r="C868" t="s">
        <v>339</v>
      </c>
      <c r="D868" t="s">
        <v>2098</v>
      </c>
      <c r="E868" t="s">
        <v>2030</v>
      </c>
      <c r="F868" t="s">
        <v>2044</v>
      </c>
      <c r="G868" t="s">
        <v>2045</v>
      </c>
      <c r="H868" t="s">
        <v>2033</v>
      </c>
      <c r="I868" t="s">
        <v>2289</v>
      </c>
      <c r="J868" t="s">
        <v>119</v>
      </c>
      <c r="K868" s="62">
        <v>44742</v>
      </c>
      <c r="L868" t="s">
        <v>122</v>
      </c>
      <c r="M868" t="s">
        <v>218</v>
      </c>
      <c r="N868" t="s">
        <v>219</v>
      </c>
      <c r="O868">
        <v>1</v>
      </c>
      <c r="P868">
        <v>1</v>
      </c>
      <c r="Q868" s="27">
        <v>12.58</v>
      </c>
      <c r="R868" s="27">
        <v>0</v>
      </c>
      <c r="S868" s="27">
        <v>12.58</v>
      </c>
      <c r="T868" s="147">
        <f t="shared" si="18"/>
        <v>12.58</v>
      </c>
    </row>
    <row r="869" spans="1:20">
      <c r="A869" t="s">
        <v>69</v>
      </c>
      <c r="B869" t="s">
        <v>338</v>
      </c>
      <c r="C869" t="s">
        <v>339</v>
      </c>
      <c r="D869" t="s">
        <v>2098</v>
      </c>
      <c r="E869" t="s">
        <v>2030</v>
      </c>
      <c r="F869" t="s">
        <v>2044</v>
      </c>
      <c r="G869" t="s">
        <v>2045</v>
      </c>
      <c r="H869" t="s">
        <v>2033</v>
      </c>
      <c r="I869" t="s">
        <v>2289</v>
      </c>
      <c r="J869" t="s">
        <v>119</v>
      </c>
      <c r="K869" s="62">
        <v>44742</v>
      </c>
      <c r="L869" t="s">
        <v>122</v>
      </c>
      <c r="M869" t="s">
        <v>138</v>
      </c>
      <c r="N869" t="s">
        <v>139</v>
      </c>
      <c r="O869">
        <v>1</v>
      </c>
      <c r="P869">
        <v>1</v>
      </c>
      <c r="Q869" s="27">
        <v>1.1000000000000001</v>
      </c>
      <c r="R869" s="27">
        <v>0</v>
      </c>
      <c r="S869" s="27">
        <v>1.1000000000000001</v>
      </c>
      <c r="T869" s="147">
        <f t="shared" si="18"/>
        <v>1.1000000000000001</v>
      </c>
    </row>
    <row r="870" spans="1:20">
      <c r="A870" t="s">
        <v>69</v>
      </c>
      <c r="B870" t="s">
        <v>2290</v>
      </c>
      <c r="C870" t="s">
        <v>2291</v>
      </c>
      <c r="D870" t="s">
        <v>2029</v>
      </c>
      <c r="E870" t="s">
        <v>2030</v>
      </c>
      <c r="F870" t="s">
        <v>2092</v>
      </c>
      <c r="G870" t="s">
        <v>2093</v>
      </c>
      <c r="H870" t="s">
        <v>2033</v>
      </c>
      <c r="I870" t="s">
        <v>2292</v>
      </c>
      <c r="J870" t="s">
        <v>119</v>
      </c>
      <c r="K870" s="62">
        <v>44742</v>
      </c>
      <c r="L870" t="s">
        <v>120</v>
      </c>
      <c r="M870" t="s">
        <v>121</v>
      </c>
      <c r="N870" t="s">
        <v>121</v>
      </c>
      <c r="O870">
        <v>0</v>
      </c>
      <c r="P870">
        <v>3</v>
      </c>
      <c r="Q870" s="27">
        <v>45.99</v>
      </c>
      <c r="R870" s="27">
        <v>12</v>
      </c>
      <c r="S870" s="27">
        <v>57.99</v>
      </c>
      <c r="T870" s="147">
        <f t="shared" si="18"/>
        <v>57.99</v>
      </c>
    </row>
    <row r="871" spans="1:20">
      <c r="A871" t="s">
        <v>69</v>
      </c>
      <c r="B871" t="s">
        <v>2290</v>
      </c>
      <c r="C871" t="s">
        <v>2291</v>
      </c>
      <c r="D871" t="s">
        <v>2029</v>
      </c>
      <c r="E871" t="s">
        <v>2030</v>
      </c>
      <c r="F871" t="s">
        <v>2092</v>
      </c>
      <c r="G871" t="s">
        <v>2093</v>
      </c>
      <c r="H871" t="s">
        <v>2033</v>
      </c>
      <c r="I871" t="s">
        <v>2292</v>
      </c>
      <c r="J871" t="s">
        <v>119</v>
      </c>
      <c r="K871" s="62">
        <v>44742</v>
      </c>
      <c r="L871" t="s">
        <v>122</v>
      </c>
      <c r="M871" t="s">
        <v>604</v>
      </c>
      <c r="N871" t="s">
        <v>605</v>
      </c>
      <c r="O871">
        <v>1</v>
      </c>
      <c r="P871">
        <v>1</v>
      </c>
      <c r="Q871" s="27">
        <v>0.52</v>
      </c>
      <c r="R871" s="27">
        <v>0</v>
      </c>
      <c r="S871" s="27">
        <v>0.52</v>
      </c>
      <c r="T871" s="147">
        <f t="shared" si="18"/>
        <v>0.52</v>
      </c>
    </row>
    <row r="872" spans="1:20">
      <c r="A872" t="s">
        <v>73</v>
      </c>
      <c r="B872" t="s">
        <v>438</v>
      </c>
      <c r="C872" t="s">
        <v>79</v>
      </c>
      <c r="D872" t="s">
        <v>2029</v>
      </c>
      <c r="E872" t="s">
        <v>2030</v>
      </c>
      <c r="F872" t="s">
        <v>2058</v>
      </c>
      <c r="G872" t="s">
        <v>2059</v>
      </c>
      <c r="H872" t="s">
        <v>2033</v>
      </c>
      <c r="I872" t="s">
        <v>2293</v>
      </c>
      <c r="J872" t="s">
        <v>119</v>
      </c>
      <c r="K872" s="62">
        <v>44742</v>
      </c>
      <c r="L872" t="s">
        <v>120</v>
      </c>
      <c r="M872" t="s">
        <v>121</v>
      </c>
      <c r="N872" t="s">
        <v>121</v>
      </c>
      <c r="O872">
        <v>0</v>
      </c>
      <c r="P872">
        <v>1</v>
      </c>
      <c r="Q872" s="27">
        <v>13.08</v>
      </c>
      <c r="R872" s="27">
        <v>4</v>
      </c>
      <c r="S872" s="27">
        <v>17.080000000000002</v>
      </c>
      <c r="T872" s="147">
        <f t="shared" si="18"/>
        <v>17.080000000000002</v>
      </c>
    </row>
    <row r="873" spans="1:20">
      <c r="A873" t="s">
        <v>73</v>
      </c>
      <c r="B873" t="s">
        <v>438</v>
      </c>
      <c r="C873" t="s">
        <v>79</v>
      </c>
      <c r="D873" t="s">
        <v>2029</v>
      </c>
      <c r="E873" t="s">
        <v>2030</v>
      </c>
      <c r="F873" t="s">
        <v>2044</v>
      </c>
      <c r="G873" t="s">
        <v>2045</v>
      </c>
      <c r="H873" t="s">
        <v>2033</v>
      </c>
      <c r="I873" t="s">
        <v>2293</v>
      </c>
      <c r="J873" t="s">
        <v>119</v>
      </c>
      <c r="K873" s="62">
        <v>44742</v>
      </c>
      <c r="L873" t="s">
        <v>122</v>
      </c>
      <c r="M873" t="s">
        <v>218</v>
      </c>
      <c r="N873" t="s">
        <v>219</v>
      </c>
      <c r="O873">
        <v>3</v>
      </c>
      <c r="P873">
        <v>3</v>
      </c>
      <c r="Q873" s="27">
        <v>37.74</v>
      </c>
      <c r="R873" s="27">
        <v>9</v>
      </c>
      <c r="S873" s="27">
        <v>46.74</v>
      </c>
      <c r="T873" s="147">
        <f t="shared" si="18"/>
        <v>46.74</v>
      </c>
    </row>
    <row r="874" spans="1:20">
      <c r="A874" t="s">
        <v>73</v>
      </c>
      <c r="B874" t="s">
        <v>438</v>
      </c>
      <c r="C874" t="s">
        <v>79</v>
      </c>
      <c r="D874" t="s">
        <v>2029</v>
      </c>
      <c r="E874" t="s">
        <v>2030</v>
      </c>
      <c r="F874" t="s">
        <v>2044</v>
      </c>
      <c r="G874" t="s">
        <v>2045</v>
      </c>
      <c r="H874" t="s">
        <v>2033</v>
      </c>
      <c r="I874" t="s">
        <v>2293</v>
      </c>
      <c r="J874" t="s">
        <v>119</v>
      </c>
      <c r="K874" s="62">
        <v>44742</v>
      </c>
      <c r="L874" t="s">
        <v>122</v>
      </c>
      <c r="M874" t="s">
        <v>138</v>
      </c>
      <c r="N874" t="s">
        <v>139</v>
      </c>
      <c r="O874">
        <v>3</v>
      </c>
      <c r="P874">
        <v>3</v>
      </c>
      <c r="Q874" s="27">
        <v>3.3000000000000003</v>
      </c>
      <c r="R874" s="27">
        <v>0</v>
      </c>
      <c r="S874" s="27">
        <v>3.3000000000000003</v>
      </c>
      <c r="T874" s="147">
        <f t="shared" si="18"/>
        <v>3.3000000000000003</v>
      </c>
    </row>
    <row r="875" spans="1:20">
      <c r="A875" t="s">
        <v>73</v>
      </c>
      <c r="B875" t="s">
        <v>438</v>
      </c>
      <c r="C875" t="s">
        <v>79</v>
      </c>
      <c r="D875" t="s">
        <v>2029</v>
      </c>
      <c r="E875" t="s">
        <v>2030</v>
      </c>
      <c r="F875" t="s">
        <v>2058</v>
      </c>
      <c r="G875" t="s">
        <v>2059</v>
      </c>
      <c r="H875" t="s">
        <v>2033</v>
      </c>
      <c r="I875" t="s">
        <v>2293</v>
      </c>
      <c r="J875" t="s">
        <v>119</v>
      </c>
      <c r="K875" s="62">
        <v>44742</v>
      </c>
      <c r="L875" t="s">
        <v>120</v>
      </c>
      <c r="M875" t="s">
        <v>121</v>
      </c>
      <c r="N875" t="s">
        <v>121</v>
      </c>
      <c r="O875">
        <v>0</v>
      </c>
      <c r="P875">
        <v>5</v>
      </c>
      <c r="Q875" s="27">
        <v>0</v>
      </c>
      <c r="R875" s="27">
        <v>20</v>
      </c>
      <c r="S875" s="27">
        <v>20</v>
      </c>
      <c r="T875" s="147">
        <f t="shared" si="18"/>
        <v>20</v>
      </c>
    </row>
    <row r="876" spans="1:20">
      <c r="A876" t="s">
        <v>73</v>
      </c>
      <c r="B876" t="s">
        <v>438</v>
      </c>
      <c r="C876" t="s">
        <v>79</v>
      </c>
      <c r="D876" t="s">
        <v>2029</v>
      </c>
      <c r="E876" t="s">
        <v>2030</v>
      </c>
      <c r="F876" t="s">
        <v>2058</v>
      </c>
      <c r="G876" t="s">
        <v>2059</v>
      </c>
      <c r="H876" t="s">
        <v>2033</v>
      </c>
      <c r="I876" t="s">
        <v>2293</v>
      </c>
      <c r="J876" t="s">
        <v>119</v>
      </c>
      <c r="K876" s="62">
        <v>44742</v>
      </c>
      <c r="L876" t="s">
        <v>122</v>
      </c>
      <c r="M876" t="s">
        <v>264</v>
      </c>
      <c r="N876" t="s">
        <v>265</v>
      </c>
      <c r="O876">
        <v>1</v>
      </c>
      <c r="P876">
        <v>1</v>
      </c>
      <c r="Q876" s="27">
        <v>0</v>
      </c>
      <c r="R876" s="27">
        <v>4</v>
      </c>
      <c r="S876" s="27">
        <v>4</v>
      </c>
      <c r="T876" s="147">
        <f t="shared" si="18"/>
        <v>4</v>
      </c>
    </row>
    <row r="877" spans="1:20">
      <c r="A877" t="s">
        <v>73</v>
      </c>
      <c r="B877" t="s">
        <v>438</v>
      </c>
      <c r="C877" t="s">
        <v>79</v>
      </c>
      <c r="D877" t="s">
        <v>2029</v>
      </c>
      <c r="E877" t="s">
        <v>2030</v>
      </c>
      <c r="F877" t="s">
        <v>2174</v>
      </c>
      <c r="G877" t="s">
        <v>2175</v>
      </c>
      <c r="H877" t="s">
        <v>2033</v>
      </c>
      <c r="I877" t="s">
        <v>2293</v>
      </c>
      <c r="J877" t="s">
        <v>119</v>
      </c>
      <c r="K877" s="62">
        <v>44742</v>
      </c>
      <c r="L877" t="s">
        <v>120</v>
      </c>
      <c r="M877" t="s">
        <v>121</v>
      </c>
      <c r="N877" t="s">
        <v>121</v>
      </c>
      <c r="O877">
        <v>0</v>
      </c>
      <c r="P877">
        <v>2</v>
      </c>
      <c r="Q877" s="27">
        <v>0</v>
      </c>
      <c r="R877" s="27">
        <v>8</v>
      </c>
      <c r="S877" s="27">
        <v>8</v>
      </c>
      <c r="T877" s="147">
        <f t="shared" si="18"/>
        <v>8</v>
      </c>
    </row>
    <row r="878" spans="1:20">
      <c r="A878" t="s">
        <v>99</v>
      </c>
      <c r="B878" t="s">
        <v>760</v>
      </c>
      <c r="C878" t="s">
        <v>761</v>
      </c>
      <c r="D878" t="s">
        <v>2029</v>
      </c>
      <c r="E878" t="s">
        <v>2030</v>
      </c>
      <c r="F878" t="s">
        <v>2035</v>
      </c>
      <c r="G878" t="s">
        <v>2036</v>
      </c>
      <c r="H878" t="s">
        <v>2033</v>
      </c>
      <c r="I878" t="s">
        <v>2294</v>
      </c>
      <c r="J878" t="s">
        <v>119</v>
      </c>
      <c r="K878" s="62">
        <v>44742</v>
      </c>
      <c r="L878" t="s">
        <v>120</v>
      </c>
      <c r="M878" t="s">
        <v>121</v>
      </c>
      <c r="N878" t="s">
        <v>121</v>
      </c>
      <c r="O878">
        <v>0</v>
      </c>
      <c r="P878">
        <v>1</v>
      </c>
      <c r="Q878" s="27">
        <v>13.08</v>
      </c>
      <c r="R878" s="27">
        <v>4</v>
      </c>
      <c r="S878" s="27">
        <v>17.080000000000002</v>
      </c>
      <c r="T878" s="147">
        <f t="shared" si="18"/>
        <v>17.080000000000002</v>
      </c>
    </row>
    <row r="879" spans="1:20">
      <c r="A879" t="s">
        <v>99</v>
      </c>
      <c r="B879" t="s">
        <v>760</v>
      </c>
      <c r="C879" t="s">
        <v>761</v>
      </c>
      <c r="D879" t="s">
        <v>2029</v>
      </c>
      <c r="E879" t="s">
        <v>2030</v>
      </c>
      <c r="F879" t="s">
        <v>2060</v>
      </c>
      <c r="G879" t="s">
        <v>2061</v>
      </c>
      <c r="H879" t="s">
        <v>2033</v>
      </c>
      <c r="I879" t="s">
        <v>2294</v>
      </c>
      <c r="J879" t="s">
        <v>119</v>
      </c>
      <c r="K879" s="62">
        <v>44742</v>
      </c>
      <c r="L879" t="s">
        <v>120</v>
      </c>
      <c r="M879" t="s">
        <v>121</v>
      </c>
      <c r="N879" t="s">
        <v>121</v>
      </c>
      <c r="O879">
        <v>0</v>
      </c>
      <c r="P879">
        <v>1</v>
      </c>
      <c r="Q879" s="27">
        <v>13.08</v>
      </c>
      <c r="R879" s="27">
        <v>4</v>
      </c>
      <c r="S879" s="27">
        <v>17.080000000000002</v>
      </c>
      <c r="T879" s="147">
        <f t="shared" si="18"/>
        <v>17.080000000000002</v>
      </c>
    </row>
    <row r="880" spans="1:20">
      <c r="A880" t="s">
        <v>99</v>
      </c>
      <c r="B880" t="s">
        <v>760</v>
      </c>
      <c r="C880" t="s">
        <v>761</v>
      </c>
      <c r="D880" t="s">
        <v>2029</v>
      </c>
      <c r="E880" t="s">
        <v>2030</v>
      </c>
      <c r="F880" t="s">
        <v>2044</v>
      </c>
      <c r="G880" t="s">
        <v>2045</v>
      </c>
      <c r="H880" t="s">
        <v>2033</v>
      </c>
      <c r="I880" t="s">
        <v>2294</v>
      </c>
      <c r="J880" t="s">
        <v>119</v>
      </c>
      <c r="K880" s="62">
        <v>44742</v>
      </c>
      <c r="L880" t="s">
        <v>122</v>
      </c>
      <c r="M880" t="s">
        <v>218</v>
      </c>
      <c r="N880" t="s">
        <v>219</v>
      </c>
      <c r="O880">
        <v>2</v>
      </c>
      <c r="P880">
        <v>2</v>
      </c>
      <c r="Q880" s="27">
        <v>25.16</v>
      </c>
      <c r="R880" s="27">
        <v>6</v>
      </c>
      <c r="S880" s="27">
        <v>31.16</v>
      </c>
      <c r="T880" s="147">
        <f t="shared" si="18"/>
        <v>31.16</v>
      </c>
    </row>
    <row r="881" spans="1:20">
      <c r="A881" t="s">
        <v>99</v>
      </c>
      <c r="B881" t="s">
        <v>760</v>
      </c>
      <c r="C881" t="s">
        <v>761</v>
      </c>
      <c r="D881" t="s">
        <v>2029</v>
      </c>
      <c r="E881" t="s">
        <v>2030</v>
      </c>
      <c r="F881" t="s">
        <v>2044</v>
      </c>
      <c r="G881" t="s">
        <v>2045</v>
      </c>
      <c r="H881" t="s">
        <v>2033</v>
      </c>
      <c r="I881" t="s">
        <v>2294</v>
      </c>
      <c r="J881" t="s">
        <v>119</v>
      </c>
      <c r="K881" s="62">
        <v>44742</v>
      </c>
      <c r="L881" t="s">
        <v>122</v>
      </c>
      <c r="M881" t="s">
        <v>138</v>
      </c>
      <c r="N881" t="s">
        <v>139</v>
      </c>
      <c r="O881">
        <v>2</v>
      </c>
      <c r="P881">
        <v>2</v>
      </c>
      <c r="Q881" s="27">
        <v>2.2000000000000002</v>
      </c>
      <c r="R881" s="27">
        <v>0</v>
      </c>
      <c r="S881" s="27">
        <v>2.2000000000000002</v>
      </c>
      <c r="T881" s="147">
        <f t="shared" si="18"/>
        <v>2.2000000000000002</v>
      </c>
    </row>
    <row r="882" spans="1:20">
      <c r="A882" t="s">
        <v>99</v>
      </c>
      <c r="B882" t="s">
        <v>760</v>
      </c>
      <c r="C882" t="s">
        <v>761</v>
      </c>
      <c r="D882" t="s">
        <v>2029</v>
      </c>
      <c r="E882" t="s">
        <v>2030</v>
      </c>
      <c r="F882" t="s">
        <v>2115</v>
      </c>
      <c r="G882" t="s">
        <v>2116</v>
      </c>
      <c r="H882" t="s">
        <v>2033</v>
      </c>
      <c r="I882" t="s">
        <v>2294</v>
      </c>
      <c r="J882" t="s">
        <v>119</v>
      </c>
      <c r="K882" s="62">
        <v>44742</v>
      </c>
      <c r="L882" t="s">
        <v>120</v>
      </c>
      <c r="M882" t="s">
        <v>121</v>
      </c>
      <c r="N882" t="s">
        <v>121</v>
      </c>
      <c r="O882">
        <v>0</v>
      </c>
      <c r="P882">
        <v>1</v>
      </c>
      <c r="Q882" s="27">
        <v>29.17</v>
      </c>
      <c r="R882" s="27">
        <v>4</v>
      </c>
      <c r="S882" s="27">
        <v>33.17</v>
      </c>
      <c r="T882" s="147">
        <f t="shared" si="18"/>
        <v>33.17</v>
      </c>
    </row>
    <row r="883" spans="1:20">
      <c r="A883" t="s">
        <v>99</v>
      </c>
      <c r="B883" t="s">
        <v>762</v>
      </c>
      <c r="C883" t="s">
        <v>763</v>
      </c>
      <c r="D883" t="s">
        <v>2029</v>
      </c>
      <c r="E883" t="s">
        <v>2030</v>
      </c>
      <c r="F883" t="s">
        <v>2058</v>
      </c>
      <c r="G883" t="s">
        <v>2059</v>
      </c>
      <c r="H883" t="s">
        <v>2033</v>
      </c>
      <c r="I883" t="s">
        <v>2295</v>
      </c>
      <c r="J883" t="s">
        <v>119</v>
      </c>
      <c r="K883" s="62">
        <v>44742</v>
      </c>
      <c r="L883" t="s">
        <v>120</v>
      </c>
      <c r="M883" t="s">
        <v>121</v>
      </c>
      <c r="N883" t="s">
        <v>121</v>
      </c>
      <c r="O883">
        <v>0</v>
      </c>
      <c r="P883">
        <v>1</v>
      </c>
      <c r="Q883" s="27">
        <v>13.08</v>
      </c>
      <c r="R883" s="27">
        <v>4</v>
      </c>
      <c r="S883" s="27">
        <v>17.080000000000002</v>
      </c>
      <c r="T883" s="147">
        <f t="shared" si="18"/>
        <v>17.080000000000002</v>
      </c>
    </row>
    <row r="884" spans="1:20">
      <c r="A884" t="s">
        <v>104</v>
      </c>
      <c r="B884" t="s">
        <v>797</v>
      </c>
      <c r="C884" t="s">
        <v>108</v>
      </c>
      <c r="D884" t="s">
        <v>2029</v>
      </c>
      <c r="E884" t="s">
        <v>2030</v>
      </c>
      <c r="F884" t="s">
        <v>2070</v>
      </c>
      <c r="G884" t="s">
        <v>2071</v>
      </c>
      <c r="H884" t="s">
        <v>2033</v>
      </c>
      <c r="I884" t="s">
        <v>2296</v>
      </c>
      <c r="J884" t="s">
        <v>119</v>
      </c>
      <c r="K884" s="62">
        <v>44742</v>
      </c>
      <c r="L884" t="s">
        <v>122</v>
      </c>
      <c r="M884" t="s">
        <v>278</v>
      </c>
      <c r="N884" t="s">
        <v>279</v>
      </c>
      <c r="O884">
        <v>1</v>
      </c>
      <c r="P884">
        <v>1</v>
      </c>
      <c r="Q884" s="27">
        <v>45.58</v>
      </c>
      <c r="R884" s="27">
        <v>4</v>
      </c>
      <c r="S884" s="27">
        <v>49.58</v>
      </c>
      <c r="T884" s="147">
        <f t="shared" si="18"/>
        <v>49.58</v>
      </c>
    </row>
    <row r="885" spans="1:20">
      <c r="A885" t="s">
        <v>73</v>
      </c>
      <c r="B885" t="s">
        <v>439</v>
      </c>
      <c r="C885" t="s">
        <v>440</v>
      </c>
      <c r="D885" t="s">
        <v>2029</v>
      </c>
      <c r="E885" t="s">
        <v>2030</v>
      </c>
      <c r="F885" t="s">
        <v>2044</v>
      </c>
      <c r="G885" t="s">
        <v>2045</v>
      </c>
      <c r="H885" t="s">
        <v>2033</v>
      </c>
      <c r="I885" t="s">
        <v>2297</v>
      </c>
      <c r="J885" t="s">
        <v>119</v>
      </c>
      <c r="K885" s="62">
        <v>44742</v>
      </c>
      <c r="L885" t="s">
        <v>122</v>
      </c>
      <c r="M885" t="s">
        <v>228</v>
      </c>
      <c r="N885" t="s">
        <v>229</v>
      </c>
      <c r="O885">
        <v>2</v>
      </c>
      <c r="P885">
        <v>2</v>
      </c>
      <c r="Q885" s="27">
        <v>14.56</v>
      </c>
      <c r="R885" s="27">
        <v>6</v>
      </c>
      <c r="S885" s="27">
        <v>20.56</v>
      </c>
      <c r="T885" s="147">
        <f t="shared" si="18"/>
        <v>20.56</v>
      </c>
    </row>
    <row r="886" spans="1:20">
      <c r="A886" t="s">
        <v>73</v>
      </c>
      <c r="B886" t="s">
        <v>439</v>
      </c>
      <c r="C886" t="s">
        <v>440</v>
      </c>
      <c r="D886" t="s">
        <v>2029</v>
      </c>
      <c r="E886" t="s">
        <v>2030</v>
      </c>
      <c r="F886" t="s">
        <v>2044</v>
      </c>
      <c r="G886" t="s">
        <v>2045</v>
      </c>
      <c r="H886" t="s">
        <v>2033</v>
      </c>
      <c r="I886" t="s">
        <v>2297</v>
      </c>
      <c r="J886" t="s">
        <v>119</v>
      </c>
      <c r="K886" s="62">
        <v>44742</v>
      </c>
      <c r="L886" t="s">
        <v>122</v>
      </c>
      <c r="M886" t="s">
        <v>138</v>
      </c>
      <c r="N886" t="s">
        <v>139</v>
      </c>
      <c r="O886">
        <v>2</v>
      </c>
      <c r="P886">
        <v>2</v>
      </c>
      <c r="Q886" s="27">
        <v>2.2000000000000002</v>
      </c>
      <c r="R886" s="27">
        <v>0</v>
      </c>
      <c r="S886" s="27">
        <v>2.2000000000000002</v>
      </c>
      <c r="T886" s="147">
        <f t="shared" si="18"/>
        <v>2.2000000000000002</v>
      </c>
    </row>
    <row r="887" spans="1:20">
      <c r="A887" t="s">
        <v>73</v>
      </c>
      <c r="B887" t="s">
        <v>439</v>
      </c>
      <c r="C887" t="s">
        <v>440</v>
      </c>
      <c r="D887" t="s">
        <v>2029</v>
      </c>
      <c r="E887" t="s">
        <v>2030</v>
      </c>
      <c r="F887" t="s">
        <v>2060</v>
      </c>
      <c r="G887" t="s">
        <v>2061</v>
      </c>
      <c r="H887" t="s">
        <v>2033</v>
      </c>
      <c r="I887" t="s">
        <v>2297</v>
      </c>
      <c r="J887" t="s">
        <v>119</v>
      </c>
      <c r="K887" s="62">
        <v>44742</v>
      </c>
      <c r="L887" t="s">
        <v>120</v>
      </c>
      <c r="M887" t="s">
        <v>121</v>
      </c>
      <c r="N887" t="s">
        <v>121</v>
      </c>
      <c r="O887">
        <v>0</v>
      </c>
      <c r="P887">
        <v>3</v>
      </c>
      <c r="Q887" s="27">
        <v>39.24</v>
      </c>
      <c r="R887" s="27">
        <v>12</v>
      </c>
      <c r="S887" s="27">
        <v>51.24</v>
      </c>
      <c r="T887" s="147">
        <f t="shared" si="18"/>
        <v>51.24</v>
      </c>
    </row>
    <row r="888" spans="1:20">
      <c r="A888" t="s">
        <v>73</v>
      </c>
      <c r="B888" t="s">
        <v>439</v>
      </c>
      <c r="C888" t="s">
        <v>440</v>
      </c>
      <c r="D888" t="s">
        <v>2029</v>
      </c>
      <c r="E888" t="s">
        <v>2030</v>
      </c>
      <c r="F888" t="s">
        <v>2060</v>
      </c>
      <c r="G888" t="s">
        <v>2061</v>
      </c>
      <c r="H888" t="s">
        <v>2033</v>
      </c>
      <c r="I888" t="s">
        <v>2297</v>
      </c>
      <c r="J888" t="s">
        <v>119</v>
      </c>
      <c r="K888" s="62">
        <v>44742</v>
      </c>
      <c r="L888" t="s">
        <v>122</v>
      </c>
      <c r="M888" t="s">
        <v>201</v>
      </c>
      <c r="N888" t="s">
        <v>202</v>
      </c>
      <c r="O888">
        <v>1</v>
      </c>
      <c r="P888">
        <v>1</v>
      </c>
      <c r="Q888" s="27">
        <v>2.7800000000000002</v>
      </c>
      <c r="R888" s="27">
        <v>0</v>
      </c>
      <c r="S888" s="27">
        <v>2.7800000000000002</v>
      </c>
      <c r="T888" s="147">
        <f t="shared" si="18"/>
        <v>2.7800000000000002</v>
      </c>
    </row>
    <row r="889" spans="1:20">
      <c r="A889" t="s">
        <v>73</v>
      </c>
      <c r="B889" t="s">
        <v>439</v>
      </c>
      <c r="C889" t="s">
        <v>440</v>
      </c>
      <c r="D889" t="s">
        <v>2029</v>
      </c>
      <c r="E889" t="s">
        <v>2030</v>
      </c>
      <c r="F889" t="s">
        <v>2074</v>
      </c>
      <c r="G889" t="s">
        <v>2075</v>
      </c>
      <c r="H889" t="s">
        <v>2033</v>
      </c>
      <c r="I889" t="s">
        <v>2297</v>
      </c>
      <c r="J889" t="s">
        <v>119</v>
      </c>
      <c r="K889" s="62">
        <v>44742</v>
      </c>
      <c r="L889" t="s">
        <v>122</v>
      </c>
      <c r="M889" t="s">
        <v>138</v>
      </c>
      <c r="N889" t="s">
        <v>139</v>
      </c>
      <c r="O889">
        <v>1</v>
      </c>
      <c r="P889">
        <v>1</v>
      </c>
      <c r="Q889" s="27">
        <v>1.1000000000000001</v>
      </c>
      <c r="R889" s="27">
        <v>0</v>
      </c>
      <c r="S889" s="27">
        <v>1.1000000000000001</v>
      </c>
      <c r="T889" s="147">
        <f t="shared" si="18"/>
        <v>1.1000000000000001</v>
      </c>
    </row>
    <row r="890" spans="1:20">
      <c r="A890" t="s">
        <v>73</v>
      </c>
      <c r="B890" t="s">
        <v>439</v>
      </c>
      <c r="C890" t="s">
        <v>440</v>
      </c>
      <c r="D890" t="s">
        <v>2029</v>
      </c>
      <c r="E890" t="s">
        <v>2030</v>
      </c>
      <c r="F890" t="s">
        <v>2074</v>
      </c>
      <c r="G890" t="s">
        <v>2075</v>
      </c>
      <c r="H890" t="s">
        <v>2033</v>
      </c>
      <c r="I890" t="s">
        <v>2297</v>
      </c>
      <c r="J890" t="s">
        <v>119</v>
      </c>
      <c r="K890" s="62">
        <v>44742</v>
      </c>
      <c r="L890" t="s">
        <v>122</v>
      </c>
      <c r="M890" t="s">
        <v>334</v>
      </c>
      <c r="N890" t="s">
        <v>335</v>
      </c>
      <c r="O890">
        <v>1</v>
      </c>
      <c r="P890">
        <v>1</v>
      </c>
      <c r="Q890" s="27">
        <v>10.86</v>
      </c>
      <c r="R890" s="27">
        <v>4</v>
      </c>
      <c r="S890" s="27">
        <v>14.86</v>
      </c>
      <c r="T890" s="147">
        <f t="shared" si="18"/>
        <v>14.86</v>
      </c>
    </row>
    <row r="891" spans="1:20">
      <c r="A891" t="s">
        <v>73</v>
      </c>
      <c r="B891" t="s">
        <v>439</v>
      </c>
      <c r="C891" t="s">
        <v>440</v>
      </c>
      <c r="D891" t="s">
        <v>2029</v>
      </c>
      <c r="E891" t="s">
        <v>2030</v>
      </c>
      <c r="F891" t="s">
        <v>2074</v>
      </c>
      <c r="G891" t="s">
        <v>2075</v>
      </c>
      <c r="H891" t="s">
        <v>2033</v>
      </c>
      <c r="I891" t="s">
        <v>2297</v>
      </c>
      <c r="J891" t="s">
        <v>119</v>
      </c>
      <c r="K891" s="62">
        <v>44742</v>
      </c>
      <c r="L891" t="s">
        <v>122</v>
      </c>
      <c r="M891" t="s">
        <v>234</v>
      </c>
      <c r="N891" t="s">
        <v>235</v>
      </c>
      <c r="O891">
        <v>1</v>
      </c>
      <c r="P891">
        <v>1</v>
      </c>
      <c r="Q891" s="27">
        <v>5.2</v>
      </c>
      <c r="R891" s="27">
        <v>0</v>
      </c>
      <c r="S891" s="27">
        <v>5.2</v>
      </c>
      <c r="T891" s="147">
        <f t="shared" si="18"/>
        <v>5.2</v>
      </c>
    </row>
    <row r="892" spans="1:20">
      <c r="A892" t="s">
        <v>73</v>
      </c>
      <c r="B892" t="s">
        <v>439</v>
      </c>
      <c r="C892" t="s">
        <v>440</v>
      </c>
      <c r="D892" t="s">
        <v>2029</v>
      </c>
      <c r="E892" t="s">
        <v>2030</v>
      </c>
      <c r="F892" t="s">
        <v>2140</v>
      </c>
      <c r="G892" t="s">
        <v>2141</v>
      </c>
      <c r="H892" t="s">
        <v>2033</v>
      </c>
      <c r="I892" t="s">
        <v>2297</v>
      </c>
      <c r="J892" t="s">
        <v>119</v>
      </c>
      <c r="K892" s="62">
        <v>44742</v>
      </c>
      <c r="L892" t="s">
        <v>122</v>
      </c>
      <c r="M892" t="s">
        <v>568</v>
      </c>
      <c r="N892" t="s">
        <v>569</v>
      </c>
      <c r="O892">
        <v>1</v>
      </c>
      <c r="P892">
        <v>1</v>
      </c>
      <c r="Q892" s="27">
        <v>101.96000000000001</v>
      </c>
      <c r="R892" s="27">
        <v>0</v>
      </c>
      <c r="S892" s="27">
        <v>101.96000000000001</v>
      </c>
      <c r="T892" s="147">
        <f t="shared" si="18"/>
        <v>101.96000000000001</v>
      </c>
    </row>
    <row r="893" spans="1:20">
      <c r="A893" t="s">
        <v>80</v>
      </c>
      <c r="B893" t="s">
        <v>2298</v>
      </c>
      <c r="C893" t="s">
        <v>2299</v>
      </c>
      <c r="D893" t="s">
        <v>2029</v>
      </c>
      <c r="E893" t="s">
        <v>2030</v>
      </c>
      <c r="F893" t="s">
        <v>2044</v>
      </c>
      <c r="G893" t="s">
        <v>2045</v>
      </c>
      <c r="H893" t="s">
        <v>2033</v>
      </c>
      <c r="I893" t="s">
        <v>2300</v>
      </c>
      <c r="J893" t="s">
        <v>119</v>
      </c>
      <c r="K893" s="62">
        <v>44742</v>
      </c>
      <c r="L893" t="s">
        <v>122</v>
      </c>
      <c r="M893" t="s">
        <v>218</v>
      </c>
      <c r="N893" t="s">
        <v>219</v>
      </c>
      <c r="O893">
        <v>1</v>
      </c>
      <c r="P893">
        <v>1</v>
      </c>
      <c r="Q893" s="27">
        <v>12.58</v>
      </c>
      <c r="R893" s="27">
        <v>3</v>
      </c>
      <c r="S893" s="27">
        <v>15.58</v>
      </c>
      <c r="T893" s="147">
        <f t="shared" si="18"/>
        <v>15.58</v>
      </c>
    </row>
    <row r="894" spans="1:20">
      <c r="A894" t="s">
        <v>80</v>
      </c>
      <c r="B894" t="s">
        <v>2298</v>
      </c>
      <c r="C894" t="s">
        <v>2299</v>
      </c>
      <c r="D894" t="s">
        <v>2029</v>
      </c>
      <c r="E894" t="s">
        <v>2030</v>
      </c>
      <c r="F894" t="s">
        <v>2044</v>
      </c>
      <c r="G894" t="s">
        <v>2045</v>
      </c>
      <c r="H894" t="s">
        <v>2033</v>
      </c>
      <c r="I894" t="s">
        <v>2300</v>
      </c>
      <c r="J894" t="s">
        <v>119</v>
      </c>
      <c r="K894" s="62">
        <v>44742</v>
      </c>
      <c r="L894" t="s">
        <v>122</v>
      </c>
      <c r="M894" t="s">
        <v>220</v>
      </c>
      <c r="N894" t="s">
        <v>221</v>
      </c>
      <c r="O894">
        <v>1</v>
      </c>
      <c r="P894">
        <v>1</v>
      </c>
      <c r="Q894" s="27">
        <v>20.8</v>
      </c>
      <c r="R894" s="27">
        <v>3</v>
      </c>
      <c r="S894" s="27">
        <v>23.8</v>
      </c>
      <c r="T894" s="147">
        <f t="shared" si="18"/>
        <v>23.8</v>
      </c>
    </row>
    <row r="895" spans="1:20">
      <c r="A895" t="s">
        <v>80</v>
      </c>
      <c r="B895" t="s">
        <v>2298</v>
      </c>
      <c r="C895" t="s">
        <v>2299</v>
      </c>
      <c r="D895" t="s">
        <v>2029</v>
      </c>
      <c r="E895" t="s">
        <v>2030</v>
      </c>
      <c r="F895" t="s">
        <v>2044</v>
      </c>
      <c r="G895" t="s">
        <v>2045</v>
      </c>
      <c r="H895" t="s">
        <v>2033</v>
      </c>
      <c r="I895" t="s">
        <v>2300</v>
      </c>
      <c r="J895" t="s">
        <v>119</v>
      </c>
      <c r="K895" s="62">
        <v>44742</v>
      </c>
      <c r="L895" t="s">
        <v>122</v>
      </c>
      <c r="M895" t="s">
        <v>138</v>
      </c>
      <c r="N895" t="s">
        <v>139</v>
      </c>
      <c r="O895">
        <v>2</v>
      </c>
      <c r="P895">
        <v>2</v>
      </c>
      <c r="Q895" s="27">
        <v>2.2000000000000002</v>
      </c>
      <c r="R895" s="27">
        <v>0</v>
      </c>
      <c r="S895" s="27">
        <v>2.2000000000000002</v>
      </c>
      <c r="T895" s="147">
        <f t="shared" si="18"/>
        <v>2.2000000000000002</v>
      </c>
    </row>
    <row r="896" spans="1:20">
      <c r="A896" t="s">
        <v>80</v>
      </c>
      <c r="B896" t="s">
        <v>728</v>
      </c>
      <c r="C896" t="s">
        <v>729</v>
      </c>
      <c r="D896" t="s">
        <v>2029</v>
      </c>
      <c r="E896" t="s">
        <v>2030</v>
      </c>
      <c r="F896" t="s">
        <v>2131</v>
      </c>
      <c r="G896" t="s">
        <v>2132</v>
      </c>
      <c r="H896" t="s">
        <v>2033</v>
      </c>
      <c r="I896" t="s">
        <v>2301</v>
      </c>
      <c r="J896" t="s">
        <v>119</v>
      </c>
      <c r="K896" s="62">
        <v>44742</v>
      </c>
      <c r="L896" t="s">
        <v>120</v>
      </c>
      <c r="M896" t="s">
        <v>121</v>
      </c>
      <c r="N896" t="s">
        <v>121</v>
      </c>
      <c r="O896">
        <v>0</v>
      </c>
      <c r="P896">
        <v>2</v>
      </c>
      <c r="Q896" s="27">
        <v>0</v>
      </c>
      <c r="R896" s="27">
        <v>8</v>
      </c>
      <c r="S896" s="27">
        <v>8</v>
      </c>
      <c r="T896" s="147">
        <f t="shared" si="18"/>
        <v>8</v>
      </c>
    </row>
    <row r="897" spans="1:20">
      <c r="A897" t="s">
        <v>80</v>
      </c>
      <c r="B897" t="s">
        <v>734</v>
      </c>
      <c r="C897" t="s">
        <v>735</v>
      </c>
      <c r="D897" t="s">
        <v>2029</v>
      </c>
      <c r="E897" t="s">
        <v>2030</v>
      </c>
      <c r="F897" t="s">
        <v>2131</v>
      </c>
      <c r="G897" t="s">
        <v>2132</v>
      </c>
      <c r="H897" t="s">
        <v>2033</v>
      </c>
      <c r="I897" t="s">
        <v>2302</v>
      </c>
      <c r="J897" t="s">
        <v>119</v>
      </c>
      <c r="K897" s="62">
        <v>44742</v>
      </c>
      <c r="L897" t="s">
        <v>120</v>
      </c>
      <c r="M897" t="s">
        <v>121</v>
      </c>
      <c r="N897" t="s">
        <v>121</v>
      </c>
      <c r="O897">
        <v>0</v>
      </c>
      <c r="P897">
        <v>1</v>
      </c>
      <c r="Q897" s="27">
        <v>0</v>
      </c>
      <c r="R897" s="27">
        <v>4</v>
      </c>
      <c r="S897" s="27">
        <v>4</v>
      </c>
      <c r="T897" s="147">
        <f t="shared" si="18"/>
        <v>4</v>
      </c>
    </row>
    <row r="898" spans="1:20">
      <c r="A898" t="s">
        <v>80</v>
      </c>
      <c r="B898" t="s">
        <v>734</v>
      </c>
      <c r="C898" t="s">
        <v>735</v>
      </c>
      <c r="D898" t="s">
        <v>2029</v>
      </c>
      <c r="E898" t="s">
        <v>2030</v>
      </c>
      <c r="F898" t="s">
        <v>2035</v>
      </c>
      <c r="G898" t="s">
        <v>2036</v>
      </c>
      <c r="H898" t="s">
        <v>2033</v>
      </c>
      <c r="I898" t="s">
        <v>2302</v>
      </c>
      <c r="J898" t="s">
        <v>119</v>
      </c>
      <c r="K898" s="62">
        <v>44742</v>
      </c>
      <c r="L898" t="s">
        <v>120</v>
      </c>
      <c r="M898" t="s">
        <v>121</v>
      </c>
      <c r="N898" t="s">
        <v>121</v>
      </c>
      <c r="O898">
        <v>0</v>
      </c>
      <c r="P898">
        <v>9</v>
      </c>
      <c r="Q898" s="27">
        <v>0</v>
      </c>
      <c r="R898" s="27">
        <v>36</v>
      </c>
      <c r="S898" s="27">
        <v>36</v>
      </c>
      <c r="T898" s="147">
        <f t="shared" si="18"/>
        <v>36</v>
      </c>
    </row>
    <row r="899" spans="1:20">
      <c r="A899" t="s">
        <v>80</v>
      </c>
      <c r="B899" t="s">
        <v>734</v>
      </c>
      <c r="C899" t="s">
        <v>735</v>
      </c>
      <c r="D899" t="s">
        <v>2029</v>
      </c>
      <c r="E899" t="s">
        <v>2030</v>
      </c>
      <c r="F899" t="s">
        <v>2035</v>
      </c>
      <c r="G899" t="s">
        <v>2036</v>
      </c>
      <c r="H899" t="s">
        <v>2033</v>
      </c>
      <c r="I899" t="s">
        <v>2302</v>
      </c>
      <c r="J899" t="s">
        <v>119</v>
      </c>
      <c r="K899" s="62">
        <v>44742</v>
      </c>
      <c r="L899" t="s">
        <v>122</v>
      </c>
      <c r="M899" t="s">
        <v>666</v>
      </c>
      <c r="N899" t="s">
        <v>667</v>
      </c>
      <c r="O899">
        <v>1</v>
      </c>
      <c r="P899">
        <v>1</v>
      </c>
      <c r="Q899" s="27">
        <v>0</v>
      </c>
      <c r="R899" s="27">
        <v>4</v>
      </c>
      <c r="S899" s="27">
        <v>4</v>
      </c>
      <c r="T899" s="147">
        <f t="shared" si="18"/>
        <v>4</v>
      </c>
    </row>
    <row r="900" spans="1:20">
      <c r="A900" t="s">
        <v>80</v>
      </c>
      <c r="B900" t="s">
        <v>734</v>
      </c>
      <c r="C900" t="s">
        <v>735</v>
      </c>
      <c r="D900" t="s">
        <v>2029</v>
      </c>
      <c r="E900" t="s">
        <v>2030</v>
      </c>
      <c r="F900" t="s">
        <v>2092</v>
      </c>
      <c r="G900" t="s">
        <v>2093</v>
      </c>
      <c r="H900" t="s">
        <v>2033</v>
      </c>
      <c r="I900" t="s">
        <v>2302</v>
      </c>
      <c r="J900" t="s">
        <v>119</v>
      </c>
      <c r="K900" s="62">
        <v>44742</v>
      </c>
      <c r="L900" t="s">
        <v>120</v>
      </c>
      <c r="M900" t="s">
        <v>121</v>
      </c>
      <c r="N900" t="s">
        <v>121</v>
      </c>
      <c r="O900">
        <v>0</v>
      </c>
      <c r="P900">
        <v>1</v>
      </c>
      <c r="Q900" s="27">
        <v>15.33</v>
      </c>
      <c r="R900" s="27">
        <v>4</v>
      </c>
      <c r="S900" s="27">
        <v>19.330000000000002</v>
      </c>
      <c r="T900" s="147">
        <f t="shared" si="18"/>
        <v>19.330000000000002</v>
      </c>
    </row>
    <row r="901" spans="1:20">
      <c r="A901" t="s">
        <v>80</v>
      </c>
      <c r="B901" t="s">
        <v>734</v>
      </c>
      <c r="C901" t="s">
        <v>735</v>
      </c>
      <c r="D901" t="s">
        <v>2029</v>
      </c>
      <c r="E901" t="s">
        <v>2030</v>
      </c>
      <c r="F901" t="s">
        <v>2092</v>
      </c>
      <c r="G901" t="s">
        <v>2093</v>
      </c>
      <c r="H901" t="s">
        <v>2033</v>
      </c>
      <c r="I901" t="s">
        <v>2302</v>
      </c>
      <c r="J901" t="s">
        <v>119</v>
      </c>
      <c r="K901" s="62">
        <v>44742</v>
      </c>
      <c r="L901" t="s">
        <v>122</v>
      </c>
      <c r="M901" t="s">
        <v>2206</v>
      </c>
      <c r="N901" t="s">
        <v>2207</v>
      </c>
      <c r="O901">
        <v>1</v>
      </c>
      <c r="P901">
        <v>1</v>
      </c>
      <c r="Q901" s="27">
        <v>0.8</v>
      </c>
      <c r="R901" s="27">
        <v>0</v>
      </c>
      <c r="S901" s="27">
        <v>0.8</v>
      </c>
      <c r="T901" s="147">
        <f t="shared" si="18"/>
        <v>0.8</v>
      </c>
    </row>
    <row r="902" spans="1:20">
      <c r="A902" t="s">
        <v>69</v>
      </c>
      <c r="B902" t="s">
        <v>344</v>
      </c>
      <c r="C902" t="s">
        <v>345</v>
      </c>
      <c r="D902" t="s">
        <v>2029</v>
      </c>
      <c r="E902" t="s">
        <v>2030</v>
      </c>
      <c r="F902" t="s">
        <v>2060</v>
      </c>
      <c r="G902" t="s">
        <v>2061</v>
      </c>
      <c r="H902" t="s">
        <v>2033</v>
      </c>
      <c r="I902" t="s">
        <v>2303</v>
      </c>
      <c r="J902" t="s">
        <v>119</v>
      </c>
      <c r="K902" s="62">
        <v>44742</v>
      </c>
      <c r="L902" t="s">
        <v>120</v>
      </c>
      <c r="M902" t="s">
        <v>121</v>
      </c>
      <c r="N902" t="s">
        <v>121</v>
      </c>
      <c r="O902">
        <v>0</v>
      </c>
      <c r="P902">
        <v>2</v>
      </c>
      <c r="Q902" s="27">
        <v>26.16</v>
      </c>
      <c r="R902" s="27">
        <v>8</v>
      </c>
      <c r="S902" s="27">
        <v>34.160000000000004</v>
      </c>
      <c r="T902" s="147">
        <f t="shared" si="18"/>
        <v>34.160000000000004</v>
      </c>
    </row>
    <row r="903" spans="1:20">
      <c r="A903" t="s">
        <v>69</v>
      </c>
      <c r="B903" t="s">
        <v>344</v>
      </c>
      <c r="C903" t="s">
        <v>345</v>
      </c>
      <c r="D903" t="s">
        <v>2029</v>
      </c>
      <c r="E903" t="s">
        <v>2030</v>
      </c>
      <c r="F903" t="s">
        <v>2060</v>
      </c>
      <c r="G903" t="s">
        <v>2061</v>
      </c>
      <c r="H903" t="s">
        <v>2033</v>
      </c>
      <c r="I903" t="s">
        <v>2303</v>
      </c>
      <c r="J903" t="s">
        <v>119</v>
      </c>
      <c r="K903" s="62">
        <v>44742</v>
      </c>
      <c r="L903" t="s">
        <v>122</v>
      </c>
      <c r="M903" t="s">
        <v>201</v>
      </c>
      <c r="N903" t="s">
        <v>202</v>
      </c>
      <c r="O903">
        <v>1</v>
      </c>
      <c r="P903">
        <v>1</v>
      </c>
      <c r="Q903" s="27">
        <v>2.7800000000000002</v>
      </c>
      <c r="R903" s="27">
        <v>0</v>
      </c>
      <c r="S903" s="27">
        <v>2.7800000000000002</v>
      </c>
      <c r="T903" s="147">
        <f t="shared" si="18"/>
        <v>2.7800000000000002</v>
      </c>
    </row>
    <row r="904" spans="1:20">
      <c r="A904" t="s">
        <v>69</v>
      </c>
      <c r="B904" t="s">
        <v>348</v>
      </c>
      <c r="C904" t="s">
        <v>349</v>
      </c>
      <c r="D904" t="s">
        <v>2029</v>
      </c>
      <c r="E904" t="s">
        <v>2030</v>
      </c>
      <c r="F904" t="s">
        <v>2064</v>
      </c>
      <c r="G904" t="s">
        <v>2065</v>
      </c>
      <c r="H904" t="s">
        <v>2033</v>
      </c>
      <c r="I904" t="s">
        <v>2304</v>
      </c>
      <c r="J904" t="s">
        <v>119</v>
      </c>
      <c r="K904" s="62">
        <v>44742</v>
      </c>
      <c r="L904" t="s">
        <v>120</v>
      </c>
      <c r="M904" t="s">
        <v>121</v>
      </c>
      <c r="N904" t="s">
        <v>121</v>
      </c>
      <c r="O904">
        <v>0</v>
      </c>
      <c r="P904">
        <v>1</v>
      </c>
      <c r="Q904" s="27">
        <v>23.88</v>
      </c>
      <c r="R904" s="27">
        <v>4</v>
      </c>
      <c r="S904" s="27">
        <v>27.88</v>
      </c>
      <c r="T904" s="147">
        <f t="shared" si="18"/>
        <v>27.88</v>
      </c>
    </row>
    <row r="905" spans="1:20">
      <c r="A905" t="s">
        <v>69</v>
      </c>
      <c r="B905" t="s">
        <v>348</v>
      </c>
      <c r="C905" t="s">
        <v>349</v>
      </c>
      <c r="D905" t="s">
        <v>2029</v>
      </c>
      <c r="E905" t="s">
        <v>2030</v>
      </c>
      <c r="F905" t="s">
        <v>2064</v>
      </c>
      <c r="G905" t="s">
        <v>2065</v>
      </c>
      <c r="H905" t="s">
        <v>2033</v>
      </c>
      <c r="I905" t="s">
        <v>2304</v>
      </c>
      <c r="J905" t="s">
        <v>119</v>
      </c>
      <c r="K905" s="62">
        <v>44742</v>
      </c>
      <c r="L905" t="s">
        <v>122</v>
      </c>
      <c r="M905" t="s">
        <v>511</v>
      </c>
      <c r="N905" t="s">
        <v>512</v>
      </c>
      <c r="O905">
        <v>1</v>
      </c>
      <c r="P905">
        <v>1</v>
      </c>
      <c r="Q905" s="27">
        <v>8.19</v>
      </c>
      <c r="R905" s="27">
        <v>0</v>
      </c>
      <c r="S905" s="27">
        <v>8.19</v>
      </c>
      <c r="T905" s="147">
        <f t="shared" si="18"/>
        <v>8.19</v>
      </c>
    </row>
    <row r="906" spans="1:20">
      <c r="A906" t="s">
        <v>69</v>
      </c>
      <c r="B906" t="s">
        <v>348</v>
      </c>
      <c r="C906" t="s">
        <v>349</v>
      </c>
      <c r="D906" t="s">
        <v>2029</v>
      </c>
      <c r="E906" t="s">
        <v>2030</v>
      </c>
      <c r="F906" t="s">
        <v>2064</v>
      </c>
      <c r="G906" t="s">
        <v>2065</v>
      </c>
      <c r="H906" t="s">
        <v>2033</v>
      </c>
      <c r="I906" t="s">
        <v>2304</v>
      </c>
      <c r="J906" t="s">
        <v>119</v>
      </c>
      <c r="K906" s="62">
        <v>44742</v>
      </c>
      <c r="L906" t="s">
        <v>122</v>
      </c>
      <c r="M906" t="s">
        <v>574</v>
      </c>
      <c r="N906" t="s">
        <v>575</v>
      </c>
      <c r="O906">
        <v>1</v>
      </c>
      <c r="P906">
        <v>1</v>
      </c>
      <c r="Q906" s="27">
        <v>5.34</v>
      </c>
      <c r="R906" s="27">
        <v>0</v>
      </c>
      <c r="S906" s="27">
        <v>5.34</v>
      </c>
      <c r="T906" s="147">
        <f t="shared" si="18"/>
        <v>5.34</v>
      </c>
    </row>
    <row r="907" spans="1:20">
      <c r="A907" t="s">
        <v>69</v>
      </c>
      <c r="B907" t="s">
        <v>348</v>
      </c>
      <c r="C907" t="s">
        <v>349</v>
      </c>
      <c r="D907" t="s">
        <v>2029</v>
      </c>
      <c r="E907" t="s">
        <v>2030</v>
      </c>
      <c r="F907" t="s">
        <v>2064</v>
      </c>
      <c r="G907" t="s">
        <v>2065</v>
      </c>
      <c r="H907" t="s">
        <v>2033</v>
      </c>
      <c r="I907" t="s">
        <v>2304</v>
      </c>
      <c r="J907" t="s">
        <v>119</v>
      </c>
      <c r="K907" s="62">
        <v>44742</v>
      </c>
      <c r="L907" t="s">
        <v>122</v>
      </c>
      <c r="M907" t="s">
        <v>513</v>
      </c>
      <c r="N907" t="s">
        <v>514</v>
      </c>
      <c r="O907">
        <v>1</v>
      </c>
      <c r="P907">
        <v>1</v>
      </c>
      <c r="Q907" s="27">
        <v>6.59</v>
      </c>
      <c r="R907" s="27">
        <v>0</v>
      </c>
      <c r="S907" s="27">
        <v>6.59</v>
      </c>
      <c r="T907" s="147">
        <f t="shared" si="18"/>
        <v>6.59</v>
      </c>
    </row>
    <row r="908" spans="1:20">
      <c r="A908" t="s">
        <v>69</v>
      </c>
      <c r="B908" t="s">
        <v>348</v>
      </c>
      <c r="C908" t="s">
        <v>349</v>
      </c>
      <c r="D908" t="s">
        <v>2029</v>
      </c>
      <c r="E908" t="s">
        <v>2030</v>
      </c>
      <c r="F908" t="s">
        <v>2064</v>
      </c>
      <c r="G908" t="s">
        <v>2065</v>
      </c>
      <c r="H908" t="s">
        <v>2033</v>
      </c>
      <c r="I908" t="s">
        <v>2304</v>
      </c>
      <c r="J908" t="s">
        <v>119</v>
      </c>
      <c r="K908" s="62">
        <v>44742</v>
      </c>
      <c r="L908" t="s">
        <v>122</v>
      </c>
      <c r="M908" t="s">
        <v>517</v>
      </c>
      <c r="N908" t="s">
        <v>518</v>
      </c>
      <c r="O908">
        <v>1</v>
      </c>
      <c r="P908">
        <v>1</v>
      </c>
      <c r="Q908" s="27">
        <v>5.14</v>
      </c>
      <c r="R908" s="27">
        <v>0</v>
      </c>
      <c r="S908" s="27">
        <v>5.14</v>
      </c>
      <c r="T908" s="147">
        <f t="shared" si="18"/>
        <v>5.14</v>
      </c>
    </row>
    <row r="909" spans="1:20">
      <c r="A909" t="s">
        <v>69</v>
      </c>
      <c r="B909" t="s">
        <v>348</v>
      </c>
      <c r="C909" t="s">
        <v>349</v>
      </c>
      <c r="D909" t="s">
        <v>2029</v>
      </c>
      <c r="E909" t="s">
        <v>2030</v>
      </c>
      <c r="F909" t="s">
        <v>2064</v>
      </c>
      <c r="G909" t="s">
        <v>2065</v>
      </c>
      <c r="H909" t="s">
        <v>2033</v>
      </c>
      <c r="I909" t="s">
        <v>2304</v>
      </c>
      <c r="J909" t="s">
        <v>119</v>
      </c>
      <c r="K909" s="62">
        <v>44742</v>
      </c>
      <c r="L909" t="s">
        <v>122</v>
      </c>
      <c r="M909" t="s">
        <v>519</v>
      </c>
      <c r="N909" t="s">
        <v>520</v>
      </c>
      <c r="O909">
        <v>1</v>
      </c>
      <c r="P909">
        <v>1</v>
      </c>
      <c r="Q909" s="27">
        <v>14.42</v>
      </c>
      <c r="R909" s="27">
        <v>0</v>
      </c>
      <c r="S909" s="27">
        <v>14.42</v>
      </c>
      <c r="T909" s="147">
        <f t="shared" si="18"/>
        <v>14.42</v>
      </c>
    </row>
    <row r="910" spans="1:20">
      <c r="A910" t="s">
        <v>69</v>
      </c>
      <c r="B910" t="s">
        <v>348</v>
      </c>
      <c r="C910" t="s">
        <v>349</v>
      </c>
      <c r="D910" t="s">
        <v>2029</v>
      </c>
      <c r="E910" t="s">
        <v>2030</v>
      </c>
      <c r="F910" t="s">
        <v>2064</v>
      </c>
      <c r="G910" t="s">
        <v>2065</v>
      </c>
      <c r="H910" t="s">
        <v>2033</v>
      </c>
      <c r="I910" t="s">
        <v>2304</v>
      </c>
      <c r="J910" t="s">
        <v>119</v>
      </c>
      <c r="K910" s="62">
        <v>44742</v>
      </c>
      <c r="L910" t="s">
        <v>122</v>
      </c>
      <c r="M910" t="s">
        <v>185</v>
      </c>
      <c r="N910" t="s">
        <v>186</v>
      </c>
      <c r="O910">
        <v>1</v>
      </c>
      <c r="P910">
        <v>1</v>
      </c>
      <c r="Q910" s="27">
        <v>9.85</v>
      </c>
      <c r="R910" s="27">
        <v>0</v>
      </c>
      <c r="S910" s="27">
        <v>9.85</v>
      </c>
      <c r="T910" s="147">
        <f t="shared" si="18"/>
        <v>9.85</v>
      </c>
    </row>
    <row r="911" spans="1:20">
      <c r="A911" t="s">
        <v>69</v>
      </c>
      <c r="B911" t="s">
        <v>348</v>
      </c>
      <c r="C911" t="s">
        <v>349</v>
      </c>
      <c r="D911" t="s">
        <v>2029</v>
      </c>
      <c r="E911" t="s">
        <v>2030</v>
      </c>
      <c r="F911" t="s">
        <v>2074</v>
      </c>
      <c r="G911" t="s">
        <v>2075</v>
      </c>
      <c r="H911" t="s">
        <v>2033</v>
      </c>
      <c r="I911" t="s">
        <v>2304</v>
      </c>
      <c r="J911" t="s">
        <v>119</v>
      </c>
      <c r="K911" s="62">
        <v>44742</v>
      </c>
      <c r="L911" t="s">
        <v>122</v>
      </c>
      <c r="M911" t="s">
        <v>779</v>
      </c>
      <c r="N911" t="s">
        <v>780</v>
      </c>
      <c r="O911">
        <v>1</v>
      </c>
      <c r="P911">
        <v>1</v>
      </c>
      <c r="Q911" s="27">
        <v>5.42</v>
      </c>
      <c r="R911" s="27">
        <v>4</v>
      </c>
      <c r="S911" s="27">
        <v>9.42</v>
      </c>
      <c r="T911" s="147">
        <f t="shared" si="18"/>
        <v>9.42</v>
      </c>
    </row>
    <row r="912" spans="1:20">
      <c r="A912" t="s">
        <v>69</v>
      </c>
      <c r="B912" t="s">
        <v>348</v>
      </c>
      <c r="C912" t="s">
        <v>349</v>
      </c>
      <c r="D912" t="s">
        <v>2029</v>
      </c>
      <c r="E912" t="s">
        <v>2030</v>
      </c>
      <c r="F912" t="s">
        <v>2074</v>
      </c>
      <c r="G912" t="s">
        <v>2075</v>
      </c>
      <c r="H912" t="s">
        <v>2033</v>
      </c>
      <c r="I912" t="s">
        <v>2304</v>
      </c>
      <c r="J912" t="s">
        <v>119</v>
      </c>
      <c r="K912" s="62">
        <v>44742</v>
      </c>
      <c r="L912" t="s">
        <v>122</v>
      </c>
      <c r="M912" t="s">
        <v>230</v>
      </c>
      <c r="N912" t="s">
        <v>231</v>
      </c>
      <c r="O912">
        <v>1</v>
      </c>
      <c r="P912">
        <v>1</v>
      </c>
      <c r="Q912" s="27">
        <v>8.99</v>
      </c>
      <c r="R912" s="27">
        <v>4</v>
      </c>
      <c r="S912" s="27">
        <v>12.99</v>
      </c>
      <c r="T912" s="147">
        <f t="shared" si="18"/>
        <v>12.99</v>
      </c>
    </row>
    <row r="913" spans="1:20">
      <c r="A913" t="s">
        <v>69</v>
      </c>
      <c r="B913" t="s">
        <v>348</v>
      </c>
      <c r="C913" t="s">
        <v>349</v>
      </c>
      <c r="D913" t="s">
        <v>2029</v>
      </c>
      <c r="E913" t="s">
        <v>2030</v>
      </c>
      <c r="F913" t="s">
        <v>2074</v>
      </c>
      <c r="G913" t="s">
        <v>2075</v>
      </c>
      <c r="H913" t="s">
        <v>2033</v>
      </c>
      <c r="I913" t="s">
        <v>2304</v>
      </c>
      <c r="J913" t="s">
        <v>119</v>
      </c>
      <c r="K913" s="62">
        <v>44742</v>
      </c>
      <c r="L913" t="s">
        <v>122</v>
      </c>
      <c r="M913" t="s">
        <v>318</v>
      </c>
      <c r="N913" t="s">
        <v>319</v>
      </c>
      <c r="O913">
        <v>2</v>
      </c>
      <c r="P913">
        <v>1</v>
      </c>
      <c r="Q913" s="27">
        <v>6.12</v>
      </c>
      <c r="R913" s="27">
        <v>0</v>
      </c>
      <c r="S913" s="27">
        <v>6.12</v>
      </c>
      <c r="T913" s="147">
        <f t="shared" si="18"/>
        <v>6.12</v>
      </c>
    </row>
    <row r="914" spans="1:20">
      <c r="A914" t="s">
        <v>69</v>
      </c>
      <c r="B914" t="s">
        <v>348</v>
      </c>
      <c r="C914" t="s">
        <v>349</v>
      </c>
      <c r="D914" t="s">
        <v>2029</v>
      </c>
      <c r="E914" t="s">
        <v>2030</v>
      </c>
      <c r="F914" t="s">
        <v>2086</v>
      </c>
      <c r="G914" t="s">
        <v>2087</v>
      </c>
      <c r="H914" t="s">
        <v>2033</v>
      </c>
      <c r="I914" t="s">
        <v>2304</v>
      </c>
      <c r="J914" t="s">
        <v>119</v>
      </c>
      <c r="K914" s="62">
        <v>44742</v>
      </c>
      <c r="L914" t="s">
        <v>120</v>
      </c>
      <c r="M914" t="s">
        <v>121</v>
      </c>
      <c r="N914" t="s">
        <v>121</v>
      </c>
      <c r="O914">
        <v>0</v>
      </c>
      <c r="P914">
        <v>1</v>
      </c>
      <c r="Q914" s="27">
        <v>13.08</v>
      </c>
      <c r="R914" s="27">
        <v>4</v>
      </c>
      <c r="S914" s="27">
        <v>17.080000000000002</v>
      </c>
      <c r="T914" s="147">
        <f t="shared" si="18"/>
        <v>17.080000000000002</v>
      </c>
    </row>
    <row r="915" spans="1:20">
      <c r="A915" t="s">
        <v>69</v>
      </c>
      <c r="B915" t="s">
        <v>348</v>
      </c>
      <c r="C915" t="s">
        <v>349</v>
      </c>
      <c r="D915" t="s">
        <v>2029</v>
      </c>
      <c r="E915" t="s">
        <v>2030</v>
      </c>
      <c r="F915" t="s">
        <v>2086</v>
      </c>
      <c r="G915" t="s">
        <v>2087</v>
      </c>
      <c r="H915" t="s">
        <v>2033</v>
      </c>
      <c r="I915" t="s">
        <v>2304</v>
      </c>
      <c r="J915" t="s">
        <v>119</v>
      </c>
      <c r="K915" s="62">
        <v>44742</v>
      </c>
      <c r="L915" t="s">
        <v>122</v>
      </c>
      <c r="M915" t="s">
        <v>675</v>
      </c>
      <c r="N915" t="s">
        <v>676</v>
      </c>
      <c r="O915">
        <v>2</v>
      </c>
      <c r="P915">
        <v>1</v>
      </c>
      <c r="Q915" s="27">
        <v>6.46</v>
      </c>
      <c r="R915" s="27">
        <v>0</v>
      </c>
      <c r="S915" s="27">
        <v>6.46</v>
      </c>
      <c r="T915" s="147">
        <f t="shared" si="18"/>
        <v>6.46</v>
      </c>
    </row>
    <row r="916" spans="1:20">
      <c r="A916" t="s">
        <v>69</v>
      </c>
      <c r="B916" t="s">
        <v>348</v>
      </c>
      <c r="C916" t="s">
        <v>349</v>
      </c>
      <c r="D916" t="s">
        <v>2029</v>
      </c>
      <c r="E916" t="s">
        <v>2030</v>
      </c>
      <c r="F916" t="s">
        <v>2086</v>
      </c>
      <c r="G916" t="s">
        <v>2087</v>
      </c>
      <c r="H916" t="s">
        <v>2033</v>
      </c>
      <c r="I916" t="s">
        <v>2304</v>
      </c>
      <c r="J916" t="s">
        <v>119</v>
      </c>
      <c r="K916" s="62">
        <v>44742</v>
      </c>
      <c r="L916" t="s">
        <v>122</v>
      </c>
      <c r="M916" t="s">
        <v>662</v>
      </c>
      <c r="N916" t="s">
        <v>663</v>
      </c>
      <c r="O916">
        <v>2</v>
      </c>
      <c r="P916">
        <v>1</v>
      </c>
      <c r="Q916" s="27">
        <v>3.2800000000000002</v>
      </c>
      <c r="R916" s="27">
        <v>0</v>
      </c>
      <c r="S916" s="27">
        <v>3.2800000000000002</v>
      </c>
      <c r="T916" s="147">
        <f t="shared" si="18"/>
        <v>3.2800000000000002</v>
      </c>
    </row>
    <row r="917" spans="1:20">
      <c r="A917" t="s">
        <v>69</v>
      </c>
      <c r="B917" t="s">
        <v>348</v>
      </c>
      <c r="C917" t="s">
        <v>349</v>
      </c>
      <c r="D917" t="s">
        <v>2029</v>
      </c>
      <c r="E917" t="s">
        <v>2030</v>
      </c>
      <c r="F917" t="s">
        <v>2086</v>
      </c>
      <c r="G917" t="s">
        <v>2087</v>
      </c>
      <c r="H917" t="s">
        <v>2033</v>
      </c>
      <c r="I917" t="s">
        <v>2304</v>
      </c>
      <c r="J917" t="s">
        <v>119</v>
      </c>
      <c r="K917" s="62">
        <v>44742</v>
      </c>
      <c r="L917" t="s">
        <v>122</v>
      </c>
      <c r="M917" t="s">
        <v>125</v>
      </c>
      <c r="N917" t="s">
        <v>126</v>
      </c>
      <c r="O917">
        <v>2</v>
      </c>
      <c r="P917">
        <v>1</v>
      </c>
      <c r="Q917" s="27">
        <v>4.5</v>
      </c>
      <c r="R917" s="27">
        <v>0</v>
      </c>
      <c r="S917" s="27">
        <v>4.5</v>
      </c>
      <c r="T917" s="147">
        <f t="shared" si="18"/>
        <v>4.5</v>
      </c>
    </row>
    <row r="918" spans="1:20">
      <c r="A918" t="s">
        <v>69</v>
      </c>
      <c r="B918" t="s">
        <v>348</v>
      </c>
      <c r="C918" t="s">
        <v>349</v>
      </c>
      <c r="D918" t="s">
        <v>2029</v>
      </c>
      <c r="E918" t="s">
        <v>2030</v>
      </c>
      <c r="F918" t="s">
        <v>2086</v>
      </c>
      <c r="G918" t="s">
        <v>2087</v>
      </c>
      <c r="H918" t="s">
        <v>2033</v>
      </c>
      <c r="I918" t="s">
        <v>2304</v>
      </c>
      <c r="J918" t="s">
        <v>119</v>
      </c>
      <c r="K918" s="62">
        <v>44742</v>
      </c>
      <c r="L918" t="s">
        <v>122</v>
      </c>
      <c r="M918" t="s">
        <v>250</v>
      </c>
      <c r="N918" t="s">
        <v>251</v>
      </c>
      <c r="O918">
        <v>2</v>
      </c>
      <c r="P918">
        <v>1</v>
      </c>
      <c r="Q918" s="27">
        <v>4.5</v>
      </c>
      <c r="R918" s="27">
        <v>0</v>
      </c>
      <c r="S918" s="27">
        <v>4.5</v>
      </c>
      <c r="T918" s="147">
        <f t="shared" si="18"/>
        <v>4.5</v>
      </c>
    </row>
    <row r="919" spans="1:20">
      <c r="A919" t="s">
        <v>69</v>
      </c>
      <c r="B919" t="s">
        <v>348</v>
      </c>
      <c r="C919" t="s">
        <v>349</v>
      </c>
      <c r="D919" t="s">
        <v>2029</v>
      </c>
      <c r="E919" t="s">
        <v>2030</v>
      </c>
      <c r="F919" t="s">
        <v>2086</v>
      </c>
      <c r="G919" t="s">
        <v>2087</v>
      </c>
      <c r="H919" t="s">
        <v>2033</v>
      </c>
      <c r="I919" t="s">
        <v>2304</v>
      </c>
      <c r="J919" t="s">
        <v>119</v>
      </c>
      <c r="K919" s="62">
        <v>44742</v>
      </c>
      <c r="L919" t="s">
        <v>122</v>
      </c>
      <c r="M919" t="s">
        <v>127</v>
      </c>
      <c r="N919" t="s">
        <v>128</v>
      </c>
      <c r="O919">
        <v>2</v>
      </c>
      <c r="P919">
        <v>1</v>
      </c>
      <c r="Q919" s="27">
        <v>10.06</v>
      </c>
      <c r="R919" s="27">
        <v>0</v>
      </c>
      <c r="S919" s="27">
        <v>10.06</v>
      </c>
      <c r="T919" s="147">
        <f t="shared" ref="T919:T982" si="19">S919</f>
        <v>10.06</v>
      </c>
    </row>
    <row r="920" spans="1:20">
      <c r="A920" t="s">
        <v>69</v>
      </c>
      <c r="B920" t="s">
        <v>348</v>
      </c>
      <c r="C920" t="s">
        <v>349</v>
      </c>
      <c r="D920" t="s">
        <v>2029</v>
      </c>
      <c r="E920" t="s">
        <v>2030</v>
      </c>
      <c r="F920" t="s">
        <v>2086</v>
      </c>
      <c r="G920" t="s">
        <v>2087</v>
      </c>
      <c r="H920" t="s">
        <v>2033</v>
      </c>
      <c r="I920" t="s">
        <v>2304</v>
      </c>
      <c r="J920" t="s">
        <v>119</v>
      </c>
      <c r="K920" s="62">
        <v>44742</v>
      </c>
      <c r="L920" t="s">
        <v>122</v>
      </c>
      <c r="M920" t="s">
        <v>254</v>
      </c>
      <c r="N920" t="s">
        <v>255</v>
      </c>
      <c r="O920">
        <v>1</v>
      </c>
      <c r="P920">
        <v>1</v>
      </c>
      <c r="Q920" s="27">
        <v>5.14</v>
      </c>
      <c r="R920" s="27">
        <v>0</v>
      </c>
      <c r="S920" s="27">
        <v>5.14</v>
      </c>
      <c r="T920" s="147">
        <f t="shared" si="19"/>
        <v>5.14</v>
      </c>
    </row>
    <row r="921" spans="1:20">
      <c r="A921" t="s">
        <v>69</v>
      </c>
      <c r="B921" t="s">
        <v>348</v>
      </c>
      <c r="C921" t="s">
        <v>349</v>
      </c>
      <c r="D921" t="s">
        <v>2029</v>
      </c>
      <c r="E921" t="s">
        <v>2030</v>
      </c>
      <c r="F921" t="s">
        <v>2086</v>
      </c>
      <c r="G921" t="s">
        <v>2087</v>
      </c>
      <c r="H921" t="s">
        <v>2033</v>
      </c>
      <c r="I921" t="s">
        <v>2304</v>
      </c>
      <c r="J921" t="s">
        <v>119</v>
      </c>
      <c r="K921" s="62">
        <v>44742</v>
      </c>
      <c r="L921" t="s">
        <v>122</v>
      </c>
      <c r="M921" t="s">
        <v>408</v>
      </c>
      <c r="N921" t="s">
        <v>409</v>
      </c>
      <c r="O921">
        <v>2</v>
      </c>
      <c r="P921">
        <v>1</v>
      </c>
      <c r="Q921" s="27">
        <v>5.34</v>
      </c>
      <c r="R921" s="27">
        <v>0</v>
      </c>
      <c r="S921" s="27">
        <v>5.34</v>
      </c>
      <c r="T921" s="147">
        <f t="shared" si="19"/>
        <v>5.34</v>
      </c>
    </row>
    <row r="922" spans="1:20">
      <c r="A922" t="s">
        <v>69</v>
      </c>
      <c r="B922" t="s">
        <v>348</v>
      </c>
      <c r="C922" t="s">
        <v>349</v>
      </c>
      <c r="D922" t="s">
        <v>2029</v>
      </c>
      <c r="E922" t="s">
        <v>2030</v>
      </c>
      <c r="F922" t="s">
        <v>2086</v>
      </c>
      <c r="G922" t="s">
        <v>2087</v>
      </c>
      <c r="H922" t="s">
        <v>2033</v>
      </c>
      <c r="I922" t="s">
        <v>2304</v>
      </c>
      <c r="J922" t="s">
        <v>119</v>
      </c>
      <c r="K922" s="62">
        <v>44742</v>
      </c>
      <c r="L922" t="s">
        <v>122</v>
      </c>
      <c r="M922" t="s">
        <v>256</v>
      </c>
      <c r="N922" t="s">
        <v>257</v>
      </c>
      <c r="O922">
        <v>2</v>
      </c>
      <c r="P922">
        <v>1</v>
      </c>
      <c r="Q922" s="27">
        <v>10.68</v>
      </c>
      <c r="R922" s="27">
        <v>0</v>
      </c>
      <c r="S922" s="27">
        <v>10.68</v>
      </c>
      <c r="T922" s="147">
        <f t="shared" si="19"/>
        <v>10.68</v>
      </c>
    </row>
    <row r="923" spans="1:20">
      <c r="A923" t="s">
        <v>69</v>
      </c>
      <c r="B923" t="s">
        <v>348</v>
      </c>
      <c r="C923" t="s">
        <v>349</v>
      </c>
      <c r="D923" t="s">
        <v>2029</v>
      </c>
      <c r="E923" t="s">
        <v>2030</v>
      </c>
      <c r="F923" t="s">
        <v>2086</v>
      </c>
      <c r="G923" t="s">
        <v>2087</v>
      </c>
      <c r="H923" t="s">
        <v>2033</v>
      </c>
      <c r="I923" t="s">
        <v>2304</v>
      </c>
      <c r="J923" t="s">
        <v>119</v>
      </c>
      <c r="K923" s="62">
        <v>44742</v>
      </c>
      <c r="L923" t="s">
        <v>122</v>
      </c>
      <c r="M923" t="s">
        <v>129</v>
      </c>
      <c r="N923" t="s">
        <v>130</v>
      </c>
      <c r="O923">
        <v>1</v>
      </c>
      <c r="P923">
        <v>1</v>
      </c>
      <c r="Q923" s="27">
        <v>2.87</v>
      </c>
      <c r="R923" s="27">
        <v>0</v>
      </c>
      <c r="S923" s="27">
        <v>2.87</v>
      </c>
      <c r="T923" s="147">
        <f t="shared" si="19"/>
        <v>2.87</v>
      </c>
    </row>
    <row r="924" spans="1:20">
      <c r="A924" t="s">
        <v>69</v>
      </c>
      <c r="B924" t="s">
        <v>348</v>
      </c>
      <c r="C924" t="s">
        <v>349</v>
      </c>
      <c r="D924" t="s">
        <v>2029</v>
      </c>
      <c r="E924" t="s">
        <v>2030</v>
      </c>
      <c r="F924" t="s">
        <v>2086</v>
      </c>
      <c r="G924" t="s">
        <v>2087</v>
      </c>
      <c r="H924" t="s">
        <v>2033</v>
      </c>
      <c r="I924" t="s">
        <v>2304</v>
      </c>
      <c r="J924" t="s">
        <v>119</v>
      </c>
      <c r="K924" s="62">
        <v>44742</v>
      </c>
      <c r="L924" t="s">
        <v>122</v>
      </c>
      <c r="M924" t="s">
        <v>258</v>
      </c>
      <c r="N924" t="s">
        <v>259</v>
      </c>
      <c r="O924">
        <v>2</v>
      </c>
      <c r="P924">
        <v>1</v>
      </c>
      <c r="Q924" s="27">
        <v>10.9</v>
      </c>
      <c r="R924" s="27">
        <v>0</v>
      </c>
      <c r="S924" s="27">
        <v>10.9</v>
      </c>
      <c r="T924" s="147">
        <f t="shared" si="19"/>
        <v>10.9</v>
      </c>
    </row>
    <row r="925" spans="1:20">
      <c r="A925" t="s">
        <v>69</v>
      </c>
      <c r="B925" t="s">
        <v>348</v>
      </c>
      <c r="C925" t="s">
        <v>349</v>
      </c>
      <c r="D925" t="s">
        <v>2029</v>
      </c>
      <c r="E925" t="s">
        <v>2030</v>
      </c>
      <c r="F925" t="s">
        <v>2086</v>
      </c>
      <c r="G925" t="s">
        <v>2087</v>
      </c>
      <c r="H925" t="s">
        <v>2033</v>
      </c>
      <c r="I925" t="s">
        <v>2304</v>
      </c>
      <c r="J925" t="s">
        <v>119</v>
      </c>
      <c r="K925" s="62">
        <v>44742</v>
      </c>
      <c r="L925" t="s">
        <v>122</v>
      </c>
      <c r="M925" t="s">
        <v>167</v>
      </c>
      <c r="N925" t="s">
        <v>168</v>
      </c>
      <c r="O925">
        <v>1</v>
      </c>
      <c r="P925">
        <v>1</v>
      </c>
      <c r="Q925" s="27">
        <v>11.58</v>
      </c>
      <c r="R925" s="27">
        <v>0</v>
      </c>
      <c r="S925" s="27">
        <v>11.58</v>
      </c>
      <c r="T925" s="147">
        <f t="shared" si="19"/>
        <v>11.58</v>
      </c>
    </row>
    <row r="926" spans="1:20">
      <c r="A926" t="s">
        <v>69</v>
      </c>
      <c r="B926" t="s">
        <v>348</v>
      </c>
      <c r="C926" t="s">
        <v>349</v>
      </c>
      <c r="D926" t="s">
        <v>2029</v>
      </c>
      <c r="E926" t="s">
        <v>2030</v>
      </c>
      <c r="F926" t="s">
        <v>2086</v>
      </c>
      <c r="G926" t="s">
        <v>2087</v>
      </c>
      <c r="H926" t="s">
        <v>2033</v>
      </c>
      <c r="I926" t="s">
        <v>2304</v>
      </c>
      <c r="J926" t="s">
        <v>119</v>
      </c>
      <c r="K926" s="62">
        <v>44742</v>
      </c>
      <c r="L926" t="s">
        <v>122</v>
      </c>
      <c r="M926" t="s">
        <v>133</v>
      </c>
      <c r="N926" t="s">
        <v>134</v>
      </c>
      <c r="O926">
        <v>1</v>
      </c>
      <c r="P926">
        <v>1</v>
      </c>
      <c r="Q926" s="27">
        <v>2.08</v>
      </c>
      <c r="R926" s="27">
        <v>0</v>
      </c>
      <c r="S926" s="27">
        <v>2.08</v>
      </c>
      <c r="T926" s="147">
        <f t="shared" si="19"/>
        <v>2.08</v>
      </c>
    </row>
    <row r="927" spans="1:20">
      <c r="A927" t="s">
        <v>69</v>
      </c>
      <c r="B927" t="s">
        <v>348</v>
      </c>
      <c r="C927" t="s">
        <v>349</v>
      </c>
      <c r="D927" t="s">
        <v>2029</v>
      </c>
      <c r="E927" t="s">
        <v>2030</v>
      </c>
      <c r="F927" t="s">
        <v>2092</v>
      </c>
      <c r="G927" t="s">
        <v>2093</v>
      </c>
      <c r="H927" t="s">
        <v>2033</v>
      </c>
      <c r="I927" t="s">
        <v>2304</v>
      </c>
      <c r="J927" t="s">
        <v>119</v>
      </c>
      <c r="K927" s="62">
        <v>44742</v>
      </c>
      <c r="L927" t="s">
        <v>120</v>
      </c>
      <c r="M927" t="s">
        <v>121</v>
      </c>
      <c r="N927" t="s">
        <v>121</v>
      </c>
      <c r="O927">
        <v>0</v>
      </c>
      <c r="P927">
        <v>1</v>
      </c>
      <c r="Q927" s="27">
        <v>15.33</v>
      </c>
      <c r="R927" s="27">
        <v>4</v>
      </c>
      <c r="S927" s="27">
        <v>19.330000000000002</v>
      </c>
      <c r="T927" s="147">
        <f t="shared" si="19"/>
        <v>19.330000000000002</v>
      </c>
    </row>
    <row r="928" spans="1:20">
      <c r="A928" t="s">
        <v>69</v>
      </c>
      <c r="B928" t="s">
        <v>348</v>
      </c>
      <c r="C928" t="s">
        <v>349</v>
      </c>
      <c r="D928" t="s">
        <v>2029</v>
      </c>
      <c r="E928" t="s">
        <v>2030</v>
      </c>
      <c r="F928" t="s">
        <v>2092</v>
      </c>
      <c r="G928" t="s">
        <v>2093</v>
      </c>
      <c r="H928" t="s">
        <v>2033</v>
      </c>
      <c r="I928" t="s">
        <v>2304</v>
      </c>
      <c r="J928" t="s">
        <v>119</v>
      </c>
      <c r="K928" s="62">
        <v>44742</v>
      </c>
      <c r="L928" t="s">
        <v>122</v>
      </c>
      <c r="M928" t="s">
        <v>679</v>
      </c>
      <c r="N928" t="s">
        <v>680</v>
      </c>
      <c r="O928">
        <v>1</v>
      </c>
      <c r="P928">
        <v>1</v>
      </c>
      <c r="Q928" s="27">
        <v>9.42</v>
      </c>
      <c r="R928" s="27">
        <v>0</v>
      </c>
      <c r="S928" s="27">
        <v>9.42</v>
      </c>
      <c r="T928" s="147">
        <f t="shared" si="19"/>
        <v>9.42</v>
      </c>
    </row>
    <row r="929" spans="1:20">
      <c r="A929" t="s">
        <v>69</v>
      </c>
      <c r="B929" t="s">
        <v>2305</v>
      </c>
      <c r="C929" t="s">
        <v>2306</v>
      </c>
      <c r="D929" t="s">
        <v>2029</v>
      </c>
      <c r="E929" t="s">
        <v>2030</v>
      </c>
      <c r="F929" t="s">
        <v>2031</v>
      </c>
      <c r="G929" t="s">
        <v>2032</v>
      </c>
      <c r="H929" t="s">
        <v>2033</v>
      </c>
      <c r="I929" t="s">
        <v>2307</v>
      </c>
      <c r="J929" t="s">
        <v>119</v>
      </c>
      <c r="K929" s="62">
        <v>44742</v>
      </c>
      <c r="L929" t="s">
        <v>120</v>
      </c>
      <c r="M929" t="s">
        <v>121</v>
      </c>
      <c r="N929" t="s">
        <v>121</v>
      </c>
      <c r="O929">
        <v>0</v>
      </c>
      <c r="P929">
        <v>2</v>
      </c>
      <c r="Q929" s="27">
        <v>46.480000000000004</v>
      </c>
      <c r="R929" s="27">
        <v>8</v>
      </c>
      <c r="S929" s="27">
        <v>54.480000000000004</v>
      </c>
      <c r="T929" s="147">
        <f t="shared" si="19"/>
        <v>54.480000000000004</v>
      </c>
    </row>
    <row r="930" spans="1:20">
      <c r="A930" t="s">
        <v>69</v>
      </c>
      <c r="B930" t="s">
        <v>358</v>
      </c>
      <c r="C930" t="s">
        <v>359</v>
      </c>
      <c r="D930" t="s">
        <v>2029</v>
      </c>
      <c r="E930" t="s">
        <v>2030</v>
      </c>
      <c r="F930" t="s">
        <v>2086</v>
      </c>
      <c r="G930" t="s">
        <v>2087</v>
      </c>
      <c r="H930" t="s">
        <v>2033</v>
      </c>
      <c r="I930" t="s">
        <v>2308</v>
      </c>
      <c r="J930" t="s">
        <v>119</v>
      </c>
      <c r="K930" s="62">
        <v>44742</v>
      </c>
      <c r="L930" t="s">
        <v>120</v>
      </c>
      <c r="M930" t="s">
        <v>121</v>
      </c>
      <c r="N930" t="s">
        <v>121</v>
      </c>
      <c r="O930">
        <v>0</v>
      </c>
      <c r="P930">
        <v>2</v>
      </c>
      <c r="Q930" s="27">
        <v>26.16</v>
      </c>
      <c r="R930" s="27">
        <v>8</v>
      </c>
      <c r="S930" s="27">
        <v>34.160000000000004</v>
      </c>
      <c r="T930" s="147">
        <f t="shared" si="19"/>
        <v>34.160000000000004</v>
      </c>
    </row>
    <row r="931" spans="1:20">
      <c r="A931" t="s">
        <v>69</v>
      </c>
      <c r="B931" t="s">
        <v>358</v>
      </c>
      <c r="C931" t="s">
        <v>359</v>
      </c>
      <c r="D931" t="s">
        <v>2029</v>
      </c>
      <c r="E931" t="s">
        <v>2030</v>
      </c>
      <c r="F931" t="s">
        <v>2086</v>
      </c>
      <c r="G931" t="s">
        <v>2087</v>
      </c>
      <c r="H931" t="s">
        <v>2033</v>
      </c>
      <c r="I931" t="s">
        <v>2308</v>
      </c>
      <c r="J931" t="s">
        <v>119</v>
      </c>
      <c r="K931" s="62">
        <v>44742</v>
      </c>
      <c r="L931" t="s">
        <v>122</v>
      </c>
      <c r="M931" t="s">
        <v>125</v>
      </c>
      <c r="N931" t="s">
        <v>126</v>
      </c>
      <c r="O931">
        <v>2</v>
      </c>
      <c r="P931">
        <v>2</v>
      </c>
      <c r="Q931" s="27">
        <v>4.5</v>
      </c>
      <c r="R931" s="27">
        <v>0</v>
      </c>
      <c r="S931" s="27">
        <v>4.5</v>
      </c>
      <c r="T931" s="147">
        <f t="shared" si="19"/>
        <v>4.5</v>
      </c>
    </row>
    <row r="932" spans="1:20">
      <c r="A932" t="s">
        <v>69</v>
      </c>
      <c r="B932" t="s">
        <v>358</v>
      </c>
      <c r="C932" t="s">
        <v>359</v>
      </c>
      <c r="D932" t="s">
        <v>2029</v>
      </c>
      <c r="E932" t="s">
        <v>2030</v>
      </c>
      <c r="F932" t="s">
        <v>2086</v>
      </c>
      <c r="G932" t="s">
        <v>2087</v>
      </c>
      <c r="H932" t="s">
        <v>2033</v>
      </c>
      <c r="I932" t="s">
        <v>2308</v>
      </c>
      <c r="J932" t="s">
        <v>119</v>
      </c>
      <c r="K932" s="62">
        <v>44742</v>
      </c>
      <c r="L932" t="s">
        <v>122</v>
      </c>
      <c r="M932" t="s">
        <v>250</v>
      </c>
      <c r="N932" t="s">
        <v>251</v>
      </c>
      <c r="O932">
        <v>1</v>
      </c>
      <c r="P932">
        <v>1</v>
      </c>
      <c r="Q932" s="27">
        <v>2.25</v>
      </c>
      <c r="R932" s="27">
        <v>0</v>
      </c>
      <c r="S932" s="27">
        <v>2.25</v>
      </c>
      <c r="T932" s="147">
        <f t="shared" si="19"/>
        <v>2.25</v>
      </c>
    </row>
    <row r="933" spans="1:20">
      <c r="A933" t="s">
        <v>69</v>
      </c>
      <c r="B933" t="s">
        <v>358</v>
      </c>
      <c r="C933" t="s">
        <v>359</v>
      </c>
      <c r="D933" t="s">
        <v>2029</v>
      </c>
      <c r="E933" t="s">
        <v>2030</v>
      </c>
      <c r="F933" t="s">
        <v>2086</v>
      </c>
      <c r="G933" t="s">
        <v>2087</v>
      </c>
      <c r="H933" t="s">
        <v>2033</v>
      </c>
      <c r="I933" t="s">
        <v>2308</v>
      </c>
      <c r="J933" t="s">
        <v>119</v>
      </c>
      <c r="K933" s="62">
        <v>44742</v>
      </c>
      <c r="L933" t="s">
        <v>122</v>
      </c>
      <c r="M933" t="s">
        <v>127</v>
      </c>
      <c r="N933" t="s">
        <v>128</v>
      </c>
      <c r="O933">
        <v>2</v>
      </c>
      <c r="P933">
        <v>2</v>
      </c>
      <c r="Q933" s="27">
        <v>10.06</v>
      </c>
      <c r="R933" s="27">
        <v>0</v>
      </c>
      <c r="S933" s="27">
        <v>10.06</v>
      </c>
      <c r="T933" s="147">
        <f t="shared" si="19"/>
        <v>10.06</v>
      </c>
    </row>
    <row r="934" spans="1:20">
      <c r="A934" t="s">
        <v>69</v>
      </c>
      <c r="B934" t="s">
        <v>358</v>
      </c>
      <c r="C934" t="s">
        <v>359</v>
      </c>
      <c r="D934" t="s">
        <v>2029</v>
      </c>
      <c r="E934" t="s">
        <v>2030</v>
      </c>
      <c r="F934" t="s">
        <v>2086</v>
      </c>
      <c r="G934" t="s">
        <v>2087</v>
      </c>
      <c r="H934" t="s">
        <v>2033</v>
      </c>
      <c r="I934" t="s">
        <v>2308</v>
      </c>
      <c r="J934" t="s">
        <v>119</v>
      </c>
      <c r="K934" s="62">
        <v>44742</v>
      </c>
      <c r="L934" t="s">
        <v>122</v>
      </c>
      <c r="M934" t="s">
        <v>129</v>
      </c>
      <c r="N934" t="s">
        <v>130</v>
      </c>
      <c r="O934">
        <v>2</v>
      </c>
      <c r="P934">
        <v>2</v>
      </c>
      <c r="Q934" s="27">
        <v>5.74</v>
      </c>
      <c r="R934" s="27">
        <v>0</v>
      </c>
      <c r="S934" s="27">
        <v>5.74</v>
      </c>
      <c r="T934" s="147">
        <f t="shared" si="19"/>
        <v>5.74</v>
      </c>
    </row>
    <row r="935" spans="1:20">
      <c r="A935" t="s">
        <v>69</v>
      </c>
      <c r="B935" t="s">
        <v>358</v>
      </c>
      <c r="C935" t="s">
        <v>359</v>
      </c>
      <c r="D935" t="s">
        <v>2029</v>
      </c>
      <c r="E935" t="s">
        <v>2030</v>
      </c>
      <c r="F935" t="s">
        <v>2086</v>
      </c>
      <c r="G935" t="s">
        <v>2087</v>
      </c>
      <c r="H935" t="s">
        <v>2033</v>
      </c>
      <c r="I935" t="s">
        <v>2308</v>
      </c>
      <c r="J935" t="s">
        <v>119</v>
      </c>
      <c r="K935" s="62">
        <v>44742</v>
      </c>
      <c r="L935" t="s">
        <v>122</v>
      </c>
      <c r="M935" t="s">
        <v>294</v>
      </c>
      <c r="N935" t="s">
        <v>295</v>
      </c>
      <c r="O935">
        <v>2</v>
      </c>
      <c r="P935">
        <v>2</v>
      </c>
      <c r="Q935" s="27">
        <v>6.04</v>
      </c>
      <c r="R935" s="27">
        <v>0</v>
      </c>
      <c r="S935" s="27">
        <v>6.04</v>
      </c>
      <c r="T935" s="147">
        <f t="shared" si="19"/>
        <v>6.04</v>
      </c>
    </row>
    <row r="936" spans="1:20">
      <c r="A936" t="s">
        <v>69</v>
      </c>
      <c r="B936" t="s">
        <v>358</v>
      </c>
      <c r="C936" t="s">
        <v>359</v>
      </c>
      <c r="D936" t="s">
        <v>2029</v>
      </c>
      <c r="E936" t="s">
        <v>2030</v>
      </c>
      <c r="F936" t="s">
        <v>2086</v>
      </c>
      <c r="G936" t="s">
        <v>2087</v>
      </c>
      <c r="H936" t="s">
        <v>2033</v>
      </c>
      <c r="I936" t="s">
        <v>2308</v>
      </c>
      <c r="J936" t="s">
        <v>119</v>
      </c>
      <c r="K936" s="62">
        <v>44742</v>
      </c>
      <c r="L936" t="s">
        <v>122</v>
      </c>
      <c r="M936" t="s">
        <v>167</v>
      </c>
      <c r="N936" t="s">
        <v>168</v>
      </c>
      <c r="O936">
        <v>2</v>
      </c>
      <c r="P936">
        <v>2</v>
      </c>
      <c r="Q936" s="27">
        <v>23.16</v>
      </c>
      <c r="R936" s="27">
        <v>0</v>
      </c>
      <c r="S936" s="27">
        <v>23.16</v>
      </c>
      <c r="T936" s="147">
        <f t="shared" si="19"/>
        <v>23.16</v>
      </c>
    </row>
    <row r="937" spans="1:20">
      <c r="A937" t="s">
        <v>69</v>
      </c>
      <c r="B937" t="s">
        <v>358</v>
      </c>
      <c r="C937" t="s">
        <v>359</v>
      </c>
      <c r="D937" t="s">
        <v>2029</v>
      </c>
      <c r="E937" t="s">
        <v>2030</v>
      </c>
      <c r="F937" t="s">
        <v>2086</v>
      </c>
      <c r="G937" t="s">
        <v>2087</v>
      </c>
      <c r="H937" t="s">
        <v>2033</v>
      </c>
      <c r="I937" t="s">
        <v>2308</v>
      </c>
      <c r="J937" t="s">
        <v>119</v>
      </c>
      <c r="K937" s="62">
        <v>44742</v>
      </c>
      <c r="L937" t="s">
        <v>122</v>
      </c>
      <c r="M937" t="s">
        <v>133</v>
      </c>
      <c r="N937" t="s">
        <v>134</v>
      </c>
      <c r="O937">
        <v>2</v>
      </c>
      <c r="P937">
        <v>2</v>
      </c>
      <c r="Q937" s="27">
        <v>4.16</v>
      </c>
      <c r="R937" s="27">
        <v>0</v>
      </c>
      <c r="S937" s="27">
        <v>4.16</v>
      </c>
      <c r="T937" s="147">
        <f t="shared" si="19"/>
        <v>4.16</v>
      </c>
    </row>
    <row r="938" spans="1:20">
      <c r="A938" t="s">
        <v>69</v>
      </c>
      <c r="B938" t="s">
        <v>362</v>
      </c>
      <c r="C938" t="s">
        <v>363</v>
      </c>
      <c r="D938" t="s">
        <v>2029</v>
      </c>
      <c r="E938" t="s">
        <v>2030</v>
      </c>
      <c r="F938" t="s">
        <v>2147</v>
      </c>
      <c r="G938" t="s">
        <v>2148</v>
      </c>
      <c r="H938" t="s">
        <v>2033</v>
      </c>
      <c r="I938" t="s">
        <v>2309</v>
      </c>
      <c r="J938" t="s">
        <v>119</v>
      </c>
      <c r="K938" s="62">
        <v>44742</v>
      </c>
      <c r="L938" t="s">
        <v>122</v>
      </c>
      <c r="M938" t="s">
        <v>165</v>
      </c>
      <c r="N938" t="s">
        <v>166</v>
      </c>
      <c r="O938">
        <v>1</v>
      </c>
      <c r="P938">
        <v>1</v>
      </c>
      <c r="Q938" s="27">
        <v>8.4</v>
      </c>
      <c r="R938" s="27">
        <v>0</v>
      </c>
      <c r="S938" s="27">
        <v>8.4</v>
      </c>
      <c r="T938" s="147">
        <f t="shared" si="19"/>
        <v>8.4</v>
      </c>
    </row>
    <row r="939" spans="1:20">
      <c r="A939" t="s">
        <v>69</v>
      </c>
      <c r="B939" t="s">
        <v>362</v>
      </c>
      <c r="C939" t="s">
        <v>363</v>
      </c>
      <c r="D939" t="s">
        <v>2029</v>
      </c>
      <c r="E939" t="s">
        <v>2030</v>
      </c>
      <c r="F939" t="s">
        <v>2147</v>
      </c>
      <c r="G939" t="s">
        <v>2148</v>
      </c>
      <c r="H939" t="s">
        <v>2033</v>
      </c>
      <c r="I939" t="s">
        <v>2309</v>
      </c>
      <c r="J939" t="s">
        <v>119</v>
      </c>
      <c r="K939" s="62">
        <v>44742</v>
      </c>
      <c r="L939" t="s">
        <v>122</v>
      </c>
      <c r="M939" t="s">
        <v>427</v>
      </c>
      <c r="N939" t="s">
        <v>428</v>
      </c>
      <c r="O939">
        <v>1</v>
      </c>
      <c r="P939">
        <v>1</v>
      </c>
      <c r="Q939" s="27">
        <v>47.050000000000004</v>
      </c>
      <c r="R939" s="27">
        <v>4</v>
      </c>
      <c r="S939" s="27">
        <v>51.050000000000004</v>
      </c>
      <c r="T939" s="147">
        <f t="shared" si="19"/>
        <v>51.050000000000004</v>
      </c>
    </row>
    <row r="940" spans="1:20">
      <c r="A940" t="s">
        <v>69</v>
      </c>
      <c r="B940" t="s">
        <v>362</v>
      </c>
      <c r="C940" t="s">
        <v>363</v>
      </c>
      <c r="D940" t="s">
        <v>2029</v>
      </c>
      <c r="E940" t="s">
        <v>2030</v>
      </c>
      <c r="F940" t="s">
        <v>2147</v>
      </c>
      <c r="G940" t="s">
        <v>2148</v>
      </c>
      <c r="H940" t="s">
        <v>2033</v>
      </c>
      <c r="I940" t="s">
        <v>2309</v>
      </c>
      <c r="J940" t="s">
        <v>119</v>
      </c>
      <c r="K940" s="62">
        <v>44742</v>
      </c>
      <c r="L940" t="s">
        <v>122</v>
      </c>
      <c r="M940" t="s">
        <v>392</v>
      </c>
      <c r="N940" t="s">
        <v>393</v>
      </c>
      <c r="O940">
        <v>1</v>
      </c>
      <c r="P940">
        <v>1</v>
      </c>
      <c r="Q940" s="27">
        <v>8.1</v>
      </c>
      <c r="R940" s="27">
        <v>0</v>
      </c>
      <c r="S940" s="27">
        <v>8.1</v>
      </c>
      <c r="T940" s="147">
        <f t="shared" si="19"/>
        <v>8.1</v>
      </c>
    </row>
    <row r="941" spans="1:20">
      <c r="A941" t="s">
        <v>69</v>
      </c>
      <c r="B941" t="s">
        <v>362</v>
      </c>
      <c r="C941" t="s">
        <v>363</v>
      </c>
      <c r="D941" t="s">
        <v>2029</v>
      </c>
      <c r="E941" t="s">
        <v>2030</v>
      </c>
      <c r="F941" t="s">
        <v>2147</v>
      </c>
      <c r="G941" t="s">
        <v>2148</v>
      </c>
      <c r="H941" t="s">
        <v>2033</v>
      </c>
      <c r="I941" t="s">
        <v>2309</v>
      </c>
      <c r="J941" t="s">
        <v>119</v>
      </c>
      <c r="K941" s="62">
        <v>44742</v>
      </c>
      <c r="L941" t="s">
        <v>122</v>
      </c>
      <c r="M941" t="s">
        <v>394</v>
      </c>
      <c r="N941" t="s">
        <v>395</v>
      </c>
      <c r="O941">
        <v>1</v>
      </c>
      <c r="P941">
        <v>1</v>
      </c>
      <c r="Q941" s="27">
        <v>5.62</v>
      </c>
      <c r="R941" s="27">
        <v>0</v>
      </c>
      <c r="S941" s="27">
        <v>5.62</v>
      </c>
      <c r="T941" s="147">
        <f t="shared" si="19"/>
        <v>5.62</v>
      </c>
    </row>
    <row r="942" spans="1:20">
      <c r="A942" t="s">
        <v>69</v>
      </c>
      <c r="B942" t="s">
        <v>362</v>
      </c>
      <c r="C942" t="s">
        <v>363</v>
      </c>
      <c r="D942" t="s">
        <v>2029</v>
      </c>
      <c r="E942" t="s">
        <v>2030</v>
      </c>
      <c r="F942" t="s">
        <v>2172</v>
      </c>
      <c r="G942" t="s">
        <v>2173</v>
      </c>
      <c r="H942" t="s">
        <v>2033</v>
      </c>
      <c r="I942" t="s">
        <v>2309</v>
      </c>
      <c r="J942" t="s">
        <v>119</v>
      </c>
      <c r="K942" s="62">
        <v>44742</v>
      </c>
      <c r="L942" t="s">
        <v>120</v>
      </c>
      <c r="M942" t="s">
        <v>121</v>
      </c>
      <c r="N942" t="s">
        <v>121</v>
      </c>
      <c r="O942">
        <v>0</v>
      </c>
      <c r="P942">
        <v>2</v>
      </c>
      <c r="Q942" s="27">
        <v>46.32</v>
      </c>
      <c r="R942" s="27">
        <v>8</v>
      </c>
      <c r="S942" s="27">
        <v>54.32</v>
      </c>
      <c r="T942" s="147">
        <f t="shared" si="19"/>
        <v>54.32</v>
      </c>
    </row>
    <row r="943" spans="1:20">
      <c r="A943" t="s">
        <v>69</v>
      </c>
      <c r="B943" t="s">
        <v>362</v>
      </c>
      <c r="C943" t="s">
        <v>363</v>
      </c>
      <c r="D943" t="s">
        <v>2029</v>
      </c>
      <c r="E943" t="s">
        <v>2030</v>
      </c>
      <c r="F943" t="s">
        <v>2172</v>
      </c>
      <c r="G943" t="s">
        <v>2173</v>
      </c>
      <c r="H943" t="s">
        <v>2033</v>
      </c>
      <c r="I943" t="s">
        <v>2309</v>
      </c>
      <c r="J943" t="s">
        <v>119</v>
      </c>
      <c r="K943" s="62">
        <v>44742</v>
      </c>
      <c r="L943" t="s">
        <v>122</v>
      </c>
      <c r="M943" t="s">
        <v>191</v>
      </c>
      <c r="N943" t="s">
        <v>192</v>
      </c>
      <c r="O943">
        <v>1</v>
      </c>
      <c r="P943">
        <v>1</v>
      </c>
      <c r="Q943" s="27">
        <v>1.6300000000000001</v>
      </c>
      <c r="R943" s="27">
        <v>2</v>
      </c>
      <c r="S943" s="27">
        <v>3.63</v>
      </c>
      <c r="T943" s="147">
        <f t="shared" si="19"/>
        <v>3.63</v>
      </c>
    </row>
    <row r="944" spans="1:20">
      <c r="A944" t="s">
        <v>69</v>
      </c>
      <c r="B944" t="s">
        <v>362</v>
      </c>
      <c r="C944" t="s">
        <v>363</v>
      </c>
      <c r="D944" t="s">
        <v>2029</v>
      </c>
      <c r="E944" t="s">
        <v>2030</v>
      </c>
      <c r="F944" t="s">
        <v>2172</v>
      </c>
      <c r="G944" t="s">
        <v>2173</v>
      </c>
      <c r="H944" t="s">
        <v>2033</v>
      </c>
      <c r="I944" t="s">
        <v>2309</v>
      </c>
      <c r="J944" t="s">
        <v>119</v>
      </c>
      <c r="K944" s="62">
        <v>44742</v>
      </c>
      <c r="L944" t="s">
        <v>122</v>
      </c>
      <c r="M944" t="s">
        <v>226</v>
      </c>
      <c r="N944" t="s">
        <v>227</v>
      </c>
      <c r="O944">
        <v>1</v>
      </c>
      <c r="P944">
        <v>1</v>
      </c>
      <c r="Q944" s="27">
        <v>5.28</v>
      </c>
      <c r="R944" s="27">
        <v>0</v>
      </c>
      <c r="S944" s="27">
        <v>5.28</v>
      </c>
      <c r="T944" s="147">
        <f t="shared" si="19"/>
        <v>5.28</v>
      </c>
    </row>
    <row r="945" spans="1:20">
      <c r="A945" t="s">
        <v>69</v>
      </c>
      <c r="B945" t="s">
        <v>362</v>
      </c>
      <c r="C945" t="s">
        <v>363</v>
      </c>
      <c r="D945" t="s">
        <v>2029</v>
      </c>
      <c r="E945" t="s">
        <v>2030</v>
      </c>
      <c r="F945" t="s">
        <v>2058</v>
      </c>
      <c r="G945" t="s">
        <v>2059</v>
      </c>
      <c r="H945" t="s">
        <v>2033</v>
      </c>
      <c r="I945" t="s">
        <v>2309</v>
      </c>
      <c r="J945" t="s">
        <v>119</v>
      </c>
      <c r="K945" s="62">
        <v>44742</v>
      </c>
      <c r="L945" t="s">
        <v>120</v>
      </c>
      <c r="M945" t="s">
        <v>121</v>
      </c>
      <c r="N945" t="s">
        <v>121</v>
      </c>
      <c r="O945">
        <v>0</v>
      </c>
      <c r="P945">
        <v>1</v>
      </c>
      <c r="Q945" s="27">
        <v>13.08</v>
      </c>
      <c r="R945" s="27">
        <v>4</v>
      </c>
      <c r="S945" s="27">
        <v>17.080000000000002</v>
      </c>
      <c r="T945" s="147">
        <f t="shared" si="19"/>
        <v>17.080000000000002</v>
      </c>
    </row>
    <row r="946" spans="1:20">
      <c r="A946" t="s">
        <v>69</v>
      </c>
      <c r="B946" t="s">
        <v>362</v>
      </c>
      <c r="C946" t="s">
        <v>363</v>
      </c>
      <c r="D946" t="s">
        <v>2029</v>
      </c>
      <c r="E946" t="s">
        <v>2030</v>
      </c>
      <c r="F946" t="s">
        <v>2058</v>
      </c>
      <c r="G946" t="s">
        <v>2059</v>
      </c>
      <c r="H946" t="s">
        <v>2033</v>
      </c>
      <c r="I946" t="s">
        <v>2309</v>
      </c>
      <c r="J946" t="s">
        <v>119</v>
      </c>
      <c r="K946" s="62">
        <v>44742</v>
      </c>
      <c r="L946" t="s">
        <v>122</v>
      </c>
      <c r="M946" t="s">
        <v>185</v>
      </c>
      <c r="N946" t="s">
        <v>186</v>
      </c>
      <c r="O946">
        <v>3</v>
      </c>
      <c r="P946">
        <v>1</v>
      </c>
      <c r="Q946" s="27">
        <v>29.55</v>
      </c>
      <c r="R946" s="27">
        <v>0</v>
      </c>
      <c r="S946" s="27">
        <v>29.55</v>
      </c>
      <c r="T946" s="147">
        <f t="shared" si="19"/>
        <v>29.55</v>
      </c>
    </row>
    <row r="947" spans="1:20">
      <c r="A947" t="s">
        <v>69</v>
      </c>
      <c r="B947" t="s">
        <v>362</v>
      </c>
      <c r="C947" t="s">
        <v>363</v>
      </c>
      <c r="D947" t="s">
        <v>2029</v>
      </c>
      <c r="E947" t="s">
        <v>2030</v>
      </c>
      <c r="F947" t="s">
        <v>2058</v>
      </c>
      <c r="G947" t="s">
        <v>2059</v>
      </c>
      <c r="H947" t="s">
        <v>2033</v>
      </c>
      <c r="I947" t="s">
        <v>2309</v>
      </c>
      <c r="J947" t="s">
        <v>119</v>
      </c>
      <c r="K947" s="62">
        <v>44742</v>
      </c>
      <c r="L947" t="s">
        <v>122</v>
      </c>
      <c r="M947" t="s">
        <v>179</v>
      </c>
      <c r="N947" t="s">
        <v>180</v>
      </c>
      <c r="O947">
        <v>1</v>
      </c>
      <c r="P947">
        <v>1</v>
      </c>
      <c r="Q947" s="27">
        <v>13.38</v>
      </c>
      <c r="R947" s="27">
        <v>0</v>
      </c>
      <c r="S947" s="27">
        <v>13.38</v>
      </c>
      <c r="T947" s="147">
        <f t="shared" si="19"/>
        <v>13.38</v>
      </c>
    </row>
    <row r="948" spans="1:20">
      <c r="A948" t="s">
        <v>69</v>
      </c>
      <c r="B948" t="s">
        <v>362</v>
      </c>
      <c r="C948" t="s">
        <v>363</v>
      </c>
      <c r="D948" t="s">
        <v>2029</v>
      </c>
      <c r="E948" t="s">
        <v>2030</v>
      </c>
      <c r="F948" t="s">
        <v>2068</v>
      </c>
      <c r="G948" t="s">
        <v>2069</v>
      </c>
      <c r="H948" t="s">
        <v>2033</v>
      </c>
      <c r="I948" t="s">
        <v>2309</v>
      </c>
      <c r="J948" t="s">
        <v>119</v>
      </c>
      <c r="K948" s="62">
        <v>44742</v>
      </c>
      <c r="L948" t="s">
        <v>122</v>
      </c>
      <c r="M948" t="s">
        <v>191</v>
      </c>
      <c r="N948" t="s">
        <v>192</v>
      </c>
      <c r="O948">
        <v>1</v>
      </c>
      <c r="P948">
        <v>1</v>
      </c>
      <c r="Q948" s="27">
        <v>1.6300000000000001</v>
      </c>
      <c r="R948" s="27">
        <v>2</v>
      </c>
      <c r="S948" s="27">
        <v>3.63</v>
      </c>
      <c r="T948" s="147">
        <f t="shared" si="19"/>
        <v>3.63</v>
      </c>
    </row>
    <row r="949" spans="1:20">
      <c r="A949" t="s">
        <v>69</v>
      </c>
      <c r="B949" t="s">
        <v>362</v>
      </c>
      <c r="C949" t="s">
        <v>363</v>
      </c>
      <c r="D949" t="s">
        <v>2029</v>
      </c>
      <c r="E949" t="s">
        <v>2030</v>
      </c>
      <c r="F949" t="s">
        <v>2068</v>
      </c>
      <c r="G949" t="s">
        <v>2069</v>
      </c>
      <c r="H949" t="s">
        <v>2033</v>
      </c>
      <c r="I949" t="s">
        <v>2309</v>
      </c>
      <c r="J949" t="s">
        <v>119</v>
      </c>
      <c r="K949" s="62">
        <v>44742</v>
      </c>
      <c r="L949" t="s">
        <v>122</v>
      </c>
      <c r="M949" t="s">
        <v>226</v>
      </c>
      <c r="N949" t="s">
        <v>227</v>
      </c>
      <c r="O949">
        <v>1</v>
      </c>
      <c r="P949">
        <v>1</v>
      </c>
      <c r="Q949" s="27">
        <v>5.28</v>
      </c>
      <c r="R949" s="27">
        <v>0</v>
      </c>
      <c r="S949" s="27">
        <v>5.28</v>
      </c>
      <c r="T949" s="147">
        <f t="shared" si="19"/>
        <v>5.28</v>
      </c>
    </row>
    <row r="950" spans="1:20">
      <c r="A950" t="s">
        <v>69</v>
      </c>
      <c r="B950" t="s">
        <v>362</v>
      </c>
      <c r="C950" t="s">
        <v>363</v>
      </c>
      <c r="D950" t="s">
        <v>2029</v>
      </c>
      <c r="E950" t="s">
        <v>2030</v>
      </c>
      <c r="F950" t="s">
        <v>2074</v>
      </c>
      <c r="G950" t="s">
        <v>2075</v>
      </c>
      <c r="H950" t="s">
        <v>2033</v>
      </c>
      <c r="I950" t="s">
        <v>2309</v>
      </c>
      <c r="J950" t="s">
        <v>119</v>
      </c>
      <c r="K950" s="62">
        <v>44742</v>
      </c>
      <c r="L950" t="s">
        <v>122</v>
      </c>
      <c r="M950" t="s">
        <v>230</v>
      </c>
      <c r="N950" t="s">
        <v>231</v>
      </c>
      <c r="O950">
        <v>1</v>
      </c>
      <c r="P950">
        <v>1</v>
      </c>
      <c r="Q950" s="27">
        <v>8.99</v>
      </c>
      <c r="R950" s="27">
        <v>4</v>
      </c>
      <c r="S950" s="27">
        <v>12.99</v>
      </c>
      <c r="T950" s="147">
        <f t="shared" si="19"/>
        <v>12.99</v>
      </c>
    </row>
    <row r="951" spans="1:20">
      <c r="A951" t="s">
        <v>69</v>
      </c>
      <c r="B951" t="s">
        <v>362</v>
      </c>
      <c r="C951" t="s">
        <v>363</v>
      </c>
      <c r="D951" t="s">
        <v>2029</v>
      </c>
      <c r="E951" t="s">
        <v>2030</v>
      </c>
      <c r="F951" t="s">
        <v>2074</v>
      </c>
      <c r="G951" t="s">
        <v>2075</v>
      </c>
      <c r="H951" t="s">
        <v>2033</v>
      </c>
      <c r="I951" t="s">
        <v>2309</v>
      </c>
      <c r="J951" t="s">
        <v>119</v>
      </c>
      <c r="K951" s="62">
        <v>44742</v>
      </c>
      <c r="L951" t="s">
        <v>122</v>
      </c>
      <c r="M951" t="s">
        <v>234</v>
      </c>
      <c r="N951" t="s">
        <v>235</v>
      </c>
      <c r="O951">
        <v>1</v>
      </c>
      <c r="P951">
        <v>1</v>
      </c>
      <c r="Q951" s="27">
        <v>5.2</v>
      </c>
      <c r="R951" s="27">
        <v>0</v>
      </c>
      <c r="S951" s="27">
        <v>5.2</v>
      </c>
      <c r="T951" s="147">
        <f t="shared" si="19"/>
        <v>5.2</v>
      </c>
    </row>
    <row r="952" spans="1:20">
      <c r="A952" t="s">
        <v>69</v>
      </c>
      <c r="B952" t="s">
        <v>370</v>
      </c>
      <c r="C952" t="s">
        <v>371</v>
      </c>
      <c r="D952" t="s">
        <v>2029</v>
      </c>
      <c r="E952" t="s">
        <v>2030</v>
      </c>
      <c r="F952" t="s">
        <v>2060</v>
      </c>
      <c r="G952" t="s">
        <v>2061</v>
      </c>
      <c r="H952" t="s">
        <v>2033</v>
      </c>
      <c r="I952" t="s">
        <v>2310</v>
      </c>
      <c r="J952" t="s">
        <v>119</v>
      </c>
      <c r="K952" s="62">
        <v>44742</v>
      </c>
      <c r="L952" t="s">
        <v>120</v>
      </c>
      <c r="M952" t="s">
        <v>121</v>
      </c>
      <c r="N952" t="s">
        <v>121</v>
      </c>
      <c r="O952">
        <v>0</v>
      </c>
      <c r="P952">
        <v>3</v>
      </c>
      <c r="Q952" s="27">
        <v>39.24</v>
      </c>
      <c r="R952" s="27">
        <v>12</v>
      </c>
      <c r="S952" s="27">
        <v>51.24</v>
      </c>
      <c r="T952" s="147">
        <f t="shared" si="19"/>
        <v>51.24</v>
      </c>
    </row>
    <row r="953" spans="1:20">
      <c r="A953" t="s">
        <v>99</v>
      </c>
      <c r="B953" t="s">
        <v>766</v>
      </c>
      <c r="C953" t="s">
        <v>767</v>
      </c>
      <c r="D953" t="s">
        <v>2029</v>
      </c>
      <c r="E953" t="s">
        <v>2030</v>
      </c>
      <c r="F953" t="s">
        <v>2044</v>
      </c>
      <c r="G953" t="s">
        <v>2045</v>
      </c>
      <c r="H953" t="s">
        <v>2033</v>
      </c>
      <c r="I953" t="s">
        <v>2311</v>
      </c>
      <c r="J953" t="s">
        <v>119</v>
      </c>
      <c r="K953" s="62">
        <v>44742</v>
      </c>
      <c r="L953" t="s">
        <v>122</v>
      </c>
      <c r="M953" t="s">
        <v>228</v>
      </c>
      <c r="N953" t="s">
        <v>229</v>
      </c>
      <c r="O953">
        <v>1</v>
      </c>
      <c r="P953">
        <v>1</v>
      </c>
      <c r="Q953" s="27">
        <v>7.28</v>
      </c>
      <c r="R953" s="27">
        <v>3</v>
      </c>
      <c r="S953" s="27">
        <v>10.28</v>
      </c>
      <c r="T953" s="147">
        <f t="shared" si="19"/>
        <v>10.28</v>
      </c>
    </row>
    <row r="954" spans="1:20">
      <c r="A954" t="s">
        <v>99</v>
      </c>
      <c r="B954" t="s">
        <v>766</v>
      </c>
      <c r="C954" t="s">
        <v>767</v>
      </c>
      <c r="D954" t="s">
        <v>2029</v>
      </c>
      <c r="E954" t="s">
        <v>2030</v>
      </c>
      <c r="F954" t="s">
        <v>2044</v>
      </c>
      <c r="G954" t="s">
        <v>2045</v>
      </c>
      <c r="H954" t="s">
        <v>2033</v>
      </c>
      <c r="I954" t="s">
        <v>2311</v>
      </c>
      <c r="J954" t="s">
        <v>119</v>
      </c>
      <c r="K954" s="62">
        <v>44742</v>
      </c>
      <c r="L954" t="s">
        <v>122</v>
      </c>
      <c r="M954" t="s">
        <v>220</v>
      </c>
      <c r="N954" t="s">
        <v>221</v>
      </c>
      <c r="O954">
        <v>1</v>
      </c>
      <c r="P954">
        <v>1</v>
      </c>
      <c r="Q954" s="27">
        <v>20.8</v>
      </c>
      <c r="R954" s="27">
        <v>3</v>
      </c>
      <c r="S954" s="27">
        <v>23.8</v>
      </c>
      <c r="T954" s="147">
        <f t="shared" si="19"/>
        <v>23.8</v>
      </c>
    </row>
    <row r="955" spans="1:20">
      <c r="A955" t="s">
        <v>99</v>
      </c>
      <c r="B955" t="s">
        <v>766</v>
      </c>
      <c r="C955" t="s">
        <v>767</v>
      </c>
      <c r="D955" t="s">
        <v>2029</v>
      </c>
      <c r="E955" t="s">
        <v>2030</v>
      </c>
      <c r="F955" t="s">
        <v>2044</v>
      </c>
      <c r="G955" t="s">
        <v>2045</v>
      </c>
      <c r="H955" t="s">
        <v>2033</v>
      </c>
      <c r="I955" t="s">
        <v>2311</v>
      </c>
      <c r="J955" t="s">
        <v>119</v>
      </c>
      <c r="K955" s="62">
        <v>44742</v>
      </c>
      <c r="L955" t="s">
        <v>122</v>
      </c>
      <c r="M955" t="s">
        <v>764</v>
      </c>
      <c r="N955" t="s">
        <v>765</v>
      </c>
      <c r="O955">
        <v>2</v>
      </c>
      <c r="P955">
        <v>2</v>
      </c>
      <c r="Q955" s="27">
        <v>60.6</v>
      </c>
      <c r="R955" s="27">
        <v>6</v>
      </c>
      <c r="S955" s="27">
        <v>66.599999999999994</v>
      </c>
      <c r="T955" s="147">
        <f t="shared" si="19"/>
        <v>66.599999999999994</v>
      </c>
    </row>
    <row r="956" spans="1:20">
      <c r="A956" t="s">
        <v>99</v>
      </c>
      <c r="B956" t="s">
        <v>766</v>
      </c>
      <c r="C956" t="s">
        <v>767</v>
      </c>
      <c r="D956" t="s">
        <v>2029</v>
      </c>
      <c r="E956" t="s">
        <v>2030</v>
      </c>
      <c r="F956" t="s">
        <v>2044</v>
      </c>
      <c r="G956" t="s">
        <v>2045</v>
      </c>
      <c r="H956" t="s">
        <v>2033</v>
      </c>
      <c r="I956" t="s">
        <v>2311</v>
      </c>
      <c r="J956" t="s">
        <v>119</v>
      </c>
      <c r="K956" s="62">
        <v>44742</v>
      </c>
      <c r="L956" t="s">
        <v>122</v>
      </c>
      <c r="M956" t="s">
        <v>138</v>
      </c>
      <c r="N956" t="s">
        <v>139</v>
      </c>
      <c r="O956">
        <v>4</v>
      </c>
      <c r="P956">
        <v>4</v>
      </c>
      <c r="Q956" s="27">
        <v>4.4000000000000004</v>
      </c>
      <c r="R956" s="27">
        <v>0</v>
      </c>
      <c r="S956" s="27">
        <v>4.4000000000000004</v>
      </c>
      <c r="T956" s="147">
        <f t="shared" si="19"/>
        <v>4.4000000000000004</v>
      </c>
    </row>
    <row r="957" spans="1:20">
      <c r="A957" t="s">
        <v>99</v>
      </c>
      <c r="B957" t="s">
        <v>766</v>
      </c>
      <c r="C957" t="s">
        <v>767</v>
      </c>
      <c r="D957" t="s">
        <v>2029</v>
      </c>
      <c r="E957" t="s">
        <v>2030</v>
      </c>
      <c r="F957" t="s">
        <v>2035</v>
      </c>
      <c r="G957" t="s">
        <v>2036</v>
      </c>
      <c r="H957" t="s">
        <v>2033</v>
      </c>
      <c r="I957" t="s">
        <v>2311</v>
      </c>
      <c r="J957" t="s">
        <v>119</v>
      </c>
      <c r="K957" s="62">
        <v>44742</v>
      </c>
      <c r="L957" t="s">
        <v>120</v>
      </c>
      <c r="M957" t="s">
        <v>121</v>
      </c>
      <c r="N957" t="s">
        <v>121</v>
      </c>
      <c r="O957">
        <v>0</v>
      </c>
      <c r="P957">
        <v>2</v>
      </c>
      <c r="Q957" s="27">
        <v>0</v>
      </c>
      <c r="R957" s="27">
        <v>8</v>
      </c>
      <c r="S957" s="27">
        <v>8</v>
      </c>
      <c r="T957" s="147">
        <f t="shared" si="19"/>
        <v>8</v>
      </c>
    </row>
    <row r="958" spans="1:20">
      <c r="A958" t="s">
        <v>99</v>
      </c>
      <c r="B958" t="s">
        <v>766</v>
      </c>
      <c r="C958" t="s">
        <v>767</v>
      </c>
      <c r="D958" t="s">
        <v>2029</v>
      </c>
      <c r="E958" t="s">
        <v>2030</v>
      </c>
      <c r="F958" t="s">
        <v>2060</v>
      </c>
      <c r="G958" t="s">
        <v>2061</v>
      </c>
      <c r="H958" t="s">
        <v>2033</v>
      </c>
      <c r="I958" t="s">
        <v>2311</v>
      </c>
      <c r="J958" t="s">
        <v>119</v>
      </c>
      <c r="K958" s="62">
        <v>44742</v>
      </c>
      <c r="L958" t="s">
        <v>120</v>
      </c>
      <c r="M958" t="s">
        <v>121</v>
      </c>
      <c r="N958" t="s">
        <v>121</v>
      </c>
      <c r="O958">
        <v>0</v>
      </c>
      <c r="P958">
        <v>1</v>
      </c>
      <c r="Q958" s="27">
        <v>13.08</v>
      </c>
      <c r="R958" s="27">
        <v>4</v>
      </c>
      <c r="S958" s="27">
        <v>17.080000000000002</v>
      </c>
      <c r="T958" s="147">
        <f t="shared" si="19"/>
        <v>17.080000000000002</v>
      </c>
    </row>
    <row r="959" spans="1:20">
      <c r="A959" t="s">
        <v>99</v>
      </c>
      <c r="B959" t="s">
        <v>766</v>
      </c>
      <c r="C959" t="s">
        <v>767</v>
      </c>
      <c r="D959" t="s">
        <v>2029</v>
      </c>
      <c r="E959" t="s">
        <v>2030</v>
      </c>
      <c r="F959" t="s">
        <v>2060</v>
      </c>
      <c r="G959" t="s">
        <v>2061</v>
      </c>
      <c r="H959" t="s">
        <v>2033</v>
      </c>
      <c r="I959" t="s">
        <v>2311</v>
      </c>
      <c r="J959" t="s">
        <v>119</v>
      </c>
      <c r="K959" s="62">
        <v>44742</v>
      </c>
      <c r="L959" t="s">
        <v>122</v>
      </c>
      <c r="M959" t="s">
        <v>199</v>
      </c>
      <c r="N959" t="s">
        <v>200</v>
      </c>
      <c r="O959">
        <v>1</v>
      </c>
      <c r="P959">
        <v>1</v>
      </c>
      <c r="Q959" s="27">
        <v>2.09</v>
      </c>
      <c r="R959" s="27">
        <v>0</v>
      </c>
      <c r="S959" s="27">
        <v>2.09</v>
      </c>
      <c r="T959" s="147">
        <f t="shared" si="19"/>
        <v>2.09</v>
      </c>
    </row>
    <row r="960" spans="1:20">
      <c r="A960" t="s">
        <v>99</v>
      </c>
      <c r="B960" t="s">
        <v>766</v>
      </c>
      <c r="C960" t="s">
        <v>767</v>
      </c>
      <c r="D960" t="s">
        <v>2029</v>
      </c>
      <c r="E960" t="s">
        <v>2030</v>
      </c>
      <c r="F960" t="s">
        <v>2060</v>
      </c>
      <c r="G960" t="s">
        <v>2061</v>
      </c>
      <c r="H960" t="s">
        <v>2033</v>
      </c>
      <c r="I960" t="s">
        <v>2311</v>
      </c>
      <c r="J960" t="s">
        <v>119</v>
      </c>
      <c r="K960" s="62">
        <v>44742</v>
      </c>
      <c r="L960" t="s">
        <v>122</v>
      </c>
      <c r="M960" t="s">
        <v>201</v>
      </c>
      <c r="N960" t="s">
        <v>202</v>
      </c>
      <c r="O960">
        <v>1</v>
      </c>
      <c r="P960">
        <v>1</v>
      </c>
      <c r="Q960" s="27">
        <v>2.7800000000000002</v>
      </c>
      <c r="R960" s="27">
        <v>0</v>
      </c>
      <c r="S960" s="27">
        <v>2.7800000000000002</v>
      </c>
      <c r="T960" s="147">
        <f t="shared" si="19"/>
        <v>2.7800000000000002</v>
      </c>
    </row>
    <row r="961" spans="1:20">
      <c r="A961" t="s">
        <v>99</v>
      </c>
      <c r="B961" t="s">
        <v>766</v>
      </c>
      <c r="C961" t="s">
        <v>767</v>
      </c>
      <c r="D961" t="s">
        <v>2029</v>
      </c>
      <c r="E961" t="s">
        <v>2030</v>
      </c>
      <c r="F961" t="s">
        <v>2068</v>
      </c>
      <c r="G961" t="s">
        <v>2069</v>
      </c>
      <c r="H961" t="s">
        <v>2033</v>
      </c>
      <c r="I961" t="s">
        <v>2311</v>
      </c>
      <c r="J961" t="s">
        <v>119</v>
      </c>
      <c r="K961" s="62">
        <v>44742</v>
      </c>
      <c r="L961" t="s">
        <v>122</v>
      </c>
      <c r="M961" t="s">
        <v>226</v>
      </c>
      <c r="N961" t="s">
        <v>227</v>
      </c>
      <c r="O961">
        <v>1</v>
      </c>
      <c r="P961">
        <v>1</v>
      </c>
      <c r="Q961" s="27">
        <v>5.28</v>
      </c>
      <c r="R961" s="27">
        <v>0</v>
      </c>
      <c r="S961" s="27">
        <v>5.28</v>
      </c>
      <c r="T961" s="147">
        <f t="shared" si="19"/>
        <v>5.28</v>
      </c>
    </row>
    <row r="962" spans="1:20">
      <c r="A962" t="s">
        <v>99</v>
      </c>
      <c r="B962" t="s">
        <v>766</v>
      </c>
      <c r="C962" t="s">
        <v>767</v>
      </c>
      <c r="D962" t="s">
        <v>2029</v>
      </c>
      <c r="E962" t="s">
        <v>2030</v>
      </c>
      <c r="F962" t="s">
        <v>2086</v>
      </c>
      <c r="G962" t="s">
        <v>2087</v>
      </c>
      <c r="H962" t="s">
        <v>2033</v>
      </c>
      <c r="I962" t="s">
        <v>2311</v>
      </c>
      <c r="J962" t="s">
        <v>119</v>
      </c>
      <c r="K962" s="62">
        <v>44742</v>
      </c>
      <c r="L962" t="s">
        <v>120</v>
      </c>
      <c r="M962" t="s">
        <v>121</v>
      </c>
      <c r="N962" t="s">
        <v>121</v>
      </c>
      <c r="O962">
        <v>0</v>
      </c>
      <c r="P962">
        <v>1</v>
      </c>
      <c r="Q962" s="27">
        <v>13.08</v>
      </c>
      <c r="R962" s="27">
        <v>4</v>
      </c>
      <c r="S962" s="27">
        <v>17.080000000000002</v>
      </c>
      <c r="T962" s="147">
        <f t="shared" si="19"/>
        <v>17.080000000000002</v>
      </c>
    </row>
    <row r="963" spans="1:20">
      <c r="A963" t="s">
        <v>99</v>
      </c>
      <c r="B963" t="s">
        <v>766</v>
      </c>
      <c r="C963" t="s">
        <v>767</v>
      </c>
      <c r="D963" t="s">
        <v>2029</v>
      </c>
      <c r="E963" t="s">
        <v>2030</v>
      </c>
      <c r="F963" t="s">
        <v>2086</v>
      </c>
      <c r="G963" t="s">
        <v>2087</v>
      </c>
      <c r="H963" t="s">
        <v>2033</v>
      </c>
      <c r="I963" t="s">
        <v>2311</v>
      </c>
      <c r="J963" t="s">
        <v>119</v>
      </c>
      <c r="K963" s="62">
        <v>44742</v>
      </c>
      <c r="L963" t="s">
        <v>122</v>
      </c>
      <c r="M963" t="s">
        <v>127</v>
      </c>
      <c r="N963" t="s">
        <v>128</v>
      </c>
      <c r="O963">
        <v>1</v>
      </c>
      <c r="P963">
        <v>1</v>
      </c>
      <c r="Q963" s="27">
        <v>5.03</v>
      </c>
      <c r="R963" s="27">
        <v>0</v>
      </c>
      <c r="S963" s="27">
        <v>5.03</v>
      </c>
      <c r="T963" s="147">
        <f t="shared" si="19"/>
        <v>5.03</v>
      </c>
    </row>
    <row r="964" spans="1:20">
      <c r="A964" t="s">
        <v>99</v>
      </c>
      <c r="B964" t="s">
        <v>766</v>
      </c>
      <c r="C964" t="s">
        <v>767</v>
      </c>
      <c r="D964" t="s">
        <v>2029</v>
      </c>
      <c r="E964" t="s">
        <v>2030</v>
      </c>
      <c r="F964" t="s">
        <v>2086</v>
      </c>
      <c r="G964" t="s">
        <v>2087</v>
      </c>
      <c r="H964" t="s">
        <v>2033</v>
      </c>
      <c r="I964" t="s">
        <v>2311</v>
      </c>
      <c r="J964" t="s">
        <v>119</v>
      </c>
      <c r="K964" s="62">
        <v>44742</v>
      </c>
      <c r="L964" t="s">
        <v>122</v>
      </c>
      <c r="M964" t="s">
        <v>129</v>
      </c>
      <c r="N964" t="s">
        <v>130</v>
      </c>
      <c r="O964">
        <v>1</v>
      </c>
      <c r="P964">
        <v>1</v>
      </c>
      <c r="Q964" s="27">
        <v>2.87</v>
      </c>
      <c r="R964" s="27">
        <v>0</v>
      </c>
      <c r="S964" s="27">
        <v>2.87</v>
      </c>
      <c r="T964" s="147">
        <f t="shared" si="19"/>
        <v>2.87</v>
      </c>
    </row>
    <row r="965" spans="1:20">
      <c r="A965" t="s">
        <v>99</v>
      </c>
      <c r="B965" t="s">
        <v>766</v>
      </c>
      <c r="C965" t="s">
        <v>767</v>
      </c>
      <c r="D965" t="s">
        <v>2029</v>
      </c>
      <c r="E965" t="s">
        <v>2030</v>
      </c>
      <c r="F965" t="s">
        <v>2086</v>
      </c>
      <c r="G965" t="s">
        <v>2087</v>
      </c>
      <c r="H965" t="s">
        <v>2033</v>
      </c>
      <c r="I965" t="s">
        <v>2311</v>
      </c>
      <c r="J965" t="s">
        <v>119</v>
      </c>
      <c r="K965" s="62">
        <v>44742</v>
      </c>
      <c r="L965" t="s">
        <v>122</v>
      </c>
      <c r="M965" t="s">
        <v>294</v>
      </c>
      <c r="N965" t="s">
        <v>295</v>
      </c>
      <c r="O965">
        <v>1</v>
      </c>
      <c r="P965">
        <v>1</v>
      </c>
      <c r="Q965" s="27">
        <v>3.02</v>
      </c>
      <c r="R965" s="27">
        <v>0</v>
      </c>
      <c r="S965" s="27">
        <v>3.02</v>
      </c>
      <c r="T965" s="147">
        <f t="shared" si="19"/>
        <v>3.02</v>
      </c>
    </row>
    <row r="966" spans="1:20">
      <c r="A966" t="s">
        <v>99</v>
      </c>
      <c r="B966" t="s">
        <v>766</v>
      </c>
      <c r="C966" t="s">
        <v>767</v>
      </c>
      <c r="D966" t="s">
        <v>2029</v>
      </c>
      <c r="E966" t="s">
        <v>2030</v>
      </c>
      <c r="F966" t="s">
        <v>2086</v>
      </c>
      <c r="G966" t="s">
        <v>2087</v>
      </c>
      <c r="H966" t="s">
        <v>2033</v>
      </c>
      <c r="I966" t="s">
        <v>2311</v>
      </c>
      <c r="J966" t="s">
        <v>119</v>
      </c>
      <c r="K966" s="62">
        <v>44742</v>
      </c>
      <c r="L966" t="s">
        <v>122</v>
      </c>
      <c r="M966" t="s">
        <v>133</v>
      </c>
      <c r="N966" t="s">
        <v>134</v>
      </c>
      <c r="O966">
        <v>1</v>
      </c>
      <c r="P966">
        <v>1</v>
      </c>
      <c r="Q966" s="27">
        <v>2.08</v>
      </c>
      <c r="R966" s="27">
        <v>0</v>
      </c>
      <c r="S966" s="27">
        <v>2.08</v>
      </c>
      <c r="T966" s="147">
        <f t="shared" si="19"/>
        <v>2.08</v>
      </c>
    </row>
    <row r="967" spans="1:20">
      <c r="A967" t="s">
        <v>99</v>
      </c>
      <c r="B967" t="s">
        <v>2312</v>
      </c>
      <c r="C967" t="s">
        <v>2313</v>
      </c>
      <c r="D967" t="s">
        <v>2029</v>
      </c>
      <c r="E967" t="s">
        <v>2030</v>
      </c>
      <c r="F967" t="s">
        <v>2131</v>
      </c>
      <c r="G967" t="s">
        <v>2132</v>
      </c>
      <c r="H967" t="s">
        <v>2033</v>
      </c>
      <c r="I967" t="s">
        <v>2314</v>
      </c>
      <c r="J967" t="s">
        <v>119</v>
      </c>
      <c r="K967" s="62">
        <v>44742</v>
      </c>
      <c r="L967" t="s">
        <v>120</v>
      </c>
      <c r="M967" t="s">
        <v>121</v>
      </c>
      <c r="N967" t="s">
        <v>121</v>
      </c>
      <c r="O967">
        <v>0</v>
      </c>
      <c r="P967">
        <v>1</v>
      </c>
      <c r="Q967" s="27">
        <v>0</v>
      </c>
      <c r="R967" s="27">
        <v>4</v>
      </c>
      <c r="S967" s="27">
        <v>4</v>
      </c>
      <c r="T967" s="147">
        <f t="shared" si="19"/>
        <v>4</v>
      </c>
    </row>
    <row r="968" spans="1:20">
      <c r="A968" t="s">
        <v>80</v>
      </c>
      <c r="B968" t="s">
        <v>441</v>
      </c>
      <c r="C968" t="s">
        <v>442</v>
      </c>
      <c r="D968" t="s">
        <v>2029</v>
      </c>
      <c r="E968" t="s">
        <v>2030</v>
      </c>
      <c r="F968" t="s">
        <v>2315</v>
      </c>
      <c r="G968" t="s">
        <v>2316</v>
      </c>
      <c r="H968" t="s">
        <v>2033</v>
      </c>
      <c r="I968" t="s">
        <v>2317</v>
      </c>
      <c r="J968" t="s">
        <v>162</v>
      </c>
      <c r="K968" s="62">
        <v>44742</v>
      </c>
      <c r="L968" t="s">
        <v>120</v>
      </c>
      <c r="M968" t="s">
        <v>121</v>
      </c>
      <c r="N968" t="s">
        <v>121</v>
      </c>
      <c r="O968">
        <v>0</v>
      </c>
      <c r="P968">
        <v>2</v>
      </c>
      <c r="Q968" s="27">
        <v>26.16</v>
      </c>
      <c r="R968" s="27">
        <v>8</v>
      </c>
      <c r="S968" s="27">
        <v>34.160000000000004</v>
      </c>
      <c r="T968" s="147">
        <f t="shared" si="19"/>
        <v>34.160000000000004</v>
      </c>
    </row>
    <row r="969" spans="1:20">
      <c r="A969" t="s">
        <v>80</v>
      </c>
      <c r="B969" t="s">
        <v>441</v>
      </c>
      <c r="C969" t="s">
        <v>442</v>
      </c>
      <c r="D969" t="s">
        <v>2029</v>
      </c>
      <c r="E969" t="s">
        <v>2030</v>
      </c>
      <c r="F969" t="s">
        <v>2315</v>
      </c>
      <c r="G969" t="s">
        <v>2316</v>
      </c>
      <c r="H969" t="s">
        <v>2033</v>
      </c>
      <c r="I969" t="s">
        <v>2317</v>
      </c>
      <c r="J969" t="s">
        <v>162</v>
      </c>
      <c r="K969" s="62">
        <v>44742</v>
      </c>
      <c r="L969" t="s">
        <v>122</v>
      </c>
      <c r="M969" t="s">
        <v>248</v>
      </c>
      <c r="N969" t="s">
        <v>249</v>
      </c>
      <c r="O969">
        <v>1</v>
      </c>
      <c r="P969">
        <v>1</v>
      </c>
      <c r="Q969" s="27">
        <v>3.29</v>
      </c>
      <c r="R969" s="27">
        <v>0</v>
      </c>
      <c r="S969" s="27">
        <v>3.29</v>
      </c>
      <c r="T969" s="147">
        <f t="shared" si="19"/>
        <v>3.29</v>
      </c>
    </row>
    <row r="970" spans="1:20">
      <c r="A970" t="s">
        <v>80</v>
      </c>
      <c r="B970" t="s">
        <v>441</v>
      </c>
      <c r="C970" t="s">
        <v>442</v>
      </c>
      <c r="D970" t="s">
        <v>2029</v>
      </c>
      <c r="E970" t="s">
        <v>2030</v>
      </c>
      <c r="F970" t="s">
        <v>2315</v>
      </c>
      <c r="G970" t="s">
        <v>2316</v>
      </c>
      <c r="H970" t="s">
        <v>2033</v>
      </c>
      <c r="I970" t="s">
        <v>2317</v>
      </c>
      <c r="J970" t="s">
        <v>162</v>
      </c>
      <c r="K970" s="62">
        <v>44742</v>
      </c>
      <c r="L970" t="s">
        <v>122</v>
      </c>
      <c r="M970" t="s">
        <v>443</v>
      </c>
      <c r="N970" t="s">
        <v>444</v>
      </c>
      <c r="O970">
        <v>1</v>
      </c>
      <c r="P970">
        <v>1</v>
      </c>
      <c r="Q970" s="27">
        <v>5</v>
      </c>
      <c r="R970" s="27">
        <v>0</v>
      </c>
      <c r="S970" s="27">
        <v>5</v>
      </c>
      <c r="T970" s="147">
        <f t="shared" si="19"/>
        <v>5</v>
      </c>
    </row>
    <row r="971" spans="1:20">
      <c r="A971" t="s">
        <v>80</v>
      </c>
      <c r="B971" t="s">
        <v>441</v>
      </c>
      <c r="C971" t="s">
        <v>442</v>
      </c>
      <c r="D971" t="s">
        <v>2029</v>
      </c>
      <c r="E971" t="s">
        <v>2030</v>
      </c>
      <c r="F971" t="s">
        <v>2315</v>
      </c>
      <c r="G971" t="s">
        <v>2316</v>
      </c>
      <c r="H971" t="s">
        <v>2033</v>
      </c>
      <c r="I971" t="s">
        <v>2317</v>
      </c>
      <c r="J971" t="s">
        <v>162</v>
      </c>
      <c r="K971" s="62">
        <v>44742</v>
      </c>
      <c r="L971" t="s">
        <v>122</v>
      </c>
      <c r="M971" t="s">
        <v>552</v>
      </c>
      <c r="N971" t="s">
        <v>553</v>
      </c>
      <c r="O971">
        <v>1</v>
      </c>
      <c r="P971">
        <v>1</v>
      </c>
      <c r="Q971" s="27">
        <v>2.74</v>
      </c>
      <c r="R971" s="27">
        <v>0</v>
      </c>
      <c r="S971" s="27">
        <v>2.74</v>
      </c>
      <c r="T971" s="147">
        <f t="shared" si="19"/>
        <v>2.74</v>
      </c>
    </row>
    <row r="972" spans="1:20">
      <c r="A972" t="s">
        <v>80</v>
      </c>
      <c r="B972" t="s">
        <v>441</v>
      </c>
      <c r="C972" t="s">
        <v>442</v>
      </c>
      <c r="D972" t="s">
        <v>2029</v>
      </c>
      <c r="E972" t="s">
        <v>2030</v>
      </c>
      <c r="F972" t="s">
        <v>2315</v>
      </c>
      <c r="G972" t="s">
        <v>2316</v>
      </c>
      <c r="H972" t="s">
        <v>2033</v>
      </c>
      <c r="I972" t="s">
        <v>2317</v>
      </c>
      <c r="J972" t="s">
        <v>162</v>
      </c>
      <c r="K972" s="62">
        <v>44742</v>
      </c>
      <c r="L972" t="s">
        <v>122</v>
      </c>
      <c r="M972" t="s">
        <v>602</v>
      </c>
      <c r="N972" t="s">
        <v>603</v>
      </c>
      <c r="O972">
        <v>1</v>
      </c>
      <c r="P972">
        <v>1</v>
      </c>
      <c r="Q972" s="27">
        <v>2.74</v>
      </c>
      <c r="R972" s="27">
        <v>0</v>
      </c>
      <c r="S972" s="27">
        <v>2.74</v>
      </c>
      <c r="T972" s="147">
        <f t="shared" si="19"/>
        <v>2.74</v>
      </c>
    </row>
    <row r="973" spans="1:20">
      <c r="A973" t="s">
        <v>80</v>
      </c>
      <c r="B973" t="s">
        <v>441</v>
      </c>
      <c r="C973" t="s">
        <v>442</v>
      </c>
      <c r="D973" t="s">
        <v>2029</v>
      </c>
      <c r="E973" t="s">
        <v>2030</v>
      </c>
      <c r="F973" t="s">
        <v>2315</v>
      </c>
      <c r="G973" t="s">
        <v>2316</v>
      </c>
      <c r="H973" t="s">
        <v>2033</v>
      </c>
      <c r="I973" t="s">
        <v>2317</v>
      </c>
      <c r="J973" t="s">
        <v>162</v>
      </c>
      <c r="K973" s="62">
        <v>44742</v>
      </c>
      <c r="L973" t="s">
        <v>122</v>
      </c>
      <c r="M973" t="s">
        <v>125</v>
      </c>
      <c r="N973" t="s">
        <v>126</v>
      </c>
      <c r="O973">
        <v>1</v>
      </c>
      <c r="P973">
        <v>1</v>
      </c>
      <c r="Q973" s="27">
        <v>2.25</v>
      </c>
      <c r="R973" s="27">
        <v>0</v>
      </c>
      <c r="S973" s="27">
        <v>2.25</v>
      </c>
      <c r="T973" s="147">
        <f t="shared" si="19"/>
        <v>2.25</v>
      </c>
    </row>
    <row r="974" spans="1:20">
      <c r="A974" t="s">
        <v>80</v>
      </c>
      <c r="B974" t="s">
        <v>441</v>
      </c>
      <c r="C974" t="s">
        <v>442</v>
      </c>
      <c r="D974" t="s">
        <v>2029</v>
      </c>
      <c r="E974" t="s">
        <v>2030</v>
      </c>
      <c r="F974" t="s">
        <v>2315</v>
      </c>
      <c r="G974" t="s">
        <v>2316</v>
      </c>
      <c r="H974" t="s">
        <v>2033</v>
      </c>
      <c r="I974" t="s">
        <v>2317</v>
      </c>
      <c r="J974" t="s">
        <v>162</v>
      </c>
      <c r="K974" s="62">
        <v>44742</v>
      </c>
      <c r="L974" t="s">
        <v>122</v>
      </c>
      <c r="M974" t="s">
        <v>445</v>
      </c>
      <c r="N974" t="s">
        <v>446</v>
      </c>
      <c r="O974">
        <v>1</v>
      </c>
      <c r="P974">
        <v>1</v>
      </c>
      <c r="Q974" s="27">
        <v>3.7800000000000002</v>
      </c>
      <c r="R974" s="27">
        <v>0</v>
      </c>
      <c r="S974" s="27">
        <v>3.7800000000000002</v>
      </c>
      <c r="T974" s="147">
        <f t="shared" si="19"/>
        <v>3.7800000000000002</v>
      </c>
    </row>
    <row r="975" spans="1:20">
      <c r="A975" t="s">
        <v>80</v>
      </c>
      <c r="B975" t="s">
        <v>441</v>
      </c>
      <c r="C975" t="s">
        <v>442</v>
      </c>
      <c r="D975" t="s">
        <v>2029</v>
      </c>
      <c r="E975" t="s">
        <v>2030</v>
      </c>
      <c r="F975" t="s">
        <v>2315</v>
      </c>
      <c r="G975" t="s">
        <v>2316</v>
      </c>
      <c r="H975" t="s">
        <v>2033</v>
      </c>
      <c r="I975" t="s">
        <v>2317</v>
      </c>
      <c r="J975" t="s">
        <v>162</v>
      </c>
      <c r="K975" s="62">
        <v>44742</v>
      </c>
      <c r="L975" t="s">
        <v>122</v>
      </c>
      <c r="M975" t="s">
        <v>127</v>
      </c>
      <c r="N975" t="s">
        <v>128</v>
      </c>
      <c r="O975">
        <v>3</v>
      </c>
      <c r="P975">
        <v>2</v>
      </c>
      <c r="Q975" s="27">
        <v>15.09</v>
      </c>
      <c r="R975" s="27">
        <v>0</v>
      </c>
      <c r="S975" s="27">
        <v>15.09</v>
      </c>
      <c r="T975" s="147">
        <f t="shared" si="19"/>
        <v>15.09</v>
      </c>
    </row>
    <row r="976" spans="1:20">
      <c r="A976" t="s">
        <v>80</v>
      </c>
      <c r="B976" t="s">
        <v>441</v>
      </c>
      <c r="C976" t="s">
        <v>442</v>
      </c>
      <c r="D976" t="s">
        <v>2029</v>
      </c>
      <c r="E976" t="s">
        <v>2030</v>
      </c>
      <c r="F976" t="s">
        <v>2315</v>
      </c>
      <c r="G976" t="s">
        <v>2316</v>
      </c>
      <c r="H976" t="s">
        <v>2033</v>
      </c>
      <c r="I976" t="s">
        <v>2317</v>
      </c>
      <c r="J976" t="s">
        <v>162</v>
      </c>
      <c r="K976" s="62">
        <v>44742</v>
      </c>
      <c r="L976" t="s">
        <v>122</v>
      </c>
      <c r="M976" t="s">
        <v>312</v>
      </c>
      <c r="N976" t="s">
        <v>313</v>
      </c>
      <c r="O976">
        <v>2</v>
      </c>
      <c r="P976">
        <v>2</v>
      </c>
      <c r="Q976" s="27">
        <v>7.98</v>
      </c>
      <c r="R976" s="27">
        <v>0</v>
      </c>
      <c r="S976" s="27">
        <v>7.98</v>
      </c>
      <c r="T976" s="147">
        <f t="shared" si="19"/>
        <v>7.98</v>
      </c>
    </row>
    <row r="977" spans="1:20">
      <c r="A977" t="s">
        <v>80</v>
      </c>
      <c r="B977" t="s">
        <v>441</v>
      </c>
      <c r="C977" t="s">
        <v>442</v>
      </c>
      <c r="D977" t="s">
        <v>2029</v>
      </c>
      <c r="E977" t="s">
        <v>2030</v>
      </c>
      <c r="F977" t="s">
        <v>2315</v>
      </c>
      <c r="G977" t="s">
        <v>2316</v>
      </c>
      <c r="H977" t="s">
        <v>2033</v>
      </c>
      <c r="I977" t="s">
        <v>2317</v>
      </c>
      <c r="J977" t="s">
        <v>162</v>
      </c>
      <c r="K977" s="62">
        <v>44742</v>
      </c>
      <c r="L977" t="s">
        <v>122</v>
      </c>
      <c r="M977" t="s">
        <v>447</v>
      </c>
      <c r="N977" t="s">
        <v>448</v>
      </c>
      <c r="O977">
        <v>1</v>
      </c>
      <c r="P977">
        <v>1</v>
      </c>
      <c r="Q977" s="27">
        <v>2.67</v>
      </c>
      <c r="R977" s="27">
        <v>0</v>
      </c>
      <c r="S977" s="27">
        <v>2.67</v>
      </c>
      <c r="T977" s="147">
        <f t="shared" si="19"/>
        <v>2.67</v>
      </c>
    </row>
    <row r="978" spans="1:20">
      <c r="A978" t="s">
        <v>80</v>
      </c>
      <c r="B978" t="s">
        <v>441</v>
      </c>
      <c r="C978" t="s">
        <v>442</v>
      </c>
      <c r="D978" t="s">
        <v>2029</v>
      </c>
      <c r="E978" t="s">
        <v>2030</v>
      </c>
      <c r="F978" t="s">
        <v>2315</v>
      </c>
      <c r="G978" t="s">
        <v>2316</v>
      </c>
      <c r="H978" t="s">
        <v>2033</v>
      </c>
      <c r="I978" t="s">
        <v>2317</v>
      </c>
      <c r="J978" t="s">
        <v>162</v>
      </c>
      <c r="K978" s="62">
        <v>44742</v>
      </c>
      <c r="L978" t="s">
        <v>122</v>
      </c>
      <c r="M978" t="s">
        <v>254</v>
      </c>
      <c r="N978" t="s">
        <v>255</v>
      </c>
      <c r="O978">
        <v>2</v>
      </c>
      <c r="P978">
        <v>2</v>
      </c>
      <c r="Q978" s="27">
        <v>10.28</v>
      </c>
      <c r="R978" s="27">
        <v>0</v>
      </c>
      <c r="S978" s="27">
        <v>10.28</v>
      </c>
      <c r="T978" s="147">
        <f t="shared" si="19"/>
        <v>10.28</v>
      </c>
    </row>
    <row r="979" spans="1:20">
      <c r="A979" t="s">
        <v>80</v>
      </c>
      <c r="B979" t="s">
        <v>441</v>
      </c>
      <c r="C979" t="s">
        <v>442</v>
      </c>
      <c r="D979" t="s">
        <v>2029</v>
      </c>
      <c r="E979" t="s">
        <v>2030</v>
      </c>
      <c r="F979" t="s">
        <v>2315</v>
      </c>
      <c r="G979" t="s">
        <v>2316</v>
      </c>
      <c r="H979" t="s">
        <v>2033</v>
      </c>
      <c r="I979" t="s">
        <v>2317</v>
      </c>
      <c r="J979" t="s">
        <v>162</v>
      </c>
      <c r="K979" s="62">
        <v>44742</v>
      </c>
      <c r="L979" t="s">
        <v>122</v>
      </c>
      <c r="M979" t="s">
        <v>129</v>
      </c>
      <c r="N979" t="s">
        <v>130</v>
      </c>
      <c r="O979">
        <v>1</v>
      </c>
      <c r="P979">
        <v>1</v>
      </c>
      <c r="Q979" s="27">
        <v>2.87</v>
      </c>
      <c r="R979" s="27">
        <v>0</v>
      </c>
      <c r="S979" s="27">
        <v>2.87</v>
      </c>
      <c r="T979" s="147">
        <f t="shared" si="19"/>
        <v>2.87</v>
      </c>
    </row>
    <row r="980" spans="1:20">
      <c r="A980" t="s">
        <v>80</v>
      </c>
      <c r="B980" t="s">
        <v>441</v>
      </c>
      <c r="C980" t="s">
        <v>442</v>
      </c>
      <c r="D980" t="s">
        <v>2029</v>
      </c>
      <c r="E980" t="s">
        <v>2030</v>
      </c>
      <c r="F980" t="s">
        <v>2315</v>
      </c>
      <c r="G980" t="s">
        <v>2316</v>
      </c>
      <c r="H980" t="s">
        <v>2033</v>
      </c>
      <c r="I980" t="s">
        <v>2317</v>
      </c>
      <c r="J980" t="s">
        <v>162</v>
      </c>
      <c r="K980" s="62">
        <v>44742</v>
      </c>
      <c r="L980" t="s">
        <v>122</v>
      </c>
      <c r="M980" t="s">
        <v>294</v>
      </c>
      <c r="N980" t="s">
        <v>295</v>
      </c>
      <c r="O980">
        <v>2</v>
      </c>
      <c r="P980">
        <v>2</v>
      </c>
      <c r="Q980" s="27">
        <v>6.04</v>
      </c>
      <c r="R980" s="27">
        <v>0</v>
      </c>
      <c r="S980" s="27">
        <v>6.04</v>
      </c>
      <c r="T980" s="147">
        <f t="shared" si="19"/>
        <v>6.04</v>
      </c>
    </row>
    <row r="981" spans="1:20">
      <c r="A981" t="s">
        <v>80</v>
      </c>
      <c r="B981" t="s">
        <v>441</v>
      </c>
      <c r="C981" t="s">
        <v>442</v>
      </c>
      <c r="D981" t="s">
        <v>2029</v>
      </c>
      <c r="E981" t="s">
        <v>2030</v>
      </c>
      <c r="F981" t="s">
        <v>2315</v>
      </c>
      <c r="G981" t="s">
        <v>2316</v>
      </c>
      <c r="H981" t="s">
        <v>2033</v>
      </c>
      <c r="I981" t="s">
        <v>2317</v>
      </c>
      <c r="J981" t="s">
        <v>162</v>
      </c>
      <c r="K981" s="62">
        <v>44742</v>
      </c>
      <c r="L981" t="s">
        <v>122</v>
      </c>
      <c r="M981" t="s">
        <v>133</v>
      </c>
      <c r="N981" t="s">
        <v>134</v>
      </c>
      <c r="O981">
        <v>1</v>
      </c>
      <c r="P981">
        <v>1</v>
      </c>
      <c r="Q981" s="27">
        <v>2.08</v>
      </c>
      <c r="R981" s="27">
        <v>0</v>
      </c>
      <c r="S981" s="27">
        <v>2.08</v>
      </c>
      <c r="T981" s="147">
        <f t="shared" si="19"/>
        <v>2.08</v>
      </c>
    </row>
    <row r="982" spans="1:20">
      <c r="A982" t="s">
        <v>80</v>
      </c>
      <c r="B982" t="s">
        <v>449</v>
      </c>
      <c r="C982" t="s">
        <v>450</v>
      </c>
      <c r="D982" t="s">
        <v>2029</v>
      </c>
      <c r="E982" t="s">
        <v>2030</v>
      </c>
      <c r="F982" t="s">
        <v>2315</v>
      </c>
      <c r="G982" t="s">
        <v>2316</v>
      </c>
      <c r="H982" t="s">
        <v>2033</v>
      </c>
      <c r="I982" t="s">
        <v>2318</v>
      </c>
      <c r="J982" t="s">
        <v>162</v>
      </c>
      <c r="K982" s="62">
        <v>44742</v>
      </c>
      <c r="L982" t="s">
        <v>122</v>
      </c>
      <c r="M982" t="s">
        <v>238</v>
      </c>
      <c r="N982" t="s">
        <v>239</v>
      </c>
      <c r="O982">
        <v>5</v>
      </c>
      <c r="P982">
        <v>5</v>
      </c>
      <c r="Q982" s="27">
        <v>134.1</v>
      </c>
      <c r="R982" s="27">
        <v>20</v>
      </c>
      <c r="S982" s="27">
        <v>154.1</v>
      </c>
      <c r="T982" s="147">
        <f t="shared" si="19"/>
        <v>154.1</v>
      </c>
    </row>
    <row r="983" spans="1:20">
      <c r="A983" t="s">
        <v>80</v>
      </c>
      <c r="B983" t="s">
        <v>449</v>
      </c>
      <c r="C983" t="s">
        <v>450</v>
      </c>
      <c r="D983" t="s">
        <v>2029</v>
      </c>
      <c r="E983" t="s">
        <v>2030</v>
      </c>
      <c r="F983" t="s">
        <v>2315</v>
      </c>
      <c r="G983" t="s">
        <v>2316</v>
      </c>
      <c r="H983" t="s">
        <v>2033</v>
      </c>
      <c r="I983" t="s">
        <v>2318</v>
      </c>
      <c r="J983" t="s">
        <v>162</v>
      </c>
      <c r="K983" s="62">
        <v>44742</v>
      </c>
      <c r="L983" t="s">
        <v>122</v>
      </c>
      <c r="M983" t="s">
        <v>240</v>
      </c>
      <c r="N983" t="s">
        <v>241</v>
      </c>
      <c r="O983">
        <v>2</v>
      </c>
      <c r="P983">
        <v>2</v>
      </c>
      <c r="Q983" s="27">
        <v>26.740000000000002</v>
      </c>
      <c r="R983" s="27">
        <v>0</v>
      </c>
      <c r="S983" s="27">
        <v>26.740000000000002</v>
      </c>
      <c r="T983" s="147">
        <f t="shared" ref="T983:T1046" si="20">S983</f>
        <v>26.740000000000002</v>
      </c>
    </row>
    <row r="984" spans="1:20">
      <c r="A984" t="s">
        <v>80</v>
      </c>
      <c r="B984" t="s">
        <v>449</v>
      </c>
      <c r="C984" t="s">
        <v>450</v>
      </c>
      <c r="D984" t="s">
        <v>2029</v>
      </c>
      <c r="E984" t="s">
        <v>2030</v>
      </c>
      <c r="F984" t="s">
        <v>2319</v>
      </c>
      <c r="G984" t="s">
        <v>2320</v>
      </c>
      <c r="H984" t="s">
        <v>2033</v>
      </c>
      <c r="I984" t="s">
        <v>2318</v>
      </c>
      <c r="J984" t="s">
        <v>162</v>
      </c>
      <c r="K984" s="62">
        <v>44742</v>
      </c>
      <c r="L984" t="s">
        <v>122</v>
      </c>
      <c r="M984" t="s">
        <v>240</v>
      </c>
      <c r="N984" t="s">
        <v>241</v>
      </c>
      <c r="O984">
        <v>1</v>
      </c>
      <c r="P984">
        <v>1</v>
      </c>
      <c r="Q984" s="27">
        <v>13.370000000000001</v>
      </c>
      <c r="R984" s="27">
        <v>0</v>
      </c>
      <c r="S984" s="27">
        <v>13.370000000000001</v>
      </c>
      <c r="T984" s="147">
        <f t="shared" si="20"/>
        <v>13.370000000000001</v>
      </c>
    </row>
    <row r="985" spans="1:20">
      <c r="A985" t="s">
        <v>80</v>
      </c>
      <c r="B985" t="s">
        <v>449</v>
      </c>
      <c r="C985" t="s">
        <v>450</v>
      </c>
      <c r="D985" t="s">
        <v>2029</v>
      </c>
      <c r="E985" t="s">
        <v>2030</v>
      </c>
      <c r="F985" t="s">
        <v>2319</v>
      </c>
      <c r="G985" t="s">
        <v>2320</v>
      </c>
      <c r="H985" t="s">
        <v>2033</v>
      </c>
      <c r="I985" t="s">
        <v>2318</v>
      </c>
      <c r="J985" t="s">
        <v>162</v>
      </c>
      <c r="K985" s="62">
        <v>44742</v>
      </c>
      <c r="L985" t="s">
        <v>122</v>
      </c>
      <c r="M985" t="s">
        <v>330</v>
      </c>
      <c r="N985" t="s">
        <v>331</v>
      </c>
      <c r="O985">
        <v>1</v>
      </c>
      <c r="P985">
        <v>1</v>
      </c>
      <c r="Q985" s="27">
        <v>28</v>
      </c>
      <c r="R985" s="27">
        <v>4</v>
      </c>
      <c r="S985" s="27">
        <v>32</v>
      </c>
      <c r="T985" s="147">
        <f t="shared" si="20"/>
        <v>32</v>
      </c>
    </row>
    <row r="986" spans="1:20">
      <c r="A986" t="s">
        <v>80</v>
      </c>
      <c r="B986" t="s">
        <v>453</v>
      </c>
      <c r="C986" t="s">
        <v>454</v>
      </c>
      <c r="D986" t="s">
        <v>2029</v>
      </c>
      <c r="E986" t="s">
        <v>2030</v>
      </c>
      <c r="F986" t="s">
        <v>2315</v>
      </c>
      <c r="G986" t="s">
        <v>2316</v>
      </c>
      <c r="H986" t="s">
        <v>2033</v>
      </c>
      <c r="I986" t="s">
        <v>2321</v>
      </c>
      <c r="J986" t="s">
        <v>162</v>
      </c>
      <c r="K986" s="62">
        <v>44742</v>
      </c>
      <c r="L986" t="s">
        <v>120</v>
      </c>
      <c r="M986" t="s">
        <v>121</v>
      </c>
      <c r="N986" t="s">
        <v>121</v>
      </c>
      <c r="O986">
        <v>0</v>
      </c>
      <c r="P986">
        <v>2</v>
      </c>
      <c r="Q986" s="27">
        <v>26.16</v>
      </c>
      <c r="R986" s="27">
        <v>8</v>
      </c>
      <c r="S986" s="27">
        <v>34.160000000000004</v>
      </c>
      <c r="T986" s="147">
        <f t="shared" si="20"/>
        <v>34.160000000000004</v>
      </c>
    </row>
    <row r="987" spans="1:20">
      <c r="A987" t="s">
        <v>80</v>
      </c>
      <c r="B987" t="s">
        <v>453</v>
      </c>
      <c r="C987" t="s">
        <v>454</v>
      </c>
      <c r="D987" t="s">
        <v>2029</v>
      </c>
      <c r="E987" t="s">
        <v>2030</v>
      </c>
      <c r="F987" t="s">
        <v>2315</v>
      </c>
      <c r="G987" t="s">
        <v>2316</v>
      </c>
      <c r="H987" t="s">
        <v>2033</v>
      </c>
      <c r="I987" t="s">
        <v>2321</v>
      </c>
      <c r="J987" t="s">
        <v>162</v>
      </c>
      <c r="K987" s="62">
        <v>44742</v>
      </c>
      <c r="L987" t="s">
        <v>122</v>
      </c>
      <c r="M987" t="s">
        <v>238</v>
      </c>
      <c r="N987" t="s">
        <v>239</v>
      </c>
      <c r="O987">
        <v>2</v>
      </c>
      <c r="P987">
        <v>2</v>
      </c>
      <c r="Q987" s="27">
        <v>53.64</v>
      </c>
      <c r="R987" s="27">
        <v>8</v>
      </c>
      <c r="S987" s="27">
        <v>61.64</v>
      </c>
      <c r="T987" s="147">
        <f t="shared" si="20"/>
        <v>61.64</v>
      </c>
    </row>
    <row r="988" spans="1:20">
      <c r="A988" t="s">
        <v>80</v>
      </c>
      <c r="B988" t="s">
        <v>453</v>
      </c>
      <c r="C988" t="s">
        <v>454</v>
      </c>
      <c r="D988" t="s">
        <v>2029</v>
      </c>
      <c r="E988" t="s">
        <v>2030</v>
      </c>
      <c r="F988" t="s">
        <v>2315</v>
      </c>
      <c r="G988" t="s">
        <v>2316</v>
      </c>
      <c r="H988" t="s">
        <v>2033</v>
      </c>
      <c r="I988" t="s">
        <v>2321</v>
      </c>
      <c r="J988" t="s">
        <v>162</v>
      </c>
      <c r="K988" s="62">
        <v>44742</v>
      </c>
      <c r="L988" t="s">
        <v>122</v>
      </c>
      <c r="M988" t="s">
        <v>328</v>
      </c>
      <c r="N988" t="s">
        <v>329</v>
      </c>
      <c r="O988">
        <v>1</v>
      </c>
      <c r="P988">
        <v>1</v>
      </c>
      <c r="Q988" s="27">
        <v>3.69</v>
      </c>
      <c r="R988" s="27">
        <v>0</v>
      </c>
      <c r="S988" s="27">
        <v>3.69</v>
      </c>
      <c r="T988" s="147">
        <f t="shared" si="20"/>
        <v>3.69</v>
      </c>
    </row>
    <row r="989" spans="1:20">
      <c r="A989" t="s">
        <v>80</v>
      </c>
      <c r="B989" t="s">
        <v>453</v>
      </c>
      <c r="C989" t="s">
        <v>454</v>
      </c>
      <c r="D989" t="s">
        <v>2029</v>
      </c>
      <c r="E989" t="s">
        <v>2030</v>
      </c>
      <c r="F989" t="s">
        <v>2315</v>
      </c>
      <c r="G989" t="s">
        <v>2316</v>
      </c>
      <c r="H989" t="s">
        <v>2033</v>
      </c>
      <c r="I989" t="s">
        <v>2321</v>
      </c>
      <c r="J989" t="s">
        <v>162</v>
      </c>
      <c r="K989" s="62">
        <v>44742</v>
      </c>
      <c r="L989" t="s">
        <v>122</v>
      </c>
      <c r="M989" t="s">
        <v>240</v>
      </c>
      <c r="N989" t="s">
        <v>241</v>
      </c>
      <c r="O989">
        <v>2</v>
      </c>
      <c r="P989">
        <v>2</v>
      </c>
      <c r="Q989" s="27">
        <v>26.740000000000002</v>
      </c>
      <c r="R989" s="27">
        <v>0</v>
      </c>
      <c r="S989" s="27">
        <v>26.740000000000002</v>
      </c>
      <c r="T989" s="147">
        <f t="shared" si="20"/>
        <v>26.740000000000002</v>
      </c>
    </row>
    <row r="990" spans="1:20">
      <c r="A990" t="s">
        <v>80</v>
      </c>
      <c r="B990" t="s">
        <v>455</v>
      </c>
      <c r="C990" t="s">
        <v>456</v>
      </c>
      <c r="D990" t="s">
        <v>2029</v>
      </c>
      <c r="E990" t="s">
        <v>2030</v>
      </c>
      <c r="F990" t="s">
        <v>2315</v>
      </c>
      <c r="G990" t="s">
        <v>2316</v>
      </c>
      <c r="H990" t="s">
        <v>2033</v>
      </c>
      <c r="I990" t="s">
        <v>2322</v>
      </c>
      <c r="J990" t="s">
        <v>162</v>
      </c>
      <c r="K990" s="62">
        <v>44742</v>
      </c>
      <c r="L990" t="s">
        <v>120</v>
      </c>
      <c r="M990" t="s">
        <v>121</v>
      </c>
      <c r="N990" t="s">
        <v>121</v>
      </c>
      <c r="O990">
        <v>0</v>
      </c>
      <c r="P990">
        <v>1</v>
      </c>
      <c r="Q990" s="27">
        <v>0</v>
      </c>
      <c r="R990" s="27">
        <v>0</v>
      </c>
      <c r="S990" s="27">
        <v>0</v>
      </c>
      <c r="T990" s="147">
        <f t="shared" si="20"/>
        <v>0</v>
      </c>
    </row>
    <row r="991" spans="1:20">
      <c r="A991" t="s">
        <v>80</v>
      </c>
      <c r="B991" t="s">
        <v>455</v>
      </c>
      <c r="C991" t="s">
        <v>456</v>
      </c>
      <c r="D991" t="s">
        <v>2029</v>
      </c>
      <c r="E991" t="s">
        <v>2030</v>
      </c>
      <c r="F991" t="s">
        <v>2315</v>
      </c>
      <c r="G991" t="s">
        <v>2316</v>
      </c>
      <c r="H991" t="s">
        <v>2033</v>
      </c>
      <c r="I991" t="s">
        <v>2322</v>
      </c>
      <c r="J991" t="s">
        <v>162</v>
      </c>
      <c r="K991" s="62">
        <v>44742</v>
      </c>
      <c r="L991" t="s">
        <v>122</v>
      </c>
      <c r="M991" t="s">
        <v>191</v>
      </c>
      <c r="N991" t="s">
        <v>192</v>
      </c>
      <c r="O991">
        <v>0</v>
      </c>
      <c r="P991">
        <v>1</v>
      </c>
      <c r="Q991" s="27">
        <v>0</v>
      </c>
      <c r="R991" s="27">
        <v>0</v>
      </c>
      <c r="S991" s="27">
        <v>0</v>
      </c>
      <c r="T991" s="147">
        <f t="shared" si="20"/>
        <v>0</v>
      </c>
    </row>
    <row r="992" spans="1:20">
      <c r="A992" t="s">
        <v>80</v>
      </c>
      <c r="B992" t="s">
        <v>455</v>
      </c>
      <c r="C992" t="s">
        <v>456</v>
      </c>
      <c r="D992" t="s">
        <v>2029</v>
      </c>
      <c r="E992" t="s">
        <v>2030</v>
      </c>
      <c r="F992" t="s">
        <v>2315</v>
      </c>
      <c r="G992" t="s">
        <v>2316</v>
      </c>
      <c r="H992" t="s">
        <v>2033</v>
      </c>
      <c r="I992" t="s">
        <v>2322</v>
      </c>
      <c r="J992" t="s">
        <v>162</v>
      </c>
      <c r="K992" s="62">
        <v>44742</v>
      </c>
      <c r="L992" t="s">
        <v>120</v>
      </c>
      <c r="M992" t="s">
        <v>121</v>
      </c>
      <c r="N992" t="s">
        <v>121</v>
      </c>
      <c r="O992">
        <v>0</v>
      </c>
      <c r="P992">
        <v>5</v>
      </c>
      <c r="Q992" s="27">
        <v>74.22</v>
      </c>
      <c r="R992" s="27">
        <v>28</v>
      </c>
      <c r="S992" s="27">
        <v>102.22</v>
      </c>
      <c r="T992" s="147">
        <f t="shared" si="20"/>
        <v>102.22</v>
      </c>
    </row>
    <row r="993" spans="1:20">
      <c r="A993" t="s">
        <v>80</v>
      </c>
      <c r="B993" t="s">
        <v>455</v>
      </c>
      <c r="C993" t="s">
        <v>456</v>
      </c>
      <c r="D993" t="s">
        <v>2029</v>
      </c>
      <c r="E993" t="s">
        <v>2030</v>
      </c>
      <c r="F993" t="s">
        <v>2315</v>
      </c>
      <c r="G993" t="s">
        <v>2316</v>
      </c>
      <c r="H993" t="s">
        <v>2033</v>
      </c>
      <c r="I993" t="s">
        <v>2322</v>
      </c>
      <c r="J993" t="s">
        <v>162</v>
      </c>
      <c r="K993" s="62">
        <v>44742</v>
      </c>
      <c r="L993" t="s">
        <v>122</v>
      </c>
      <c r="M993" t="s">
        <v>179</v>
      </c>
      <c r="N993" t="s">
        <v>180</v>
      </c>
      <c r="O993">
        <v>4</v>
      </c>
      <c r="P993">
        <v>4</v>
      </c>
      <c r="Q993" s="27">
        <v>53.52</v>
      </c>
      <c r="R993" s="27">
        <v>0</v>
      </c>
      <c r="S993" s="27">
        <v>53.52</v>
      </c>
      <c r="T993" s="147">
        <f t="shared" si="20"/>
        <v>53.52</v>
      </c>
    </row>
    <row r="994" spans="1:20">
      <c r="A994" t="s">
        <v>80</v>
      </c>
      <c r="B994" t="s">
        <v>455</v>
      </c>
      <c r="C994" t="s">
        <v>456</v>
      </c>
      <c r="D994" t="s">
        <v>2029</v>
      </c>
      <c r="E994" t="s">
        <v>2030</v>
      </c>
      <c r="F994" t="s">
        <v>2323</v>
      </c>
      <c r="G994" t="s">
        <v>2324</v>
      </c>
      <c r="H994" t="s">
        <v>2033</v>
      </c>
      <c r="I994" t="s">
        <v>2322</v>
      </c>
      <c r="J994" t="s">
        <v>162</v>
      </c>
      <c r="K994" s="62">
        <v>44742</v>
      </c>
      <c r="L994" t="s">
        <v>122</v>
      </c>
      <c r="M994" t="s">
        <v>156</v>
      </c>
      <c r="N994" t="s">
        <v>157</v>
      </c>
      <c r="O994">
        <v>8</v>
      </c>
      <c r="P994">
        <v>2</v>
      </c>
      <c r="Q994" s="27">
        <v>126.4</v>
      </c>
      <c r="R994" s="27">
        <v>0</v>
      </c>
      <c r="S994" s="27">
        <v>126.4</v>
      </c>
      <c r="T994" s="147">
        <f t="shared" si="20"/>
        <v>126.4</v>
      </c>
    </row>
    <row r="995" spans="1:20">
      <c r="A995" t="s">
        <v>80</v>
      </c>
      <c r="B995" t="s">
        <v>455</v>
      </c>
      <c r="C995" t="s">
        <v>456</v>
      </c>
      <c r="D995" t="s">
        <v>2029</v>
      </c>
      <c r="E995" t="s">
        <v>2030</v>
      </c>
      <c r="F995" t="s">
        <v>2323</v>
      </c>
      <c r="G995" t="s">
        <v>2324</v>
      </c>
      <c r="H995" t="s">
        <v>2033</v>
      </c>
      <c r="I995" t="s">
        <v>2322</v>
      </c>
      <c r="J995" t="s">
        <v>162</v>
      </c>
      <c r="K995" s="62">
        <v>44742</v>
      </c>
      <c r="L995" t="s">
        <v>122</v>
      </c>
      <c r="M995" t="s">
        <v>158</v>
      </c>
      <c r="N995" t="s">
        <v>159</v>
      </c>
      <c r="O995">
        <v>8</v>
      </c>
      <c r="P995">
        <v>2</v>
      </c>
      <c r="Q995" s="27">
        <v>175.44</v>
      </c>
      <c r="R995" s="27">
        <v>56</v>
      </c>
      <c r="S995" s="27">
        <v>231.44</v>
      </c>
      <c r="T995" s="147">
        <f t="shared" si="20"/>
        <v>231.44</v>
      </c>
    </row>
    <row r="996" spans="1:20">
      <c r="A996" t="s">
        <v>80</v>
      </c>
      <c r="B996" t="s">
        <v>455</v>
      </c>
      <c r="C996" t="s">
        <v>456</v>
      </c>
      <c r="D996" t="s">
        <v>2029</v>
      </c>
      <c r="E996" t="s">
        <v>2030</v>
      </c>
      <c r="F996" t="s">
        <v>2315</v>
      </c>
      <c r="G996" t="s">
        <v>2316</v>
      </c>
      <c r="H996" t="s">
        <v>2033</v>
      </c>
      <c r="I996" t="s">
        <v>2322</v>
      </c>
      <c r="J996" t="s">
        <v>162</v>
      </c>
      <c r="K996" s="62">
        <v>44742</v>
      </c>
      <c r="L996" t="s">
        <v>120</v>
      </c>
      <c r="M996" t="s">
        <v>121</v>
      </c>
      <c r="N996" t="s">
        <v>121</v>
      </c>
      <c r="O996">
        <v>0</v>
      </c>
      <c r="P996">
        <v>54</v>
      </c>
      <c r="Q996" s="27">
        <v>965.53</v>
      </c>
      <c r="R996" s="27">
        <v>196</v>
      </c>
      <c r="S996" s="27">
        <v>1161.53</v>
      </c>
      <c r="T996" s="147">
        <f t="shared" si="20"/>
        <v>1161.53</v>
      </c>
    </row>
    <row r="997" spans="1:20">
      <c r="A997" t="s">
        <v>80</v>
      </c>
      <c r="B997" t="s">
        <v>455</v>
      </c>
      <c r="C997" t="s">
        <v>456</v>
      </c>
      <c r="D997" t="s">
        <v>2029</v>
      </c>
      <c r="E997" t="s">
        <v>2030</v>
      </c>
      <c r="F997" t="s">
        <v>2315</v>
      </c>
      <c r="G997" t="s">
        <v>2316</v>
      </c>
      <c r="H997" t="s">
        <v>2033</v>
      </c>
      <c r="I997" t="s">
        <v>2322</v>
      </c>
      <c r="J997" t="s">
        <v>162</v>
      </c>
      <c r="K997" s="62">
        <v>44742</v>
      </c>
      <c r="L997" t="s">
        <v>122</v>
      </c>
      <c r="M997" t="s">
        <v>505</v>
      </c>
      <c r="N997" t="s">
        <v>506</v>
      </c>
      <c r="O997">
        <v>2</v>
      </c>
      <c r="P997">
        <v>2</v>
      </c>
      <c r="Q997" s="27">
        <v>7.08</v>
      </c>
      <c r="R997" s="27">
        <v>0</v>
      </c>
      <c r="S997" s="27">
        <v>7.08</v>
      </c>
      <c r="T997" s="147">
        <f t="shared" si="20"/>
        <v>7.08</v>
      </c>
    </row>
    <row r="998" spans="1:20">
      <c r="A998" t="s">
        <v>80</v>
      </c>
      <c r="B998" t="s">
        <v>455</v>
      </c>
      <c r="C998" t="s">
        <v>456</v>
      </c>
      <c r="D998" t="s">
        <v>2029</v>
      </c>
      <c r="E998" t="s">
        <v>2030</v>
      </c>
      <c r="F998" t="s">
        <v>2315</v>
      </c>
      <c r="G998" t="s">
        <v>2316</v>
      </c>
      <c r="H998" t="s">
        <v>2033</v>
      </c>
      <c r="I998" t="s">
        <v>2322</v>
      </c>
      <c r="J998" t="s">
        <v>162</v>
      </c>
      <c r="K998" s="62">
        <v>44742</v>
      </c>
      <c r="L998" t="s">
        <v>122</v>
      </c>
      <c r="M998" t="s">
        <v>163</v>
      </c>
      <c r="N998" t="s">
        <v>164</v>
      </c>
      <c r="O998">
        <v>2</v>
      </c>
      <c r="P998">
        <v>2</v>
      </c>
      <c r="Q998" s="27">
        <v>2.2000000000000002</v>
      </c>
      <c r="R998" s="27">
        <v>0</v>
      </c>
      <c r="S998" s="27">
        <v>2.2000000000000002</v>
      </c>
      <c r="T998" s="147">
        <f t="shared" si="20"/>
        <v>2.2000000000000002</v>
      </c>
    </row>
    <row r="999" spans="1:20">
      <c r="A999" t="s">
        <v>80</v>
      </c>
      <c r="B999" t="s">
        <v>455</v>
      </c>
      <c r="C999" t="s">
        <v>456</v>
      </c>
      <c r="D999" t="s">
        <v>2029</v>
      </c>
      <c r="E999" t="s">
        <v>2030</v>
      </c>
      <c r="F999" t="s">
        <v>2315</v>
      </c>
      <c r="G999" t="s">
        <v>2316</v>
      </c>
      <c r="H999" t="s">
        <v>2033</v>
      </c>
      <c r="I999" t="s">
        <v>2322</v>
      </c>
      <c r="J999" t="s">
        <v>162</v>
      </c>
      <c r="K999" s="62">
        <v>44742</v>
      </c>
      <c r="L999" t="s">
        <v>122</v>
      </c>
      <c r="M999" t="s">
        <v>479</v>
      </c>
      <c r="N999" t="s">
        <v>480</v>
      </c>
      <c r="O999">
        <v>2</v>
      </c>
      <c r="P999">
        <v>2</v>
      </c>
      <c r="Q999" s="27">
        <v>9.34</v>
      </c>
      <c r="R999" s="27">
        <v>0</v>
      </c>
      <c r="S999" s="27">
        <v>9.34</v>
      </c>
      <c r="T999" s="147">
        <f t="shared" si="20"/>
        <v>9.34</v>
      </c>
    </row>
    <row r="1000" spans="1:20">
      <c r="A1000" t="s">
        <v>80</v>
      </c>
      <c r="B1000" t="s">
        <v>455</v>
      </c>
      <c r="C1000" t="s">
        <v>456</v>
      </c>
      <c r="D1000" t="s">
        <v>2029</v>
      </c>
      <c r="E1000" t="s">
        <v>2030</v>
      </c>
      <c r="F1000" t="s">
        <v>2315</v>
      </c>
      <c r="G1000" t="s">
        <v>2316</v>
      </c>
      <c r="H1000" t="s">
        <v>2033</v>
      </c>
      <c r="I1000" t="s">
        <v>2322</v>
      </c>
      <c r="J1000" t="s">
        <v>162</v>
      </c>
      <c r="K1000" s="62">
        <v>44742</v>
      </c>
      <c r="L1000" t="s">
        <v>122</v>
      </c>
      <c r="M1000" t="s">
        <v>191</v>
      </c>
      <c r="N1000" t="s">
        <v>192</v>
      </c>
      <c r="O1000">
        <v>3</v>
      </c>
      <c r="P1000">
        <v>3</v>
      </c>
      <c r="Q1000" s="27">
        <v>0</v>
      </c>
      <c r="R1000" s="27">
        <v>6</v>
      </c>
      <c r="S1000" s="27">
        <v>6</v>
      </c>
      <c r="T1000" s="147">
        <f t="shared" si="20"/>
        <v>6</v>
      </c>
    </row>
    <row r="1001" spans="1:20">
      <c r="A1001" t="s">
        <v>80</v>
      </c>
      <c r="B1001" t="s">
        <v>455</v>
      </c>
      <c r="C1001" t="s">
        <v>456</v>
      </c>
      <c r="D1001" t="s">
        <v>2029</v>
      </c>
      <c r="E1001" t="s">
        <v>2030</v>
      </c>
      <c r="F1001" t="s">
        <v>2315</v>
      </c>
      <c r="G1001" t="s">
        <v>2316</v>
      </c>
      <c r="H1001" t="s">
        <v>2033</v>
      </c>
      <c r="I1001" t="s">
        <v>2322</v>
      </c>
      <c r="J1001" t="s">
        <v>162</v>
      </c>
      <c r="K1001" s="62">
        <v>44742</v>
      </c>
      <c r="L1001" t="s">
        <v>122</v>
      </c>
      <c r="M1001" t="s">
        <v>268</v>
      </c>
      <c r="N1001" t="s">
        <v>269</v>
      </c>
      <c r="O1001">
        <v>2</v>
      </c>
      <c r="P1001">
        <v>1</v>
      </c>
      <c r="Q1001" s="27">
        <v>3.84</v>
      </c>
      <c r="R1001" s="27">
        <v>0</v>
      </c>
      <c r="S1001" s="27">
        <v>3.84</v>
      </c>
      <c r="T1001" s="147">
        <f t="shared" si="20"/>
        <v>3.84</v>
      </c>
    </row>
    <row r="1002" spans="1:20">
      <c r="A1002" t="s">
        <v>80</v>
      </c>
      <c r="B1002" t="s">
        <v>455</v>
      </c>
      <c r="C1002" t="s">
        <v>456</v>
      </c>
      <c r="D1002" t="s">
        <v>2029</v>
      </c>
      <c r="E1002" t="s">
        <v>2030</v>
      </c>
      <c r="F1002" t="s">
        <v>2315</v>
      </c>
      <c r="G1002" t="s">
        <v>2316</v>
      </c>
      <c r="H1002" t="s">
        <v>2033</v>
      </c>
      <c r="I1002" t="s">
        <v>2322</v>
      </c>
      <c r="J1002" t="s">
        <v>162</v>
      </c>
      <c r="K1002" s="62">
        <v>44742</v>
      </c>
      <c r="L1002" t="s">
        <v>122</v>
      </c>
      <c r="M1002" t="s">
        <v>248</v>
      </c>
      <c r="N1002" t="s">
        <v>249</v>
      </c>
      <c r="O1002">
        <v>2</v>
      </c>
      <c r="P1002">
        <v>1</v>
      </c>
      <c r="Q1002" s="27">
        <v>6.58</v>
      </c>
      <c r="R1002" s="27">
        <v>0</v>
      </c>
      <c r="S1002" s="27">
        <v>6.58</v>
      </c>
      <c r="T1002" s="147">
        <f t="shared" si="20"/>
        <v>6.58</v>
      </c>
    </row>
    <row r="1003" spans="1:20">
      <c r="A1003" t="s">
        <v>80</v>
      </c>
      <c r="B1003" t="s">
        <v>455</v>
      </c>
      <c r="C1003" t="s">
        <v>456</v>
      </c>
      <c r="D1003" t="s">
        <v>2029</v>
      </c>
      <c r="E1003" t="s">
        <v>2030</v>
      </c>
      <c r="F1003" t="s">
        <v>2315</v>
      </c>
      <c r="G1003" t="s">
        <v>2316</v>
      </c>
      <c r="H1003" t="s">
        <v>2033</v>
      </c>
      <c r="I1003" t="s">
        <v>2322</v>
      </c>
      <c r="J1003" t="s">
        <v>162</v>
      </c>
      <c r="K1003" s="62">
        <v>44742</v>
      </c>
      <c r="L1003" t="s">
        <v>122</v>
      </c>
      <c r="M1003" t="s">
        <v>125</v>
      </c>
      <c r="N1003" t="s">
        <v>126</v>
      </c>
      <c r="O1003">
        <v>4</v>
      </c>
      <c r="P1003">
        <v>3</v>
      </c>
      <c r="Q1003" s="27">
        <v>9</v>
      </c>
      <c r="R1003" s="27">
        <v>0</v>
      </c>
      <c r="S1003" s="27">
        <v>9</v>
      </c>
      <c r="T1003" s="147">
        <f t="shared" si="20"/>
        <v>9</v>
      </c>
    </row>
    <row r="1004" spans="1:20">
      <c r="A1004" t="s">
        <v>80</v>
      </c>
      <c r="B1004" t="s">
        <v>455</v>
      </c>
      <c r="C1004" t="s">
        <v>456</v>
      </c>
      <c r="D1004" t="s">
        <v>2029</v>
      </c>
      <c r="E1004" t="s">
        <v>2030</v>
      </c>
      <c r="F1004" t="s">
        <v>2315</v>
      </c>
      <c r="G1004" t="s">
        <v>2316</v>
      </c>
      <c r="H1004" t="s">
        <v>2033</v>
      </c>
      <c r="I1004" t="s">
        <v>2322</v>
      </c>
      <c r="J1004" t="s">
        <v>162</v>
      </c>
      <c r="K1004" s="62">
        <v>44742</v>
      </c>
      <c r="L1004" t="s">
        <v>122</v>
      </c>
      <c r="M1004" t="s">
        <v>250</v>
      </c>
      <c r="N1004" t="s">
        <v>251</v>
      </c>
      <c r="O1004">
        <v>4</v>
      </c>
      <c r="P1004">
        <v>3</v>
      </c>
      <c r="Q1004" s="27">
        <v>9</v>
      </c>
      <c r="R1004" s="27">
        <v>0</v>
      </c>
      <c r="S1004" s="27">
        <v>9</v>
      </c>
      <c r="T1004" s="147">
        <f t="shared" si="20"/>
        <v>9</v>
      </c>
    </row>
    <row r="1005" spans="1:20">
      <c r="A1005" t="s">
        <v>80</v>
      </c>
      <c r="B1005" t="s">
        <v>455</v>
      </c>
      <c r="C1005" t="s">
        <v>456</v>
      </c>
      <c r="D1005" t="s">
        <v>2029</v>
      </c>
      <c r="E1005" t="s">
        <v>2030</v>
      </c>
      <c r="F1005" t="s">
        <v>2315</v>
      </c>
      <c r="G1005" t="s">
        <v>2316</v>
      </c>
      <c r="H1005" t="s">
        <v>2033</v>
      </c>
      <c r="I1005" t="s">
        <v>2322</v>
      </c>
      <c r="J1005" t="s">
        <v>162</v>
      </c>
      <c r="K1005" s="62">
        <v>44742</v>
      </c>
      <c r="L1005" t="s">
        <v>122</v>
      </c>
      <c r="M1005" t="s">
        <v>127</v>
      </c>
      <c r="N1005" t="s">
        <v>128</v>
      </c>
      <c r="O1005">
        <v>4</v>
      </c>
      <c r="P1005">
        <v>3</v>
      </c>
      <c r="Q1005" s="27">
        <v>20.12</v>
      </c>
      <c r="R1005" s="27">
        <v>0</v>
      </c>
      <c r="S1005" s="27">
        <v>20.12</v>
      </c>
      <c r="T1005" s="147">
        <f t="shared" si="20"/>
        <v>20.12</v>
      </c>
    </row>
    <row r="1006" spans="1:20">
      <c r="A1006" t="s">
        <v>80</v>
      </c>
      <c r="B1006" t="s">
        <v>455</v>
      </c>
      <c r="C1006" t="s">
        <v>456</v>
      </c>
      <c r="D1006" t="s">
        <v>2029</v>
      </c>
      <c r="E1006" t="s">
        <v>2030</v>
      </c>
      <c r="F1006" t="s">
        <v>2315</v>
      </c>
      <c r="G1006" t="s">
        <v>2316</v>
      </c>
      <c r="H1006" t="s">
        <v>2033</v>
      </c>
      <c r="I1006" t="s">
        <v>2322</v>
      </c>
      <c r="J1006" t="s">
        <v>162</v>
      </c>
      <c r="K1006" s="62">
        <v>44742</v>
      </c>
      <c r="L1006" t="s">
        <v>122</v>
      </c>
      <c r="M1006" t="s">
        <v>129</v>
      </c>
      <c r="N1006" t="s">
        <v>130</v>
      </c>
      <c r="O1006">
        <v>3</v>
      </c>
      <c r="P1006">
        <v>3</v>
      </c>
      <c r="Q1006" s="27">
        <v>8.61</v>
      </c>
      <c r="R1006" s="27">
        <v>0</v>
      </c>
      <c r="S1006" s="27">
        <v>8.61</v>
      </c>
      <c r="T1006" s="147">
        <f t="shared" si="20"/>
        <v>8.61</v>
      </c>
    </row>
    <row r="1007" spans="1:20">
      <c r="A1007" t="s">
        <v>80</v>
      </c>
      <c r="B1007" t="s">
        <v>455</v>
      </c>
      <c r="C1007" t="s">
        <v>456</v>
      </c>
      <c r="D1007" t="s">
        <v>2029</v>
      </c>
      <c r="E1007" t="s">
        <v>2030</v>
      </c>
      <c r="F1007" t="s">
        <v>2315</v>
      </c>
      <c r="G1007" t="s">
        <v>2316</v>
      </c>
      <c r="H1007" t="s">
        <v>2033</v>
      </c>
      <c r="I1007" t="s">
        <v>2322</v>
      </c>
      <c r="J1007" t="s">
        <v>162</v>
      </c>
      <c r="K1007" s="62">
        <v>44742</v>
      </c>
      <c r="L1007" t="s">
        <v>122</v>
      </c>
      <c r="M1007" t="s">
        <v>131</v>
      </c>
      <c r="N1007" t="s">
        <v>132</v>
      </c>
      <c r="O1007">
        <v>1</v>
      </c>
      <c r="P1007">
        <v>1</v>
      </c>
      <c r="Q1007" s="27">
        <v>6.73</v>
      </c>
      <c r="R1007" s="27">
        <v>0</v>
      </c>
      <c r="S1007" s="27">
        <v>6.73</v>
      </c>
      <c r="T1007" s="147">
        <f t="shared" si="20"/>
        <v>6.73</v>
      </c>
    </row>
    <row r="1008" spans="1:20">
      <c r="A1008" t="s">
        <v>80</v>
      </c>
      <c r="B1008" t="s">
        <v>455</v>
      </c>
      <c r="C1008" t="s">
        <v>456</v>
      </c>
      <c r="D1008" t="s">
        <v>2029</v>
      </c>
      <c r="E1008" t="s">
        <v>2030</v>
      </c>
      <c r="F1008" t="s">
        <v>2315</v>
      </c>
      <c r="G1008" t="s">
        <v>2316</v>
      </c>
      <c r="H1008" t="s">
        <v>2033</v>
      </c>
      <c r="I1008" t="s">
        <v>2322</v>
      </c>
      <c r="J1008" t="s">
        <v>162</v>
      </c>
      <c r="K1008" s="62">
        <v>44742</v>
      </c>
      <c r="L1008" t="s">
        <v>122</v>
      </c>
      <c r="M1008" t="s">
        <v>133</v>
      </c>
      <c r="N1008" t="s">
        <v>134</v>
      </c>
      <c r="O1008">
        <v>3</v>
      </c>
      <c r="P1008">
        <v>3</v>
      </c>
      <c r="Q1008" s="27">
        <v>6.24</v>
      </c>
      <c r="R1008" s="27">
        <v>0</v>
      </c>
      <c r="S1008" s="27">
        <v>6.24</v>
      </c>
      <c r="T1008" s="147">
        <f t="shared" si="20"/>
        <v>6.24</v>
      </c>
    </row>
    <row r="1009" spans="1:20">
      <c r="A1009" t="s">
        <v>80</v>
      </c>
      <c r="B1009" t="s">
        <v>455</v>
      </c>
      <c r="C1009" t="s">
        <v>456</v>
      </c>
      <c r="D1009" t="s">
        <v>2029</v>
      </c>
      <c r="E1009" t="s">
        <v>2030</v>
      </c>
      <c r="F1009" t="s">
        <v>2315</v>
      </c>
      <c r="G1009" t="s">
        <v>2316</v>
      </c>
      <c r="H1009" t="s">
        <v>2033</v>
      </c>
      <c r="I1009" t="s">
        <v>2322</v>
      </c>
      <c r="J1009" t="s">
        <v>162</v>
      </c>
      <c r="K1009" s="62">
        <v>44742</v>
      </c>
      <c r="L1009" t="s">
        <v>122</v>
      </c>
      <c r="M1009" t="s">
        <v>481</v>
      </c>
      <c r="N1009" t="s">
        <v>482</v>
      </c>
      <c r="O1009">
        <v>2</v>
      </c>
      <c r="P1009">
        <v>2</v>
      </c>
      <c r="Q1009" s="27">
        <v>6.44</v>
      </c>
      <c r="R1009" s="27">
        <v>0</v>
      </c>
      <c r="S1009" s="27">
        <v>6.44</v>
      </c>
      <c r="T1009" s="147">
        <f t="shared" si="20"/>
        <v>6.44</v>
      </c>
    </row>
    <row r="1010" spans="1:20">
      <c r="A1010" t="s">
        <v>80</v>
      </c>
      <c r="B1010" t="s">
        <v>455</v>
      </c>
      <c r="C1010" t="s">
        <v>456</v>
      </c>
      <c r="D1010" t="s">
        <v>2029</v>
      </c>
      <c r="E1010" t="s">
        <v>2030</v>
      </c>
      <c r="F1010" t="s">
        <v>2315</v>
      </c>
      <c r="G1010" t="s">
        <v>2316</v>
      </c>
      <c r="H1010" t="s">
        <v>2033</v>
      </c>
      <c r="I1010" t="s">
        <v>2322</v>
      </c>
      <c r="J1010" t="s">
        <v>162</v>
      </c>
      <c r="K1010" s="62">
        <v>44742</v>
      </c>
      <c r="L1010" t="s">
        <v>122</v>
      </c>
      <c r="M1010" t="s">
        <v>270</v>
      </c>
      <c r="N1010" t="s">
        <v>271</v>
      </c>
      <c r="O1010">
        <v>2</v>
      </c>
      <c r="P1010">
        <v>2</v>
      </c>
      <c r="Q1010" s="27">
        <v>12.5</v>
      </c>
      <c r="R1010" s="27">
        <v>8</v>
      </c>
      <c r="S1010" s="27">
        <v>20.5</v>
      </c>
      <c r="T1010" s="147">
        <f t="shared" si="20"/>
        <v>20.5</v>
      </c>
    </row>
    <row r="1011" spans="1:20">
      <c r="A1011" t="s">
        <v>80</v>
      </c>
      <c r="B1011" t="s">
        <v>455</v>
      </c>
      <c r="C1011" t="s">
        <v>456</v>
      </c>
      <c r="D1011" t="s">
        <v>2029</v>
      </c>
      <c r="E1011" t="s">
        <v>2030</v>
      </c>
      <c r="F1011" t="s">
        <v>2315</v>
      </c>
      <c r="G1011" t="s">
        <v>2316</v>
      </c>
      <c r="H1011" t="s">
        <v>2033</v>
      </c>
      <c r="I1011" t="s">
        <v>2322</v>
      </c>
      <c r="J1011" t="s">
        <v>162</v>
      </c>
      <c r="K1011" s="62">
        <v>44742</v>
      </c>
      <c r="L1011" t="s">
        <v>122</v>
      </c>
      <c r="M1011" t="s">
        <v>483</v>
      </c>
      <c r="N1011" t="s">
        <v>484</v>
      </c>
      <c r="O1011">
        <v>2</v>
      </c>
      <c r="P1011">
        <v>2</v>
      </c>
      <c r="Q1011" s="27">
        <v>431.12</v>
      </c>
      <c r="R1011" s="27">
        <v>8</v>
      </c>
      <c r="S1011" s="27">
        <v>439.12</v>
      </c>
      <c r="T1011" s="147">
        <f t="shared" si="20"/>
        <v>439.12</v>
      </c>
    </row>
    <row r="1012" spans="1:20">
      <c r="A1012" t="s">
        <v>80</v>
      </c>
      <c r="B1012" t="s">
        <v>455</v>
      </c>
      <c r="C1012" t="s">
        <v>456</v>
      </c>
      <c r="D1012" t="s">
        <v>2029</v>
      </c>
      <c r="E1012" t="s">
        <v>2030</v>
      </c>
      <c r="F1012" t="s">
        <v>2315</v>
      </c>
      <c r="G1012" t="s">
        <v>2316</v>
      </c>
      <c r="H1012" t="s">
        <v>2033</v>
      </c>
      <c r="I1012" t="s">
        <v>2322</v>
      </c>
      <c r="J1012" t="s">
        <v>162</v>
      </c>
      <c r="K1012" s="62">
        <v>44742</v>
      </c>
      <c r="L1012" t="s">
        <v>122</v>
      </c>
      <c r="M1012" t="s">
        <v>485</v>
      </c>
      <c r="N1012" t="s">
        <v>486</v>
      </c>
      <c r="O1012">
        <v>2</v>
      </c>
      <c r="P1012">
        <v>2</v>
      </c>
      <c r="Q1012" s="27">
        <v>132.82</v>
      </c>
      <c r="R1012" s="27">
        <v>0</v>
      </c>
      <c r="S1012" s="27">
        <v>132.82</v>
      </c>
      <c r="T1012" s="147">
        <f t="shared" si="20"/>
        <v>132.82</v>
      </c>
    </row>
    <row r="1013" spans="1:20">
      <c r="A1013" t="s">
        <v>80</v>
      </c>
      <c r="B1013" t="s">
        <v>455</v>
      </c>
      <c r="C1013" t="s">
        <v>456</v>
      </c>
      <c r="D1013" t="s">
        <v>2029</v>
      </c>
      <c r="E1013" t="s">
        <v>2030</v>
      </c>
      <c r="F1013" t="s">
        <v>2315</v>
      </c>
      <c r="G1013" t="s">
        <v>2316</v>
      </c>
      <c r="H1013" t="s">
        <v>2033</v>
      </c>
      <c r="I1013" t="s">
        <v>2322</v>
      </c>
      <c r="J1013" t="s">
        <v>162</v>
      </c>
      <c r="K1013" s="62">
        <v>44742</v>
      </c>
      <c r="L1013" t="s">
        <v>122</v>
      </c>
      <c r="M1013" t="s">
        <v>487</v>
      </c>
      <c r="N1013" t="s">
        <v>488</v>
      </c>
      <c r="O1013">
        <v>2</v>
      </c>
      <c r="P1013">
        <v>2</v>
      </c>
      <c r="Q1013" s="27">
        <v>146.84</v>
      </c>
      <c r="R1013" s="27">
        <v>0</v>
      </c>
      <c r="S1013" s="27">
        <v>146.84</v>
      </c>
      <c r="T1013" s="147">
        <f t="shared" si="20"/>
        <v>146.84</v>
      </c>
    </row>
    <row r="1014" spans="1:20">
      <c r="A1014" t="s">
        <v>80</v>
      </c>
      <c r="B1014" t="s">
        <v>455</v>
      </c>
      <c r="C1014" t="s">
        <v>456</v>
      </c>
      <c r="D1014" t="s">
        <v>2029</v>
      </c>
      <c r="E1014" t="s">
        <v>2030</v>
      </c>
      <c r="F1014" t="s">
        <v>2315</v>
      </c>
      <c r="G1014" t="s">
        <v>2316</v>
      </c>
      <c r="H1014" t="s">
        <v>2033</v>
      </c>
      <c r="I1014" t="s">
        <v>2322</v>
      </c>
      <c r="J1014" t="s">
        <v>162</v>
      </c>
      <c r="K1014" s="62">
        <v>44742</v>
      </c>
      <c r="L1014" t="s">
        <v>122</v>
      </c>
      <c r="M1014" t="s">
        <v>489</v>
      </c>
      <c r="N1014" t="s">
        <v>490</v>
      </c>
      <c r="O1014">
        <v>2</v>
      </c>
      <c r="P1014">
        <v>2</v>
      </c>
      <c r="Q1014" s="27">
        <v>246.32</v>
      </c>
      <c r="R1014" s="27">
        <v>8</v>
      </c>
      <c r="S1014" s="27">
        <v>254.32</v>
      </c>
      <c r="T1014" s="147">
        <f t="shared" si="20"/>
        <v>254.32</v>
      </c>
    </row>
    <row r="1015" spans="1:20">
      <c r="A1015" t="s">
        <v>80</v>
      </c>
      <c r="B1015" t="s">
        <v>455</v>
      </c>
      <c r="C1015" t="s">
        <v>456</v>
      </c>
      <c r="D1015" t="s">
        <v>2029</v>
      </c>
      <c r="E1015" t="s">
        <v>2030</v>
      </c>
      <c r="F1015" t="s">
        <v>2315</v>
      </c>
      <c r="G1015" t="s">
        <v>2316</v>
      </c>
      <c r="H1015" t="s">
        <v>2033</v>
      </c>
      <c r="I1015" t="s">
        <v>2322</v>
      </c>
      <c r="J1015" t="s">
        <v>162</v>
      </c>
      <c r="K1015" s="62">
        <v>44742</v>
      </c>
      <c r="L1015" t="s">
        <v>122</v>
      </c>
      <c r="M1015" t="s">
        <v>424</v>
      </c>
      <c r="N1015" t="s">
        <v>425</v>
      </c>
      <c r="O1015">
        <v>1</v>
      </c>
      <c r="P1015">
        <v>1</v>
      </c>
      <c r="Q1015" s="27">
        <v>1.62</v>
      </c>
      <c r="R1015" s="27">
        <v>0</v>
      </c>
      <c r="S1015" s="27">
        <v>1.62</v>
      </c>
      <c r="T1015" s="147">
        <f t="shared" si="20"/>
        <v>1.62</v>
      </c>
    </row>
    <row r="1016" spans="1:20">
      <c r="A1016" t="s">
        <v>80</v>
      </c>
      <c r="B1016" t="s">
        <v>455</v>
      </c>
      <c r="C1016" t="s">
        <v>456</v>
      </c>
      <c r="D1016" t="s">
        <v>2029</v>
      </c>
      <c r="E1016" t="s">
        <v>2030</v>
      </c>
      <c r="F1016" t="s">
        <v>2315</v>
      </c>
      <c r="G1016" t="s">
        <v>2316</v>
      </c>
      <c r="H1016" t="s">
        <v>2033</v>
      </c>
      <c r="I1016" t="s">
        <v>2322</v>
      </c>
      <c r="J1016" t="s">
        <v>162</v>
      </c>
      <c r="K1016" s="62">
        <v>44742</v>
      </c>
      <c r="L1016" t="s">
        <v>122</v>
      </c>
      <c r="M1016" t="s">
        <v>179</v>
      </c>
      <c r="N1016" t="s">
        <v>180</v>
      </c>
      <c r="O1016">
        <v>6</v>
      </c>
      <c r="P1016">
        <v>6</v>
      </c>
      <c r="Q1016" s="27">
        <v>80.28</v>
      </c>
      <c r="R1016" s="27">
        <v>0</v>
      </c>
      <c r="S1016" s="27">
        <v>80.28</v>
      </c>
      <c r="T1016" s="147">
        <f t="shared" si="20"/>
        <v>80.28</v>
      </c>
    </row>
    <row r="1017" spans="1:20">
      <c r="A1017" t="s">
        <v>80</v>
      </c>
      <c r="B1017" t="s">
        <v>455</v>
      </c>
      <c r="C1017" t="s">
        <v>456</v>
      </c>
      <c r="D1017" t="s">
        <v>2029</v>
      </c>
      <c r="E1017" t="s">
        <v>2030</v>
      </c>
      <c r="F1017" t="s">
        <v>2323</v>
      </c>
      <c r="G1017" t="s">
        <v>2324</v>
      </c>
      <c r="H1017" t="s">
        <v>2033</v>
      </c>
      <c r="I1017" t="s">
        <v>2322</v>
      </c>
      <c r="J1017" t="s">
        <v>162</v>
      </c>
      <c r="K1017" s="62">
        <v>44742</v>
      </c>
      <c r="L1017" t="s">
        <v>122</v>
      </c>
      <c r="M1017" t="s">
        <v>156</v>
      </c>
      <c r="N1017" t="s">
        <v>157</v>
      </c>
      <c r="O1017">
        <v>1</v>
      </c>
      <c r="P1017">
        <v>1</v>
      </c>
      <c r="Q1017" s="27">
        <v>15.8</v>
      </c>
      <c r="R1017" s="27">
        <v>0</v>
      </c>
      <c r="S1017" s="27">
        <v>15.8</v>
      </c>
      <c r="T1017" s="147">
        <f t="shared" si="20"/>
        <v>15.8</v>
      </c>
    </row>
    <row r="1018" spans="1:20">
      <c r="A1018" t="s">
        <v>80</v>
      </c>
      <c r="B1018" t="s">
        <v>455</v>
      </c>
      <c r="C1018" t="s">
        <v>456</v>
      </c>
      <c r="D1018" t="s">
        <v>2029</v>
      </c>
      <c r="E1018" t="s">
        <v>2030</v>
      </c>
      <c r="F1018" t="s">
        <v>2323</v>
      </c>
      <c r="G1018" t="s">
        <v>2324</v>
      </c>
      <c r="H1018" t="s">
        <v>2033</v>
      </c>
      <c r="I1018" t="s">
        <v>2322</v>
      </c>
      <c r="J1018" t="s">
        <v>162</v>
      </c>
      <c r="K1018" s="62">
        <v>44742</v>
      </c>
      <c r="L1018" t="s">
        <v>122</v>
      </c>
      <c r="M1018" t="s">
        <v>158</v>
      </c>
      <c r="N1018" t="s">
        <v>159</v>
      </c>
      <c r="O1018">
        <v>1</v>
      </c>
      <c r="P1018">
        <v>1</v>
      </c>
      <c r="Q1018" s="27">
        <v>21.93</v>
      </c>
      <c r="R1018" s="27">
        <v>7</v>
      </c>
      <c r="S1018" s="27">
        <v>28.93</v>
      </c>
      <c r="T1018" s="147">
        <f t="shared" si="20"/>
        <v>28.93</v>
      </c>
    </row>
    <row r="1019" spans="1:20">
      <c r="A1019" t="s">
        <v>80</v>
      </c>
      <c r="B1019" t="s">
        <v>455</v>
      </c>
      <c r="C1019" t="s">
        <v>456</v>
      </c>
      <c r="D1019" t="s">
        <v>2029</v>
      </c>
      <c r="E1019" t="s">
        <v>2030</v>
      </c>
      <c r="F1019" t="s">
        <v>2319</v>
      </c>
      <c r="G1019" t="s">
        <v>2320</v>
      </c>
      <c r="H1019" t="s">
        <v>2033</v>
      </c>
      <c r="I1019" t="s">
        <v>2322</v>
      </c>
      <c r="J1019" t="s">
        <v>162</v>
      </c>
      <c r="K1019" s="62">
        <v>44742</v>
      </c>
      <c r="L1019" t="s">
        <v>122</v>
      </c>
      <c r="M1019" t="s">
        <v>228</v>
      </c>
      <c r="N1019" t="s">
        <v>229</v>
      </c>
      <c r="O1019">
        <v>1</v>
      </c>
      <c r="P1019">
        <v>1</v>
      </c>
      <c r="Q1019" s="27">
        <v>7.28</v>
      </c>
      <c r="R1019" s="27">
        <v>3</v>
      </c>
      <c r="S1019" s="27">
        <v>10.28</v>
      </c>
      <c r="T1019" s="147">
        <f t="shared" si="20"/>
        <v>10.28</v>
      </c>
    </row>
    <row r="1020" spans="1:20">
      <c r="A1020" t="s">
        <v>80</v>
      </c>
      <c r="B1020" t="s">
        <v>455</v>
      </c>
      <c r="C1020" t="s">
        <v>456</v>
      </c>
      <c r="D1020" t="s">
        <v>2029</v>
      </c>
      <c r="E1020" t="s">
        <v>2030</v>
      </c>
      <c r="F1020" t="s">
        <v>2319</v>
      </c>
      <c r="G1020" t="s">
        <v>2320</v>
      </c>
      <c r="H1020" t="s">
        <v>2033</v>
      </c>
      <c r="I1020" t="s">
        <v>2322</v>
      </c>
      <c r="J1020" t="s">
        <v>162</v>
      </c>
      <c r="K1020" s="62">
        <v>44742</v>
      </c>
      <c r="L1020" t="s">
        <v>122</v>
      </c>
      <c r="M1020" t="s">
        <v>218</v>
      </c>
      <c r="N1020" t="s">
        <v>219</v>
      </c>
      <c r="O1020">
        <v>4</v>
      </c>
      <c r="P1020">
        <v>4</v>
      </c>
      <c r="Q1020" s="27">
        <v>50.32</v>
      </c>
      <c r="R1020" s="27">
        <v>12</v>
      </c>
      <c r="S1020" s="27">
        <v>62.32</v>
      </c>
      <c r="T1020" s="147">
        <f t="shared" si="20"/>
        <v>62.32</v>
      </c>
    </row>
    <row r="1021" spans="1:20">
      <c r="A1021" t="s">
        <v>80</v>
      </c>
      <c r="B1021" t="s">
        <v>455</v>
      </c>
      <c r="C1021" t="s">
        <v>456</v>
      </c>
      <c r="D1021" t="s">
        <v>2029</v>
      </c>
      <c r="E1021" t="s">
        <v>2030</v>
      </c>
      <c r="F1021" t="s">
        <v>2319</v>
      </c>
      <c r="G1021" t="s">
        <v>2320</v>
      </c>
      <c r="H1021" t="s">
        <v>2033</v>
      </c>
      <c r="I1021" t="s">
        <v>2322</v>
      </c>
      <c r="J1021" t="s">
        <v>162</v>
      </c>
      <c r="K1021" s="62">
        <v>44742</v>
      </c>
      <c r="L1021" t="s">
        <v>122</v>
      </c>
      <c r="M1021" t="s">
        <v>220</v>
      </c>
      <c r="N1021" t="s">
        <v>221</v>
      </c>
      <c r="O1021">
        <v>1</v>
      </c>
      <c r="P1021">
        <v>1</v>
      </c>
      <c r="Q1021" s="27">
        <v>20.8</v>
      </c>
      <c r="R1021" s="27">
        <v>3</v>
      </c>
      <c r="S1021" s="27">
        <v>23.8</v>
      </c>
      <c r="T1021" s="147">
        <f t="shared" si="20"/>
        <v>23.8</v>
      </c>
    </row>
    <row r="1022" spans="1:20">
      <c r="A1022" t="s">
        <v>80</v>
      </c>
      <c r="B1022" t="s">
        <v>455</v>
      </c>
      <c r="C1022" t="s">
        <v>456</v>
      </c>
      <c r="D1022" t="s">
        <v>2029</v>
      </c>
      <c r="E1022" t="s">
        <v>2030</v>
      </c>
      <c r="F1022" t="s">
        <v>2319</v>
      </c>
      <c r="G1022" t="s">
        <v>2320</v>
      </c>
      <c r="H1022" t="s">
        <v>2033</v>
      </c>
      <c r="I1022" t="s">
        <v>2322</v>
      </c>
      <c r="J1022" t="s">
        <v>162</v>
      </c>
      <c r="K1022" s="62">
        <v>44742</v>
      </c>
      <c r="L1022" t="s">
        <v>122</v>
      </c>
      <c r="M1022" t="s">
        <v>138</v>
      </c>
      <c r="N1022" t="s">
        <v>139</v>
      </c>
      <c r="O1022">
        <v>13</v>
      </c>
      <c r="P1022">
        <v>11</v>
      </c>
      <c r="Q1022" s="27">
        <v>14.3</v>
      </c>
      <c r="R1022" s="27">
        <v>0</v>
      </c>
      <c r="S1022" s="27">
        <v>14.3</v>
      </c>
      <c r="T1022" s="147">
        <f t="shared" si="20"/>
        <v>14.3</v>
      </c>
    </row>
    <row r="1023" spans="1:20">
      <c r="A1023" t="s">
        <v>80</v>
      </c>
      <c r="B1023" t="s">
        <v>455</v>
      </c>
      <c r="C1023" t="s">
        <v>456</v>
      </c>
      <c r="D1023" t="s">
        <v>2029</v>
      </c>
      <c r="E1023" t="s">
        <v>2030</v>
      </c>
      <c r="F1023" t="s">
        <v>2319</v>
      </c>
      <c r="G1023" t="s">
        <v>2320</v>
      </c>
      <c r="H1023" t="s">
        <v>2033</v>
      </c>
      <c r="I1023" t="s">
        <v>2322</v>
      </c>
      <c r="J1023" t="s">
        <v>162</v>
      </c>
      <c r="K1023" s="62">
        <v>44742</v>
      </c>
      <c r="L1023" t="s">
        <v>122</v>
      </c>
      <c r="M1023" t="s">
        <v>140</v>
      </c>
      <c r="N1023" t="s">
        <v>141</v>
      </c>
      <c r="O1023">
        <v>2</v>
      </c>
      <c r="P1023">
        <v>1</v>
      </c>
      <c r="Q1023" s="27">
        <v>30.900000000000002</v>
      </c>
      <c r="R1023" s="27">
        <v>28</v>
      </c>
      <c r="S1023" s="27">
        <v>58.9</v>
      </c>
      <c r="T1023" s="147">
        <f t="shared" si="20"/>
        <v>58.9</v>
      </c>
    </row>
    <row r="1024" spans="1:20">
      <c r="A1024" t="s">
        <v>80</v>
      </c>
      <c r="B1024" t="s">
        <v>455</v>
      </c>
      <c r="C1024" t="s">
        <v>456</v>
      </c>
      <c r="D1024" t="s">
        <v>2029</v>
      </c>
      <c r="E1024" t="s">
        <v>2030</v>
      </c>
      <c r="F1024" t="s">
        <v>2319</v>
      </c>
      <c r="G1024" t="s">
        <v>2320</v>
      </c>
      <c r="H1024" t="s">
        <v>2033</v>
      </c>
      <c r="I1024" t="s">
        <v>2322</v>
      </c>
      <c r="J1024" t="s">
        <v>162</v>
      </c>
      <c r="K1024" s="62">
        <v>44742</v>
      </c>
      <c r="L1024" t="s">
        <v>122</v>
      </c>
      <c r="M1024" t="s">
        <v>142</v>
      </c>
      <c r="N1024" t="s">
        <v>143</v>
      </c>
      <c r="O1024">
        <v>1</v>
      </c>
      <c r="P1024">
        <v>1</v>
      </c>
      <c r="Q1024" s="27">
        <v>31.29</v>
      </c>
      <c r="R1024" s="27">
        <v>14</v>
      </c>
      <c r="S1024" s="27">
        <v>45.29</v>
      </c>
      <c r="T1024" s="147">
        <f t="shared" si="20"/>
        <v>45.29</v>
      </c>
    </row>
    <row r="1025" spans="1:20">
      <c r="A1025" t="s">
        <v>80</v>
      </c>
      <c r="B1025" t="s">
        <v>455</v>
      </c>
      <c r="C1025" t="s">
        <v>456</v>
      </c>
      <c r="D1025" t="s">
        <v>2029</v>
      </c>
      <c r="E1025" t="s">
        <v>2030</v>
      </c>
      <c r="F1025" t="s">
        <v>2319</v>
      </c>
      <c r="G1025" t="s">
        <v>2320</v>
      </c>
      <c r="H1025" t="s">
        <v>2033</v>
      </c>
      <c r="I1025" t="s">
        <v>2322</v>
      </c>
      <c r="J1025" t="s">
        <v>162</v>
      </c>
      <c r="K1025" s="62">
        <v>44742</v>
      </c>
      <c r="L1025" t="s">
        <v>122</v>
      </c>
      <c r="M1025" t="s">
        <v>144</v>
      </c>
      <c r="N1025" t="s">
        <v>145</v>
      </c>
      <c r="O1025">
        <v>2</v>
      </c>
      <c r="P1025">
        <v>2</v>
      </c>
      <c r="Q1025" s="27">
        <v>67.460000000000008</v>
      </c>
      <c r="R1025" s="27">
        <v>28</v>
      </c>
      <c r="S1025" s="27">
        <v>95.460000000000008</v>
      </c>
      <c r="T1025" s="147">
        <f t="shared" si="20"/>
        <v>95.460000000000008</v>
      </c>
    </row>
    <row r="1026" spans="1:20">
      <c r="A1026" t="s">
        <v>80</v>
      </c>
      <c r="B1026" t="s">
        <v>455</v>
      </c>
      <c r="C1026" t="s">
        <v>456</v>
      </c>
      <c r="D1026" t="s">
        <v>2029</v>
      </c>
      <c r="E1026" t="s">
        <v>2030</v>
      </c>
      <c r="F1026" t="s">
        <v>2319</v>
      </c>
      <c r="G1026" t="s">
        <v>2320</v>
      </c>
      <c r="H1026" t="s">
        <v>2033</v>
      </c>
      <c r="I1026" t="s">
        <v>2322</v>
      </c>
      <c r="J1026" t="s">
        <v>162</v>
      </c>
      <c r="K1026" s="62">
        <v>44742</v>
      </c>
      <c r="L1026" t="s">
        <v>122</v>
      </c>
      <c r="M1026" t="s">
        <v>146</v>
      </c>
      <c r="N1026" t="s">
        <v>147</v>
      </c>
      <c r="O1026">
        <v>1</v>
      </c>
      <c r="P1026">
        <v>1</v>
      </c>
      <c r="Q1026" s="27">
        <v>15.08</v>
      </c>
      <c r="R1026" s="27">
        <v>0</v>
      </c>
      <c r="S1026" s="27">
        <v>15.08</v>
      </c>
      <c r="T1026" s="147">
        <f t="shared" si="20"/>
        <v>15.08</v>
      </c>
    </row>
    <row r="1027" spans="1:20">
      <c r="A1027" t="s">
        <v>80</v>
      </c>
      <c r="B1027" t="s">
        <v>455</v>
      </c>
      <c r="C1027" t="s">
        <v>456</v>
      </c>
      <c r="D1027" t="s">
        <v>2029</v>
      </c>
      <c r="E1027" t="s">
        <v>2030</v>
      </c>
      <c r="F1027" t="s">
        <v>2319</v>
      </c>
      <c r="G1027" t="s">
        <v>2320</v>
      </c>
      <c r="H1027" t="s">
        <v>2033</v>
      </c>
      <c r="I1027" t="s">
        <v>2322</v>
      </c>
      <c r="J1027" t="s">
        <v>162</v>
      </c>
      <c r="K1027" s="62">
        <v>44742</v>
      </c>
      <c r="L1027" t="s">
        <v>122</v>
      </c>
      <c r="M1027" t="s">
        <v>852</v>
      </c>
      <c r="N1027" t="s">
        <v>853</v>
      </c>
      <c r="O1027">
        <v>1</v>
      </c>
      <c r="P1027">
        <v>1</v>
      </c>
      <c r="Q1027" s="27">
        <v>42.56</v>
      </c>
      <c r="R1027" s="27">
        <v>7</v>
      </c>
      <c r="S1027" s="27">
        <v>49.56</v>
      </c>
      <c r="T1027" s="147">
        <f t="shared" si="20"/>
        <v>49.56</v>
      </c>
    </row>
    <row r="1028" spans="1:20">
      <c r="A1028" t="s">
        <v>80</v>
      </c>
      <c r="B1028" t="s">
        <v>455</v>
      </c>
      <c r="C1028" t="s">
        <v>456</v>
      </c>
      <c r="D1028" t="s">
        <v>2029</v>
      </c>
      <c r="E1028" t="s">
        <v>2030</v>
      </c>
      <c r="F1028" t="s">
        <v>2319</v>
      </c>
      <c r="G1028" t="s">
        <v>2320</v>
      </c>
      <c r="H1028" t="s">
        <v>2033</v>
      </c>
      <c r="I1028" t="s">
        <v>2322</v>
      </c>
      <c r="J1028" t="s">
        <v>162</v>
      </c>
      <c r="K1028" s="62">
        <v>44742</v>
      </c>
      <c r="L1028" t="s">
        <v>122</v>
      </c>
      <c r="M1028" t="s">
        <v>150</v>
      </c>
      <c r="N1028" t="s">
        <v>151</v>
      </c>
      <c r="O1028">
        <v>5</v>
      </c>
      <c r="P1028">
        <v>3</v>
      </c>
      <c r="Q1028" s="27">
        <v>103.7</v>
      </c>
      <c r="R1028" s="27">
        <v>0</v>
      </c>
      <c r="S1028" s="27">
        <v>103.7</v>
      </c>
      <c r="T1028" s="147">
        <f t="shared" si="20"/>
        <v>103.7</v>
      </c>
    </row>
    <row r="1029" spans="1:20">
      <c r="A1029" t="s">
        <v>80</v>
      </c>
      <c r="B1029" t="s">
        <v>455</v>
      </c>
      <c r="C1029" t="s">
        <v>456</v>
      </c>
      <c r="D1029" t="s">
        <v>2029</v>
      </c>
      <c r="E1029" t="s">
        <v>2030</v>
      </c>
      <c r="F1029" t="s">
        <v>2319</v>
      </c>
      <c r="G1029" t="s">
        <v>2320</v>
      </c>
      <c r="H1029" t="s">
        <v>2033</v>
      </c>
      <c r="I1029" t="s">
        <v>2322</v>
      </c>
      <c r="J1029" t="s">
        <v>162</v>
      </c>
      <c r="K1029" s="62">
        <v>44742</v>
      </c>
      <c r="L1029" t="s">
        <v>122</v>
      </c>
      <c r="M1029" t="s">
        <v>152</v>
      </c>
      <c r="N1029" t="s">
        <v>153</v>
      </c>
      <c r="O1029">
        <v>1</v>
      </c>
      <c r="P1029">
        <v>1</v>
      </c>
      <c r="Q1029" s="27">
        <v>55.300000000000004</v>
      </c>
      <c r="R1029" s="27">
        <v>0</v>
      </c>
      <c r="S1029" s="27">
        <v>55.300000000000004</v>
      </c>
      <c r="T1029" s="147">
        <f t="shared" si="20"/>
        <v>55.300000000000004</v>
      </c>
    </row>
    <row r="1030" spans="1:20">
      <c r="A1030" t="s">
        <v>80</v>
      </c>
      <c r="B1030" t="s">
        <v>455</v>
      </c>
      <c r="C1030" t="s">
        <v>456</v>
      </c>
      <c r="D1030" t="s">
        <v>2029</v>
      </c>
      <c r="E1030" t="s">
        <v>2030</v>
      </c>
      <c r="F1030" t="s">
        <v>2319</v>
      </c>
      <c r="G1030" t="s">
        <v>2320</v>
      </c>
      <c r="H1030" t="s">
        <v>2033</v>
      </c>
      <c r="I1030" t="s">
        <v>2322</v>
      </c>
      <c r="J1030" t="s">
        <v>162</v>
      </c>
      <c r="K1030" s="62">
        <v>44742</v>
      </c>
      <c r="L1030" t="s">
        <v>122</v>
      </c>
      <c r="M1030" t="s">
        <v>154</v>
      </c>
      <c r="N1030" t="s">
        <v>155</v>
      </c>
      <c r="O1030">
        <v>1</v>
      </c>
      <c r="P1030">
        <v>1</v>
      </c>
      <c r="Q1030" s="27">
        <v>20.740000000000002</v>
      </c>
      <c r="R1030" s="27">
        <v>0</v>
      </c>
      <c r="S1030" s="27">
        <v>20.740000000000002</v>
      </c>
      <c r="T1030" s="147">
        <f t="shared" si="20"/>
        <v>20.740000000000002</v>
      </c>
    </row>
    <row r="1031" spans="1:20">
      <c r="A1031" t="s">
        <v>80</v>
      </c>
      <c r="B1031" t="s">
        <v>455</v>
      </c>
      <c r="C1031" t="s">
        <v>456</v>
      </c>
      <c r="D1031" t="s">
        <v>2029</v>
      </c>
      <c r="E1031" t="s">
        <v>2030</v>
      </c>
      <c r="F1031" t="s">
        <v>2319</v>
      </c>
      <c r="G1031" t="s">
        <v>2320</v>
      </c>
      <c r="H1031" t="s">
        <v>2033</v>
      </c>
      <c r="I1031" t="s">
        <v>2322</v>
      </c>
      <c r="J1031" t="s">
        <v>162</v>
      </c>
      <c r="K1031" s="62">
        <v>44742</v>
      </c>
      <c r="L1031" t="s">
        <v>122</v>
      </c>
      <c r="M1031" t="s">
        <v>230</v>
      </c>
      <c r="N1031" t="s">
        <v>231</v>
      </c>
      <c r="O1031">
        <v>1</v>
      </c>
      <c r="P1031">
        <v>1</v>
      </c>
      <c r="Q1031" s="27">
        <v>8.99</v>
      </c>
      <c r="R1031" s="27">
        <v>4</v>
      </c>
      <c r="S1031" s="27">
        <v>12.99</v>
      </c>
      <c r="T1031" s="147">
        <f t="shared" si="20"/>
        <v>12.99</v>
      </c>
    </row>
    <row r="1032" spans="1:20">
      <c r="A1032" t="s">
        <v>80</v>
      </c>
      <c r="B1032" t="s">
        <v>455</v>
      </c>
      <c r="C1032" t="s">
        <v>456</v>
      </c>
      <c r="D1032" t="s">
        <v>2029</v>
      </c>
      <c r="E1032" t="s">
        <v>2030</v>
      </c>
      <c r="F1032" t="s">
        <v>2319</v>
      </c>
      <c r="G1032" t="s">
        <v>2320</v>
      </c>
      <c r="H1032" t="s">
        <v>2033</v>
      </c>
      <c r="I1032" t="s">
        <v>2322</v>
      </c>
      <c r="J1032" t="s">
        <v>162</v>
      </c>
      <c r="K1032" s="62">
        <v>44742</v>
      </c>
      <c r="L1032" t="s">
        <v>122</v>
      </c>
      <c r="M1032" t="s">
        <v>334</v>
      </c>
      <c r="N1032" t="s">
        <v>335</v>
      </c>
      <c r="O1032">
        <v>1</v>
      </c>
      <c r="P1032">
        <v>1</v>
      </c>
      <c r="Q1032" s="27">
        <v>10.86</v>
      </c>
      <c r="R1032" s="27">
        <v>4</v>
      </c>
      <c r="S1032" s="27">
        <v>14.86</v>
      </c>
      <c r="T1032" s="147">
        <f t="shared" si="20"/>
        <v>14.86</v>
      </c>
    </row>
    <row r="1033" spans="1:20">
      <c r="A1033" t="s">
        <v>80</v>
      </c>
      <c r="B1033" t="s">
        <v>455</v>
      </c>
      <c r="C1033" t="s">
        <v>456</v>
      </c>
      <c r="D1033" t="s">
        <v>2029</v>
      </c>
      <c r="E1033" t="s">
        <v>2030</v>
      </c>
      <c r="F1033" t="s">
        <v>2319</v>
      </c>
      <c r="G1033" t="s">
        <v>2320</v>
      </c>
      <c r="H1033" t="s">
        <v>2033</v>
      </c>
      <c r="I1033" t="s">
        <v>2322</v>
      </c>
      <c r="J1033" t="s">
        <v>162</v>
      </c>
      <c r="K1033" s="62">
        <v>44742</v>
      </c>
      <c r="L1033" t="s">
        <v>122</v>
      </c>
      <c r="M1033" t="s">
        <v>234</v>
      </c>
      <c r="N1033" t="s">
        <v>235</v>
      </c>
      <c r="O1033">
        <v>2</v>
      </c>
      <c r="P1033">
        <v>2</v>
      </c>
      <c r="Q1033" s="27">
        <v>10.4</v>
      </c>
      <c r="R1033" s="27">
        <v>0</v>
      </c>
      <c r="S1033" s="27">
        <v>10.4</v>
      </c>
      <c r="T1033" s="147">
        <f t="shared" si="20"/>
        <v>10.4</v>
      </c>
    </row>
    <row r="1034" spans="1:20">
      <c r="A1034" t="s">
        <v>80</v>
      </c>
      <c r="B1034" t="s">
        <v>455</v>
      </c>
      <c r="C1034" t="s">
        <v>456</v>
      </c>
      <c r="D1034" t="s">
        <v>2029</v>
      </c>
      <c r="E1034" t="s">
        <v>2030</v>
      </c>
      <c r="F1034" t="s">
        <v>2319</v>
      </c>
      <c r="G1034" t="s">
        <v>2320</v>
      </c>
      <c r="H1034" t="s">
        <v>2033</v>
      </c>
      <c r="I1034" t="s">
        <v>2322</v>
      </c>
      <c r="J1034" t="s">
        <v>162</v>
      </c>
      <c r="K1034" s="62">
        <v>44742</v>
      </c>
      <c r="L1034" t="s">
        <v>122</v>
      </c>
      <c r="M1034" t="s">
        <v>499</v>
      </c>
      <c r="N1034" t="s">
        <v>500</v>
      </c>
      <c r="O1034">
        <v>1</v>
      </c>
      <c r="P1034">
        <v>1</v>
      </c>
      <c r="Q1034" s="27">
        <v>70.59</v>
      </c>
      <c r="R1034" s="27">
        <v>0</v>
      </c>
      <c r="S1034" s="27">
        <v>70.59</v>
      </c>
      <c r="T1034" s="147">
        <f t="shared" si="20"/>
        <v>70.59</v>
      </c>
    </row>
    <row r="1035" spans="1:20">
      <c r="A1035" t="s">
        <v>80</v>
      </c>
      <c r="B1035" t="s">
        <v>455</v>
      </c>
      <c r="C1035" t="s">
        <v>456</v>
      </c>
      <c r="D1035" t="s">
        <v>2029</v>
      </c>
      <c r="E1035" t="s">
        <v>2030</v>
      </c>
      <c r="F1035" t="s">
        <v>2319</v>
      </c>
      <c r="G1035" t="s">
        <v>2320</v>
      </c>
      <c r="H1035" t="s">
        <v>2033</v>
      </c>
      <c r="I1035" t="s">
        <v>2322</v>
      </c>
      <c r="J1035" t="s">
        <v>162</v>
      </c>
      <c r="K1035" s="62">
        <v>44742</v>
      </c>
      <c r="L1035" t="s">
        <v>122</v>
      </c>
      <c r="M1035" t="s">
        <v>340</v>
      </c>
      <c r="N1035" t="s">
        <v>341</v>
      </c>
      <c r="O1035">
        <v>1</v>
      </c>
      <c r="P1035">
        <v>1</v>
      </c>
      <c r="Q1035" s="27">
        <v>93.66</v>
      </c>
      <c r="R1035" s="27">
        <v>28</v>
      </c>
      <c r="S1035" s="27">
        <v>121.66</v>
      </c>
      <c r="T1035" s="147">
        <f t="shared" si="20"/>
        <v>121.66</v>
      </c>
    </row>
    <row r="1036" spans="1:20">
      <c r="A1036" t="s">
        <v>80</v>
      </c>
      <c r="B1036" t="s">
        <v>455</v>
      </c>
      <c r="C1036" t="s">
        <v>456</v>
      </c>
      <c r="D1036" t="s">
        <v>2029</v>
      </c>
      <c r="E1036" t="s">
        <v>2030</v>
      </c>
      <c r="F1036" t="s">
        <v>2319</v>
      </c>
      <c r="G1036" t="s">
        <v>2320</v>
      </c>
      <c r="H1036" t="s">
        <v>2033</v>
      </c>
      <c r="I1036" t="s">
        <v>2322</v>
      </c>
      <c r="J1036" t="s">
        <v>162</v>
      </c>
      <c r="K1036" s="62">
        <v>44742</v>
      </c>
      <c r="L1036" t="s">
        <v>122</v>
      </c>
      <c r="M1036" t="s">
        <v>846</v>
      </c>
      <c r="N1036" t="s">
        <v>847</v>
      </c>
      <c r="O1036">
        <v>1</v>
      </c>
      <c r="P1036">
        <v>1</v>
      </c>
      <c r="Q1036" s="27">
        <v>19.71</v>
      </c>
      <c r="R1036" s="27">
        <v>0</v>
      </c>
      <c r="S1036" s="27">
        <v>19.71</v>
      </c>
      <c r="T1036" s="147">
        <f t="shared" si="20"/>
        <v>19.71</v>
      </c>
    </row>
    <row r="1037" spans="1:20">
      <c r="A1037" t="s">
        <v>80</v>
      </c>
      <c r="B1037" t="s">
        <v>455</v>
      </c>
      <c r="C1037" t="s">
        <v>456</v>
      </c>
      <c r="D1037" t="s">
        <v>2029</v>
      </c>
      <c r="E1037" t="s">
        <v>2030</v>
      </c>
      <c r="F1037" t="s">
        <v>2319</v>
      </c>
      <c r="G1037" t="s">
        <v>2320</v>
      </c>
      <c r="H1037" t="s">
        <v>2033</v>
      </c>
      <c r="I1037" t="s">
        <v>2322</v>
      </c>
      <c r="J1037" t="s">
        <v>162</v>
      </c>
      <c r="K1037" s="62">
        <v>44742</v>
      </c>
      <c r="L1037" t="s">
        <v>122</v>
      </c>
      <c r="M1037" t="s">
        <v>503</v>
      </c>
      <c r="N1037" t="s">
        <v>504</v>
      </c>
      <c r="O1037">
        <v>1</v>
      </c>
      <c r="P1037">
        <v>1</v>
      </c>
      <c r="Q1037" s="27">
        <v>71.27</v>
      </c>
      <c r="R1037" s="27">
        <v>7</v>
      </c>
      <c r="S1037" s="27">
        <v>78.27</v>
      </c>
      <c r="T1037" s="147">
        <f t="shared" si="20"/>
        <v>78.27</v>
      </c>
    </row>
    <row r="1038" spans="1:20">
      <c r="A1038" t="s">
        <v>80</v>
      </c>
      <c r="B1038" t="s">
        <v>816</v>
      </c>
      <c r="C1038" t="s">
        <v>817</v>
      </c>
      <c r="D1038" t="s">
        <v>2029</v>
      </c>
      <c r="E1038" t="s">
        <v>2030</v>
      </c>
      <c r="F1038" t="s">
        <v>2319</v>
      </c>
      <c r="G1038" t="s">
        <v>2320</v>
      </c>
      <c r="H1038" t="s">
        <v>2033</v>
      </c>
      <c r="I1038" t="s">
        <v>2325</v>
      </c>
      <c r="J1038" t="s">
        <v>162</v>
      </c>
      <c r="K1038" s="62">
        <v>44742</v>
      </c>
      <c r="L1038" t="s">
        <v>122</v>
      </c>
      <c r="M1038" t="s">
        <v>308</v>
      </c>
      <c r="N1038" t="s">
        <v>309</v>
      </c>
      <c r="O1038">
        <v>1</v>
      </c>
      <c r="P1038">
        <v>1</v>
      </c>
      <c r="Q1038" s="27">
        <v>25.82</v>
      </c>
      <c r="R1038" s="27">
        <v>4</v>
      </c>
      <c r="S1038" s="27">
        <v>29.82</v>
      </c>
      <c r="T1038" s="147">
        <f t="shared" si="20"/>
        <v>29.82</v>
      </c>
    </row>
    <row r="1039" spans="1:20">
      <c r="A1039" t="s">
        <v>80</v>
      </c>
      <c r="B1039" t="s">
        <v>816</v>
      </c>
      <c r="C1039" t="s">
        <v>817</v>
      </c>
      <c r="D1039" t="s">
        <v>2029</v>
      </c>
      <c r="E1039" t="s">
        <v>2030</v>
      </c>
      <c r="F1039" t="s">
        <v>2319</v>
      </c>
      <c r="G1039" t="s">
        <v>2320</v>
      </c>
      <c r="H1039" t="s">
        <v>2033</v>
      </c>
      <c r="I1039" t="s">
        <v>2325</v>
      </c>
      <c r="J1039" t="s">
        <v>162</v>
      </c>
      <c r="K1039" s="62">
        <v>44742</v>
      </c>
      <c r="L1039" t="s">
        <v>122</v>
      </c>
      <c r="M1039" t="s">
        <v>310</v>
      </c>
      <c r="N1039" t="s">
        <v>311</v>
      </c>
      <c r="O1039">
        <v>3</v>
      </c>
      <c r="P1039">
        <v>3</v>
      </c>
      <c r="Q1039" s="27">
        <v>106.53</v>
      </c>
      <c r="R1039" s="27">
        <v>12</v>
      </c>
      <c r="S1039" s="27">
        <v>118.53</v>
      </c>
      <c r="T1039" s="147">
        <f t="shared" si="20"/>
        <v>118.53</v>
      </c>
    </row>
    <row r="1040" spans="1:20">
      <c r="A1040" t="s">
        <v>80</v>
      </c>
      <c r="B1040" t="s">
        <v>816</v>
      </c>
      <c r="C1040" t="s">
        <v>817</v>
      </c>
      <c r="D1040" t="s">
        <v>2029</v>
      </c>
      <c r="E1040" t="s">
        <v>2030</v>
      </c>
      <c r="F1040" t="s">
        <v>2319</v>
      </c>
      <c r="G1040" t="s">
        <v>2320</v>
      </c>
      <c r="H1040" t="s">
        <v>2033</v>
      </c>
      <c r="I1040" t="s">
        <v>2325</v>
      </c>
      <c r="J1040" t="s">
        <v>162</v>
      </c>
      <c r="K1040" s="62">
        <v>44742</v>
      </c>
      <c r="L1040" t="s">
        <v>122</v>
      </c>
      <c r="M1040" t="s">
        <v>138</v>
      </c>
      <c r="N1040" t="s">
        <v>139</v>
      </c>
      <c r="O1040">
        <v>9</v>
      </c>
      <c r="P1040">
        <v>5</v>
      </c>
      <c r="Q1040" s="27">
        <v>9.9</v>
      </c>
      <c r="R1040" s="27">
        <v>0</v>
      </c>
      <c r="S1040" s="27">
        <v>9.9</v>
      </c>
      <c r="T1040" s="147">
        <f t="shared" si="20"/>
        <v>9.9</v>
      </c>
    </row>
    <row r="1041" spans="1:20">
      <c r="A1041" t="s">
        <v>80</v>
      </c>
      <c r="B1041" t="s">
        <v>816</v>
      </c>
      <c r="C1041" t="s">
        <v>817</v>
      </c>
      <c r="D1041" t="s">
        <v>2029</v>
      </c>
      <c r="E1041" t="s">
        <v>2030</v>
      </c>
      <c r="F1041" t="s">
        <v>2319</v>
      </c>
      <c r="G1041" t="s">
        <v>2320</v>
      </c>
      <c r="H1041" t="s">
        <v>2033</v>
      </c>
      <c r="I1041" t="s">
        <v>2325</v>
      </c>
      <c r="J1041" t="s">
        <v>162</v>
      </c>
      <c r="K1041" s="62">
        <v>44742</v>
      </c>
      <c r="L1041" t="s">
        <v>122</v>
      </c>
      <c r="M1041" t="s">
        <v>779</v>
      </c>
      <c r="N1041" t="s">
        <v>780</v>
      </c>
      <c r="O1041">
        <v>1</v>
      </c>
      <c r="P1041">
        <v>1</v>
      </c>
      <c r="Q1041" s="27">
        <v>5.42</v>
      </c>
      <c r="R1041" s="27">
        <v>4</v>
      </c>
      <c r="S1041" s="27">
        <v>9.42</v>
      </c>
      <c r="T1041" s="147">
        <f t="shared" si="20"/>
        <v>9.42</v>
      </c>
    </row>
    <row r="1042" spans="1:20">
      <c r="A1042" t="s">
        <v>80</v>
      </c>
      <c r="B1042" t="s">
        <v>816</v>
      </c>
      <c r="C1042" t="s">
        <v>817</v>
      </c>
      <c r="D1042" t="s">
        <v>2029</v>
      </c>
      <c r="E1042" t="s">
        <v>2030</v>
      </c>
      <c r="F1042" t="s">
        <v>2319</v>
      </c>
      <c r="G1042" t="s">
        <v>2320</v>
      </c>
      <c r="H1042" t="s">
        <v>2033</v>
      </c>
      <c r="I1042" t="s">
        <v>2325</v>
      </c>
      <c r="J1042" t="s">
        <v>162</v>
      </c>
      <c r="K1042" s="62">
        <v>44742</v>
      </c>
      <c r="L1042" t="s">
        <v>122</v>
      </c>
      <c r="M1042" t="s">
        <v>316</v>
      </c>
      <c r="N1042" t="s">
        <v>317</v>
      </c>
      <c r="O1042">
        <v>1</v>
      </c>
      <c r="P1042">
        <v>1</v>
      </c>
      <c r="Q1042" s="27">
        <v>16.580000000000002</v>
      </c>
      <c r="R1042" s="27">
        <v>4</v>
      </c>
      <c r="S1042" s="27">
        <v>20.580000000000002</v>
      </c>
      <c r="T1042" s="147">
        <f t="shared" si="20"/>
        <v>20.580000000000002</v>
      </c>
    </row>
    <row r="1043" spans="1:20">
      <c r="A1043" t="s">
        <v>80</v>
      </c>
      <c r="B1043" t="s">
        <v>816</v>
      </c>
      <c r="C1043" t="s">
        <v>817</v>
      </c>
      <c r="D1043" t="s">
        <v>2029</v>
      </c>
      <c r="E1043" t="s">
        <v>2030</v>
      </c>
      <c r="F1043" t="s">
        <v>2319</v>
      </c>
      <c r="G1043" t="s">
        <v>2320</v>
      </c>
      <c r="H1043" t="s">
        <v>2033</v>
      </c>
      <c r="I1043" t="s">
        <v>2325</v>
      </c>
      <c r="J1043" t="s">
        <v>162</v>
      </c>
      <c r="K1043" s="62">
        <v>44742</v>
      </c>
      <c r="L1043" t="s">
        <v>122</v>
      </c>
      <c r="M1043" t="s">
        <v>230</v>
      </c>
      <c r="N1043" t="s">
        <v>231</v>
      </c>
      <c r="O1043">
        <v>2</v>
      </c>
      <c r="P1043">
        <v>2</v>
      </c>
      <c r="Q1043" s="27">
        <v>17.98</v>
      </c>
      <c r="R1043" s="27">
        <v>8</v>
      </c>
      <c r="S1043" s="27">
        <v>25.98</v>
      </c>
      <c r="T1043" s="147">
        <f t="shared" si="20"/>
        <v>25.98</v>
      </c>
    </row>
    <row r="1044" spans="1:20">
      <c r="A1044" t="s">
        <v>80</v>
      </c>
      <c r="B1044" t="s">
        <v>816</v>
      </c>
      <c r="C1044" t="s">
        <v>817</v>
      </c>
      <c r="D1044" t="s">
        <v>2029</v>
      </c>
      <c r="E1044" t="s">
        <v>2030</v>
      </c>
      <c r="F1044" t="s">
        <v>2319</v>
      </c>
      <c r="G1044" t="s">
        <v>2320</v>
      </c>
      <c r="H1044" t="s">
        <v>2033</v>
      </c>
      <c r="I1044" t="s">
        <v>2325</v>
      </c>
      <c r="J1044" t="s">
        <v>162</v>
      </c>
      <c r="K1044" s="62">
        <v>44742</v>
      </c>
      <c r="L1044" t="s">
        <v>122</v>
      </c>
      <c r="M1044" t="s">
        <v>633</v>
      </c>
      <c r="N1044" t="s">
        <v>634</v>
      </c>
      <c r="O1044">
        <v>2</v>
      </c>
      <c r="P1044">
        <v>2</v>
      </c>
      <c r="Q1044" s="27">
        <v>15.120000000000001</v>
      </c>
      <c r="R1044" s="27">
        <v>8</v>
      </c>
      <c r="S1044" s="27">
        <v>23.12</v>
      </c>
      <c r="T1044" s="147">
        <f t="shared" si="20"/>
        <v>23.12</v>
      </c>
    </row>
    <row r="1045" spans="1:20">
      <c r="A1045" t="s">
        <v>80</v>
      </c>
      <c r="B1045" t="s">
        <v>816</v>
      </c>
      <c r="C1045" t="s">
        <v>817</v>
      </c>
      <c r="D1045" t="s">
        <v>2029</v>
      </c>
      <c r="E1045" t="s">
        <v>2030</v>
      </c>
      <c r="F1045" t="s">
        <v>2319</v>
      </c>
      <c r="G1045" t="s">
        <v>2320</v>
      </c>
      <c r="H1045" t="s">
        <v>2033</v>
      </c>
      <c r="I1045" t="s">
        <v>2325</v>
      </c>
      <c r="J1045" t="s">
        <v>162</v>
      </c>
      <c r="K1045" s="62">
        <v>44742</v>
      </c>
      <c r="L1045" t="s">
        <v>122</v>
      </c>
      <c r="M1045" t="s">
        <v>232</v>
      </c>
      <c r="N1045" t="s">
        <v>233</v>
      </c>
      <c r="O1045">
        <v>3</v>
      </c>
      <c r="P1045">
        <v>3</v>
      </c>
      <c r="Q1045" s="27">
        <v>32.58</v>
      </c>
      <c r="R1045" s="27">
        <v>12</v>
      </c>
      <c r="S1045" s="27">
        <v>44.58</v>
      </c>
      <c r="T1045" s="147">
        <f t="shared" si="20"/>
        <v>44.58</v>
      </c>
    </row>
    <row r="1046" spans="1:20">
      <c r="A1046" t="s">
        <v>80</v>
      </c>
      <c r="B1046" t="s">
        <v>816</v>
      </c>
      <c r="C1046" t="s">
        <v>817</v>
      </c>
      <c r="D1046" t="s">
        <v>2029</v>
      </c>
      <c r="E1046" t="s">
        <v>2030</v>
      </c>
      <c r="F1046" t="s">
        <v>2319</v>
      </c>
      <c r="G1046" t="s">
        <v>2320</v>
      </c>
      <c r="H1046" t="s">
        <v>2033</v>
      </c>
      <c r="I1046" t="s">
        <v>2325</v>
      </c>
      <c r="J1046" t="s">
        <v>162</v>
      </c>
      <c r="K1046" s="62">
        <v>44742</v>
      </c>
      <c r="L1046" t="s">
        <v>122</v>
      </c>
      <c r="M1046" t="s">
        <v>2326</v>
      </c>
      <c r="N1046" t="s">
        <v>2327</v>
      </c>
      <c r="O1046">
        <v>1</v>
      </c>
      <c r="P1046">
        <v>1</v>
      </c>
      <c r="Q1046" s="27">
        <v>7.57</v>
      </c>
      <c r="R1046" s="27">
        <v>4</v>
      </c>
      <c r="S1046" s="27">
        <v>11.57</v>
      </c>
      <c r="T1046" s="147">
        <f t="shared" si="20"/>
        <v>11.57</v>
      </c>
    </row>
    <row r="1047" spans="1:20">
      <c r="A1047" t="s">
        <v>80</v>
      </c>
      <c r="B1047" t="s">
        <v>816</v>
      </c>
      <c r="C1047" t="s">
        <v>817</v>
      </c>
      <c r="D1047" t="s">
        <v>2029</v>
      </c>
      <c r="E1047" t="s">
        <v>2030</v>
      </c>
      <c r="F1047" t="s">
        <v>2319</v>
      </c>
      <c r="G1047" t="s">
        <v>2320</v>
      </c>
      <c r="H1047" t="s">
        <v>2033</v>
      </c>
      <c r="I1047" t="s">
        <v>2325</v>
      </c>
      <c r="J1047" t="s">
        <v>162</v>
      </c>
      <c r="K1047" s="62">
        <v>44742</v>
      </c>
      <c r="L1047" t="s">
        <v>122</v>
      </c>
      <c r="M1047" t="s">
        <v>2328</v>
      </c>
      <c r="N1047" t="s">
        <v>2329</v>
      </c>
      <c r="O1047">
        <v>1</v>
      </c>
      <c r="P1047">
        <v>1</v>
      </c>
      <c r="Q1047" s="27">
        <v>7.57</v>
      </c>
      <c r="R1047" s="27">
        <v>4</v>
      </c>
      <c r="S1047" s="27">
        <v>11.57</v>
      </c>
      <c r="T1047" s="147">
        <f t="shared" ref="T1047:T1110" si="21">S1047</f>
        <v>11.57</v>
      </c>
    </row>
    <row r="1048" spans="1:20">
      <c r="A1048" t="s">
        <v>80</v>
      </c>
      <c r="B1048" t="s">
        <v>816</v>
      </c>
      <c r="C1048" t="s">
        <v>817</v>
      </c>
      <c r="D1048" t="s">
        <v>2029</v>
      </c>
      <c r="E1048" t="s">
        <v>2030</v>
      </c>
      <c r="F1048" t="s">
        <v>2319</v>
      </c>
      <c r="G1048" t="s">
        <v>2320</v>
      </c>
      <c r="H1048" t="s">
        <v>2033</v>
      </c>
      <c r="I1048" t="s">
        <v>2325</v>
      </c>
      <c r="J1048" t="s">
        <v>162</v>
      </c>
      <c r="K1048" s="62">
        <v>44742</v>
      </c>
      <c r="L1048" t="s">
        <v>122</v>
      </c>
      <c r="M1048" t="s">
        <v>234</v>
      </c>
      <c r="N1048" t="s">
        <v>235</v>
      </c>
      <c r="O1048">
        <v>11</v>
      </c>
      <c r="P1048">
        <v>7</v>
      </c>
      <c r="Q1048" s="27">
        <v>57.2</v>
      </c>
      <c r="R1048" s="27">
        <v>0</v>
      </c>
      <c r="S1048" s="27">
        <v>57.2</v>
      </c>
      <c r="T1048" s="147">
        <f t="shared" si="21"/>
        <v>57.2</v>
      </c>
    </row>
    <row r="1049" spans="1:20">
      <c r="A1049" t="s">
        <v>80</v>
      </c>
      <c r="B1049" t="s">
        <v>818</v>
      </c>
      <c r="C1049" t="s">
        <v>819</v>
      </c>
      <c r="D1049" t="s">
        <v>2029</v>
      </c>
      <c r="E1049" t="s">
        <v>2030</v>
      </c>
      <c r="F1049" t="s">
        <v>2319</v>
      </c>
      <c r="G1049" t="s">
        <v>2320</v>
      </c>
      <c r="H1049" t="s">
        <v>2033</v>
      </c>
      <c r="I1049" t="s">
        <v>2330</v>
      </c>
      <c r="J1049" t="s">
        <v>162</v>
      </c>
      <c r="K1049" s="62">
        <v>44742</v>
      </c>
      <c r="L1049" t="s">
        <v>122</v>
      </c>
      <c r="M1049" t="s">
        <v>191</v>
      </c>
      <c r="N1049" t="s">
        <v>192</v>
      </c>
      <c r="O1049">
        <v>1</v>
      </c>
      <c r="P1049">
        <v>1</v>
      </c>
      <c r="Q1049" s="27">
        <v>1.6300000000000001</v>
      </c>
      <c r="R1049" s="27">
        <v>2</v>
      </c>
      <c r="S1049" s="27">
        <v>3.63</v>
      </c>
      <c r="T1049" s="147">
        <f t="shared" si="21"/>
        <v>3.63</v>
      </c>
    </row>
    <row r="1050" spans="1:20">
      <c r="A1050" t="s">
        <v>80</v>
      </c>
      <c r="B1050" t="s">
        <v>818</v>
      </c>
      <c r="C1050" t="s">
        <v>819</v>
      </c>
      <c r="D1050" t="s">
        <v>2029</v>
      </c>
      <c r="E1050" t="s">
        <v>2030</v>
      </c>
      <c r="F1050" t="s">
        <v>2319</v>
      </c>
      <c r="G1050" t="s">
        <v>2320</v>
      </c>
      <c r="H1050" t="s">
        <v>2033</v>
      </c>
      <c r="I1050" t="s">
        <v>2330</v>
      </c>
      <c r="J1050" t="s">
        <v>162</v>
      </c>
      <c r="K1050" s="62">
        <v>44742</v>
      </c>
      <c r="L1050" t="s">
        <v>122</v>
      </c>
      <c r="M1050" t="s">
        <v>226</v>
      </c>
      <c r="N1050" t="s">
        <v>227</v>
      </c>
      <c r="O1050">
        <v>1</v>
      </c>
      <c r="P1050">
        <v>1</v>
      </c>
      <c r="Q1050" s="27">
        <v>5.28</v>
      </c>
      <c r="R1050" s="27">
        <v>0</v>
      </c>
      <c r="S1050" s="27">
        <v>5.28</v>
      </c>
      <c r="T1050" s="147">
        <f t="shared" si="21"/>
        <v>5.28</v>
      </c>
    </row>
    <row r="1051" spans="1:20">
      <c r="A1051" t="s">
        <v>80</v>
      </c>
      <c r="B1051" t="s">
        <v>539</v>
      </c>
      <c r="C1051" t="s">
        <v>540</v>
      </c>
      <c r="D1051" t="s">
        <v>2029</v>
      </c>
      <c r="E1051" t="s">
        <v>2030</v>
      </c>
      <c r="F1051" t="s">
        <v>2315</v>
      </c>
      <c r="G1051" t="s">
        <v>2316</v>
      </c>
      <c r="H1051" t="s">
        <v>2033</v>
      </c>
      <c r="I1051" t="s">
        <v>2331</v>
      </c>
      <c r="J1051" t="s">
        <v>162</v>
      </c>
      <c r="K1051" s="62">
        <v>44742</v>
      </c>
      <c r="L1051" t="s">
        <v>120</v>
      </c>
      <c r="M1051" t="s">
        <v>121</v>
      </c>
      <c r="N1051" t="s">
        <v>121</v>
      </c>
      <c r="O1051">
        <v>0</v>
      </c>
      <c r="P1051">
        <v>2</v>
      </c>
      <c r="Q1051" s="27">
        <v>26.16</v>
      </c>
      <c r="R1051" s="27">
        <v>8</v>
      </c>
      <c r="S1051" s="27">
        <v>34.160000000000004</v>
      </c>
      <c r="T1051" s="147">
        <f t="shared" si="21"/>
        <v>34.160000000000004</v>
      </c>
    </row>
    <row r="1052" spans="1:20">
      <c r="A1052" t="s">
        <v>80</v>
      </c>
      <c r="B1052" t="s">
        <v>539</v>
      </c>
      <c r="C1052" t="s">
        <v>540</v>
      </c>
      <c r="D1052" t="s">
        <v>2029</v>
      </c>
      <c r="E1052" t="s">
        <v>2030</v>
      </c>
      <c r="F1052" t="s">
        <v>2315</v>
      </c>
      <c r="G1052" t="s">
        <v>2316</v>
      </c>
      <c r="H1052" t="s">
        <v>2033</v>
      </c>
      <c r="I1052" t="s">
        <v>2331</v>
      </c>
      <c r="J1052" t="s">
        <v>162</v>
      </c>
      <c r="K1052" s="62">
        <v>44742</v>
      </c>
      <c r="L1052" t="s">
        <v>122</v>
      </c>
      <c r="M1052" t="s">
        <v>199</v>
      </c>
      <c r="N1052" t="s">
        <v>200</v>
      </c>
      <c r="O1052">
        <v>1</v>
      </c>
      <c r="P1052">
        <v>1</v>
      </c>
      <c r="Q1052" s="27">
        <v>2.09</v>
      </c>
      <c r="R1052" s="27">
        <v>0</v>
      </c>
      <c r="S1052" s="27">
        <v>2.09</v>
      </c>
      <c r="T1052" s="147">
        <f t="shared" si="21"/>
        <v>2.09</v>
      </c>
    </row>
    <row r="1053" spans="1:20">
      <c r="A1053" t="s">
        <v>80</v>
      </c>
      <c r="B1053" t="s">
        <v>539</v>
      </c>
      <c r="C1053" t="s">
        <v>540</v>
      </c>
      <c r="D1053" t="s">
        <v>2029</v>
      </c>
      <c r="E1053" t="s">
        <v>2030</v>
      </c>
      <c r="F1053" t="s">
        <v>2319</v>
      </c>
      <c r="G1053" t="s">
        <v>2320</v>
      </c>
      <c r="H1053" t="s">
        <v>2033</v>
      </c>
      <c r="I1053" t="s">
        <v>2331</v>
      </c>
      <c r="J1053" t="s">
        <v>162</v>
      </c>
      <c r="K1053" s="62">
        <v>44742</v>
      </c>
      <c r="L1053" t="s">
        <v>122</v>
      </c>
      <c r="M1053" t="s">
        <v>278</v>
      </c>
      <c r="N1053" t="s">
        <v>279</v>
      </c>
      <c r="O1053">
        <v>1</v>
      </c>
      <c r="P1053">
        <v>1</v>
      </c>
      <c r="Q1053" s="27">
        <v>45.58</v>
      </c>
      <c r="R1053" s="27">
        <v>4</v>
      </c>
      <c r="S1053" s="27">
        <v>49.58</v>
      </c>
      <c r="T1053" s="147">
        <f t="shared" si="21"/>
        <v>49.58</v>
      </c>
    </row>
    <row r="1054" spans="1:20">
      <c r="A1054" t="s">
        <v>80</v>
      </c>
      <c r="B1054" t="s">
        <v>539</v>
      </c>
      <c r="C1054" t="s">
        <v>540</v>
      </c>
      <c r="D1054" t="s">
        <v>2029</v>
      </c>
      <c r="E1054" t="s">
        <v>2030</v>
      </c>
      <c r="F1054" t="s">
        <v>2319</v>
      </c>
      <c r="G1054" t="s">
        <v>2320</v>
      </c>
      <c r="H1054" t="s">
        <v>2033</v>
      </c>
      <c r="I1054" t="s">
        <v>2331</v>
      </c>
      <c r="J1054" t="s">
        <v>162</v>
      </c>
      <c r="K1054" s="62">
        <v>44742</v>
      </c>
      <c r="L1054" t="s">
        <v>122</v>
      </c>
      <c r="M1054" t="s">
        <v>138</v>
      </c>
      <c r="N1054" t="s">
        <v>139</v>
      </c>
      <c r="O1054">
        <v>5</v>
      </c>
      <c r="P1054">
        <v>5</v>
      </c>
      <c r="Q1054" s="27">
        <v>5.5</v>
      </c>
      <c r="R1054" s="27">
        <v>0</v>
      </c>
      <c r="S1054" s="27">
        <v>5.5</v>
      </c>
      <c r="T1054" s="147">
        <f t="shared" si="21"/>
        <v>5.5</v>
      </c>
    </row>
    <row r="1055" spans="1:20">
      <c r="A1055" t="s">
        <v>80</v>
      </c>
      <c r="B1055" t="s">
        <v>539</v>
      </c>
      <c r="C1055" t="s">
        <v>540</v>
      </c>
      <c r="D1055" t="s">
        <v>2029</v>
      </c>
      <c r="E1055" t="s">
        <v>2030</v>
      </c>
      <c r="F1055" t="s">
        <v>2319</v>
      </c>
      <c r="G1055" t="s">
        <v>2320</v>
      </c>
      <c r="H1055" t="s">
        <v>2033</v>
      </c>
      <c r="I1055" t="s">
        <v>2331</v>
      </c>
      <c r="J1055" t="s">
        <v>162</v>
      </c>
      <c r="K1055" s="62">
        <v>44742</v>
      </c>
      <c r="L1055" t="s">
        <v>122</v>
      </c>
      <c r="M1055" t="s">
        <v>232</v>
      </c>
      <c r="N1055" t="s">
        <v>233</v>
      </c>
      <c r="O1055">
        <v>1</v>
      </c>
      <c r="P1055">
        <v>1</v>
      </c>
      <c r="Q1055" s="27">
        <v>10.86</v>
      </c>
      <c r="R1055" s="27">
        <v>4</v>
      </c>
      <c r="S1055" s="27">
        <v>14.86</v>
      </c>
      <c r="T1055" s="147">
        <f t="shared" si="21"/>
        <v>14.86</v>
      </c>
    </row>
    <row r="1056" spans="1:20">
      <c r="A1056" t="s">
        <v>80</v>
      </c>
      <c r="B1056" t="s">
        <v>539</v>
      </c>
      <c r="C1056" t="s">
        <v>540</v>
      </c>
      <c r="D1056" t="s">
        <v>2029</v>
      </c>
      <c r="E1056" t="s">
        <v>2030</v>
      </c>
      <c r="F1056" t="s">
        <v>2319</v>
      </c>
      <c r="G1056" t="s">
        <v>2320</v>
      </c>
      <c r="H1056" t="s">
        <v>2033</v>
      </c>
      <c r="I1056" t="s">
        <v>2331</v>
      </c>
      <c r="J1056" t="s">
        <v>162</v>
      </c>
      <c r="K1056" s="62">
        <v>44742</v>
      </c>
      <c r="L1056" t="s">
        <v>122</v>
      </c>
      <c r="M1056" t="s">
        <v>334</v>
      </c>
      <c r="N1056" t="s">
        <v>335</v>
      </c>
      <c r="O1056">
        <v>3</v>
      </c>
      <c r="P1056">
        <v>3</v>
      </c>
      <c r="Q1056" s="27">
        <v>32.58</v>
      </c>
      <c r="R1056" s="27">
        <v>12</v>
      </c>
      <c r="S1056" s="27">
        <v>44.58</v>
      </c>
      <c r="T1056" s="147">
        <f t="shared" si="21"/>
        <v>44.58</v>
      </c>
    </row>
    <row r="1057" spans="1:20">
      <c r="A1057" t="s">
        <v>80</v>
      </c>
      <c r="B1057" t="s">
        <v>539</v>
      </c>
      <c r="C1057" t="s">
        <v>540</v>
      </c>
      <c r="D1057" t="s">
        <v>2029</v>
      </c>
      <c r="E1057" t="s">
        <v>2030</v>
      </c>
      <c r="F1057" t="s">
        <v>2319</v>
      </c>
      <c r="G1057" t="s">
        <v>2320</v>
      </c>
      <c r="H1057" t="s">
        <v>2033</v>
      </c>
      <c r="I1057" t="s">
        <v>2331</v>
      </c>
      <c r="J1057" t="s">
        <v>162</v>
      </c>
      <c r="K1057" s="62">
        <v>44742</v>
      </c>
      <c r="L1057" t="s">
        <v>122</v>
      </c>
      <c r="M1057" t="s">
        <v>234</v>
      </c>
      <c r="N1057" t="s">
        <v>235</v>
      </c>
      <c r="O1057">
        <v>4</v>
      </c>
      <c r="P1057">
        <v>4</v>
      </c>
      <c r="Q1057" s="27">
        <v>20.8</v>
      </c>
      <c r="R1057" s="27">
        <v>0</v>
      </c>
      <c r="S1057" s="27">
        <v>20.8</v>
      </c>
      <c r="T1057" s="147">
        <f t="shared" si="21"/>
        <v>20.8</v>
      </c>
    </row>
    <row r="1058" spans="1:20">
      <c r="A1058" t="s">
        <v>80</v>
      </c>
      <c r="B1058" t="s">
        <v>2332</v>
      </c>
      <c r="C1058" t="s">
        <v>2333</v>
      </c>
      <c r="D1058" t="s">
        <v>2029</v>
      </c>
      <c r="E1058" t="s">
        <v>2030</v>
      </c>
      <c r="F1058" t="s">
        <v>2315</v>
      </c>
      <c r="G1058" t="s">
        <v>2316</v>
      </c>
      <c r="H1058" t="s">
        <v>2033</v>
      </c>
      <c r="I1058" t="s">
        <v>2334</v>
      </c>
      <c r="J1058" t="s">
        <v>162</v>
      </c>
      <c r="K1058" s="62">
        <v>44742</v>
      </c>
      <c r="L1058" t="s">
        <v>120</v>
      </c>
      <c r="M1058" t="s">
        <v>121</v>
      </c>
      <c r="N1058" t="s">
        <v>121</v>
      </c>
      <c r="O1058">
        <v>0</v>
      </c>
      <c r="P1058">
        <v>2</v>
      </c>
      <c r="Q1058" s="27">
        <v>39.21</v>
      </c>
      <c r="R1058" s="27">
        <v>4</v>
      </c>
      <c r="S1058" s="27">
        <v>43.21</v>
      </c>
      <c r="T1058" s="147">
        <f t="shared" si="21"/>
        <v>43.21</v>
      </c>
    </row>
    <row r="1059" spans="1:20">
      <c r="A1059" t="s">
        <v>80</v>
      </c>
      <c r="B1059" t="s">
        <v>2332</v>
      </c>
      <c r="C1059" t="s">
        <v>2333</v>
      </c>
      <c r="D1059" t="s">
        <v>2029</v>
      </c>
      <c r="E1059" t="s">
        <v>2030</v>
      </c>
      <c r="F1059" t="s">
        <v>2315</v>
      </c>
      <c r="G1059" t="s">
        <v>2316</v>
      </c>
      <c r="H1059" t="s">
        <v>2033</v>
      </c>
      <c r="I1059" t="s">
        <v>2334</v>
      </c>
      <c r="J1059" t="s">
        <v>162</v>
      </c>
      <c r="K1059" s="62">
        <v>44742</v>
      </c>
      <c r="L1059" t="s">
        <v>122</v>
      </c>
      <c r="M1059" t="s">
        <v>511</v>
      </c>
      <c r="N1059" t="s">
        <v>512</v>
      </c>
      <c r="O1059">
        <v>1</v>
      </c>
      <c r="P1059">
        <v>1</v>
      </c>
      <c r="Q1059" s="27">
        <v>8.19</v>
      </c>
      <c r="R1059" s="27">
        <v>0</v>
      </c>
      <c r="S1059" s="27">
        <v>8.19</v>
      </c>
      <c r="T1059" s="147">
        <f t="shared" si="21"/>
        <v>8.19</v>
      </c>
    </row>
    <row r="1060" spans="1:20">
      <c r="A1060" t="s">
        <v>80</v>
      </c>
      <c r="B1060" t="s">
        <v>2332</v>
      </c>
      <c r="C1060" t="s">
        <v>2333</v>
      </c>
      <c r="D1060" t="s">
        <v>2029</v>
      </c>
      <c r="E1060" t="s">
        <v>2030</v>
      </c>
      <c r="F1060" t="s">
        <v>2315</v>
      </c>
      <c r="G1060" t="s">
        <v>2316</v>
      </c>
      <c r="H1060" t="s">
        <v>2033</v>
      </c>
      <c r="I1060" t="s">
        <v>2334</v>
      </c>
      <c r="J1060" t="s">
        <v>162</v>
      </c>
      <c r="K1060" s="62">
        <v>44742</v>
      </c>
      <c r="L1060" t="s">
        <v>122</v>
      </c>
      <c r="M1060" t="s">
        <v>574</v>
      </c>
      <c r="N1060" t="s">
        <v>575</v>
      </c>
      <c r="O1060">
        <v>1</v>
      </c>
      <c r="P1060">
        <v>1</v>
      </c>
      <c r="Q1060" s="27">
        <v>5.34</v>
      </c>
      <c r="R1060" s="27">
        <v>0</v>
      </c>
      <c r="S1060" s="27">
        <v>5.34</v>
      </c>
      <c r="T1060" s="147">
        <f t="shared" si="21"/>
        <v>5.34</v>
      </c>
    </row>
    <row r="1061" spans="1:20">
      <c r="A1061" t="s">
        <v>80</v>
      </c>
      <c r="B1061" t="s">
        <v>2332</v>
      </c>
      <c r="C1061" t="s">
        <v>2333</v>
      </c>
      <c r="D1061" t="s">
        <v>2029</v>
      </c>
      <c r="E1061" t="s">
        <v>2030</v>
      </c>
      <c r="F1061" t="s">
        <v>2315</v>
      </c>
      <c r="G1061" t="s">
        <v>2316</v>
      </c>
      <c r="H1061" t="s">
        <v>2033</v>
      </c>
      <c r="I1061" t="s">
        <v>2334</v>
      </c>
      <c r="J1061" t="s">
        <v>162</v>
      </c>
      <c r="K1061" s="62">
        <v>44742</v>
      </c>
      <c r="L1061" t="s">
        <v>122</v>
      </c>
      <c r="M1061" t="s">
        <v>513</v>
      </c>
      <c r="N1061" t="s">
        <v>514</v>
      </c>
      <c r="O1061">
        <v>1</v>
      </c>
      <c r="P1061">
        <v>1</v>
      </c>
      <c r="Q1061" s="27">
        <v>6.59</v>
      </c>
      <c r="R1061" s="27">
        <v>0</v>
      </c>
      <c r="S1061" s="27">
        <v>6.59</v>
      </c>
      <c r="T1061" s="147">
        <f t="shared" si="21"/>
        <v>6.59</v>
      </c>
    </row>
    <row r="1062" spans="1:20">
      <c r="A1062" t="s">
        <v>80</v>
      </c>
      <c r="B1062" t="s">
        <v>2332</v>
      </c>
      <c r="C1062" t="s">
        <v>2333</v>
      </c>
      <c r="D1062" t="s">
        <v>2029</v>
      </c>
      <c r="E1062" t="s">
        <v>2030</v>
      </c>
      <c r="F1062" t="s">
        <v>2315</v>
      </c>
      <c r="G1062" t="s">
        <v>2316</v>
      </c>
      <c r="H1062" t="s">
        <v>2033</v>
      </c>
      <c r="I1062" t="s">
        <v>2334</v>
      </c>
      <c r="J1062" t="s">
        <v>162</v>
      </c>
      <c r="K1062" s="62">
        <v>44742</v>
      </c>
      <c r="L1062" t="s">
        <v>122</v>
      </c>
      <c r="M1062" t="s">
        <v>507</v>
      </c>
      <c r="N1062" t="s">
        <v>508</v>
      </c>
      <c r="O1062">
        <v>1</v>
      </c>
      <c r="P1062">
        <v>1</v>
      </c>
      <c r="Q1062" s="27">
        <v>13.38</v>
      </c>
      <c r="R1062" s="27">
        <v>0</v>
      </c>
      <c r="S1062" s="27">
        <v>13.38</v>
      </c>
      <c r="T1062" s="147">
        <f t="shared" si="21"/>
        <v>13.38</v>
      </c>
    </row>
    <row r="1063" spans="1:20">
      <c r="A1063" t="s">
        <v>80</v>
      </c>
      <c r="B1063" t="s">
        <v>543</v>
      </c>
      <c r="C1063" t="s">
        <v>83</v>
      </c>
      <c r="D1063" t="s">
        <v>2029</v>
      </c>
      <c r="E1063" t="s">
        <v>2030</v>
      </c>
      <c r="F1063" t="s">
        <v>2315</v>
      </c>
      <c r="G1063" t="s">
        <v>2316</v>
      </c>
      <c r="H1063" t="s">
        <v>2033</v>
      </c>
      <c r="I1063" t="s">
        <v>2335</v>
      </c>
      <c r="J1063" t="s">
        <v>162</v>
      </c>
      <c r="K1063" s="62">
        <v>44742</v>
      </c>
      <c r="L1063" t="s">
        <v>120</v>
      </c>
      <c r="M1063" t="s">
        <v>121</v>
      </c>
      <c r="N1063" t="s">
        <v>121</v>
      </c>
      <c r="O1063">
        <v>0</v>
      </c>
      <c r="P1063">
        <v>1</v>
      </c>
      <c r="Q1063" s="27">
        <v>15.33</v>
      </c>
      <c r="R1063" s="27">
        <v>4</v>
      </c>
      <c r="S1063" s="27">
        <v>19.330000000000002</v>
      </c>
      <c r="T1063" s="147">
        <f t="shared" si="21"/>
        <v>19.330000000000002</v>
      </c>
    </row>
    <row r="1064" spans="1:20">
      <c r="A1064" t="s">
        <v>80</v>
      </c>
      <c r="B1064" t="s">
        <v>543</v>
      </c>
      <c r="C1064" t="s">
        <v>83</v>
      </c>
      <c r="D1064" t="s">
        <v>2029</v>
      </c>
      <c r="E1064" t="s">
        <v>2030</v>
      </c>
      <c r="F1064" t="s">
        <v>2315</v>
      </c>
      <c r="G1064" t="s">
        <v>2316</v>
      </c>
      <c r="H1064" t="s">
        <v>2033</v>
      </c>
      <c r="I1064" t="s">
        <v>2335</v>
      </c>
      <c r="J1064" t="s">
        <v>162</v>
      </c>
      <c r="K1064" s="62">
        <v>44742</v>
      </c>
      <c r="L1064" t="s">
        <v>120</v>
      </c>
      <c r="M1064" t="s">
        <v>121</v>
      </c>
      <c r="N1064" t="s">
        <v>121</v>
      </c>
      <c r="O1064">
        <v>0</v>
      </c>
      <c r="P1064">
        <v>62</v>
      </c>
      <c r="Q1064" s="27">
        <v>918.55000000000007</v>
      </c>
      <c r="R1064" s="27">
        <v>264</v>
      </c>
      <c r="S1064" s="27">
        <v>1182.55</v>
      </c>
      <c r="T1064" s="147">
        <f t="shared" si="21"/>
        <v>1182.55</v>
      </c>
    </row>
    <row r="1065" spans="1:20">
      <c r="A1065" t="s">
        <v>80</v>
      </c>
      <c r="B1065" t="s">
        <v>543</v>
      </c>
      <c r="C1065" t="s">
        <v>83</v>
      </c>
      <c r="D1065" t="s">
        <v>2029</v>
      </c>
      <c r="E1065" t="s">
        <v>2030</v>
      </c>
      <c r="F1065" t="s">
        <v>2315</v>
      </c>
      <c r="G1065" t="s">
        <v>2316</v>
      </c>
      <c r="H1065" t="s">
        <v>2033</v>
      </c>
      <c r="I1065" t="s">
        <v>2335</v>
      </c>
      <c r="J1065" t="s">
        <v>162</v>
      </c>
      <c r="K1065" s="62">
        <v>44742</v>
      </c>
      <c r="L1065" t="s">
        <v>122</v>
      </c>
      <c r="M1065" t="s">
        <v>238</v>
      </c>
      <c r="N1065" t="s">
        <v>239</v>
      </c>
      <c r="O1065">
        <v>7</v>
      </c>
      <c r="P1065">
        <v>7</v>
      </c>
      <c r="Q1065" s="27">
        <v>187.74</v>
      </c>
      <c r="R1065" s="27">
        <v>28</v>
      </c>
      <c r="S1065" s="27">
        <v>215.74</v>
      </c>
      <c r="T1065" s="147">
        <f t="shared" si="21"/>
        <v>215.74</v>
      </c>
    </row>
    <row r="1066" spans="1:20">
      <c r="A1066" t="s">
        <v>80</v>
      </c>
      <c r="B1066" t="s">
        <v>543</v>
      </c>
      <c r="C1066" t="s">
        <v>83</v>
      </c>
      <c r="D1066" t="s">
        <v>2029</v>
      </c>
      <c r="E1066" t="s">
        <v>2030</v>
      </c>
      <c r="F1066" t="s">
        <v>2315</v>
      </c>
      <c r="G1066" t="s">
        <v>2316</v>
      </c>
      <c r="H1066" t="s">
        <v>2033</v>
      </c>
      <c r="I1066" t="s">
        <v>2335</v>
      </c>
      <c r="J1066" t="s">
        <v>162</v>
      </c>
      <c r="K1066" s="62">
        <v>44742</v>
      </c>
      <c r="L1066" t="s">
        <v>122</v>
      </c>
      <c r="M1066" t="s">
        <v>199</v>
      </c>
      <c r="N1066" t="s">
        <v>200</v>
      </c>
      <c r="O1066">
        <v>12</v>
      </c>
      <c r="P1066">
        <v>12</v>
      </c>
      <c r="Q1066" s="27">
        <v>25.080000000000002</v>
      </c>
      <c r="R1066" s="27">
        <v>0</v>
      </c>
      <c r="S1066" s="27">
        <v>25.080000000000002</v>
      </c>
      <c r="T1066" s="147">
        <f t="shared" si="21"/>
        <v>25.080000000000002</v>
      </c>
    </row>
    <row r="1067" spans="1:20">
      <c r="A1067" t="s">
        <v>80</v>
      </c>
      <c r="B1067" t="s">
        <v>543</v>
      </c>
      <c r="C1067" t="s">
        <v>83</v>
      </c>
      <c r="D1067" t="s">
        <v>2029</v>
      </c>
      <c r="E1067" t="s">
        <v>2030</v>
      </c>
      <c r="F1067" t="s">
        <v>2315</v>
      </c>
      <c r="G1067" t="s">
        <v>2316</v>
      </c>
      <c r="H1067" t="s">
        <v>2033</v>
      </c>
      <c r="I1067" t="s">
        <v>2335</v>
      </c>
      <c r="J1067" t="s">
        <v>162</v>
      </c>
      <c r="K1067" s="62">
        <v>44742</v>
      </c>
      <c r="L1067" t="s">
        <v>122</v>
      </c>
      <c r="M1067" t="s">
        <v>328</v>
      </c>
      <c r="N1067" t="s">
        <v>329</v>
      </c>
      <c r="O1067">
        <v>2</v>
      </c>
      <c r="P1067">
        <v>2</v>
      </c>
      <c r="Q1067" s="27">
        <v>7.38</v>
      </c>
      <c r="R1067" s="27">
        <v>0</v>
      </c>
      <c r="S1067" s="27">
        <v>7.38</v>
      </c>
      <c r="T1067" s="147">
        <f t="shared" si="21"/>
        <v>7.38</v>
      </c>
    </row>
    <row r="1068" spans="1:20">
      <c r="A1068" t="s">
        <v>80</v>
      </c>
      <c r="B1068" t="s">
        <v>543</v>
      </c>
      <c r="C1068" t="s">
        <v>83</v>
      </c>
      <c r="D1068" t="s">
        <v>2029</v>
      </c>
      <c r="E1068" t="s">
        <v>2030</v>
      </c>
      <c r="F1068" t="s">
        <v>2315</v>
      </c>
      <c r="G1068" t="s">
        <v>2316</v>
      </c>
      <c r="H1068" t="s">
        <v>2033</v>
      </c>
      <c r="I1068" t="s">
        <v>2335</v>
      </c>
      <c r="J1068" t="s">
        <v>162</v>
      </c>
      <c r="K1068" s="62">
        <v>44742</v>
      </c>
      <c r="L1068" t="s">
        <v>122</v>
      </c>
      <c r="M1068" t="s">
        <v>201</v>
      </c>
      <c r="N1068" t="s">
        <v>202</v>
      </c>
      <c r="O1068">
        <v>1</v>
      </c>
      <c r="P1068">
        <v>1</v>
      </c>
      <c r="Q1068" s="27">
        <v>2.7800000000000002</v>
      </c>
      <c r="R1068" s="27">
        <v>0</v>
      </c>
      <c r="S1068" s="27">
        <v>2.7800000000000002</v>
      </c>
      <c r="T1068" s="147">
        <f t="shared" si="21"/>
        <v>2.7800000000000002</v>
      </c>
    </row>
    <row r="1069" spans="1:20">
      <c r="A1069" t="s">
        <v>80</v>
      </c>
      <c r="B1069" t="s">
        <v>543</v>
      </c>
      <c r="C1069" t="s">
        <v>83</v>
      </c>
      <c r="D1069" t="s">
        <v>2029</v>
      </c>
      <c r="E1069" t="s">
        <v>2030</v>
      </c>
      <c r="F1069" t="s">
        <v>2315</v>
      </c>
      <c r="G1069" t="s">
        <v>2316</v>
      </c>
      <c r="H1069" t="s">
        <v>2033</v>
      </c>
      <c r="I1069" t="s">
        <v>2335</v>
      </c>
      <c r="J1069" t="s">
        <v>162</v>
      </c>
      <c r="K1069" s="62">
        <v>44742</v>
      </c>
      <c r="L1069" t="s">
        <v>122</v>
      </c>
      <c r="M1069" t="s">
        <v>594</v>
      </c>
      <c r="N1069" t="s">
        <v>595</v>
      </c>
      <c r="O1069">
        <v>1</v>
      </c>
      <c r="P1069">
        <v>1</v>
      </c>
      <c r="Q1069" s="27">
        <v>3.5100000000000002</v>
      </c>
      <c r="R1069" s="27">
        <v>0</v>
      </c>
      <c r="S1069" s="27">
        <v>3.5100000000000002</v>
      </c>
      <c r="T1069" s="147">
        <f t="shared" si="21"/>
        <v>3.5100000000000002</v>
      </c>
    </row>
    <row r="1070" spans="1:20">
      <c r="A1070" t="s">
        <v>80</v>
      </c>
      <c r="B1070" t="s">
        <v>543</v>
      </c>
      <c r="C1070" t="s">
        <v>83</v>
      </c>
      <c r="D1070" t="s">
        <v>2029</v>
      </c>
      <c r="E1070" t="s">
        <v>2030</v>
      </c>
      <c r="F1070" t="s">
        <v>2315</v>
      </c>
      <c r="G1070" t="s">
        <v>2316</v>
      </c>
      <c r="H1070" t="s">
        <v>2033</v>
      </c>
      <c r="I1070" t="s">
        <v>2335</v>
      </c>
      <c r="J1070" t="s">
        <v>162</v>
      </c>
      <c r="K1070" s="62">
        <v>44742</v>
      </c>
      <c r="L1070" t="s">
        <v>122</v>
      </c>
      <c r="M1070" t="s">
        <v>356</v>
      </c>
      <c r="N1070" t="s">
        <v>357</v>
      </c>
      <c r="O1070">
        <v>1</v>
      </c>
      <c r="P1070">
        <v>1</v>
      </c>
      <c r="Q1070" s="27">
        <v>1.52</v>
      </c>
      <c r="R1070" s="27">
        <v>0</v>
      </c>
      <c r="S1070" s="27">
        <v>1.52</v>
      </c>
      <c r="T1070" s="147">
        <f t="shared" si="21"/>
        <v>1.52</v>
      </c>
    </row>
    <row r="1071" spans="1:20">
      <c r="A1071" t="s">
        <v>80</v>
      </c>
      <c r="B1071" t="s">
        <v>543</v>
      </c>
      <c r="C1071" t="s">
        <v>83</v>
      </c>
      <c r="D1071" t="s">
        <v>2029</v>
      </c>
      <c r="E1071" t="s">
        <v>2030</v>
      </c>
      <c r="F1071" t="s">
        <v>2315</v>
      </c>
      <c r="G1071" t="s">
        <v>2316</v>
      </c>
      <c r="H1071" t="s">
        <v>2033</v>
      </c>
      <c r="I1071" t="s">
        <v>2335</v>
      </c>
      <c r="J1071" t="s">
        <v>162</v>
      </c>
      <c r="K1071" s="62">
        <v>44742</v>
      </c>
      <c r="L1071" t="s">
        <v>122</v>
      </c>
      <c r="M1071" t="s">
        <v>165</v>
      </c>
      <c r="N1071" t="s">
        <v>166</v>
      </c>
      <c r="O1071">
        <v>6</v>
      </c>
      <c r="P1071">
        <v>6</v>
      </c>
      <c r="Q1071" s="27">
        <v>50.4</v>
      </c>
      <c r="R1071" s="27">
        <v>0</v>
      </c>
      <c r="S1071" s="27">
        <v>50.4</v>
      </c>
      <c r="T1071" s="147">
        <f t="shared" si="21"/>
        <v>50.4</v>
      </c>
    </row>
    <row r="1072" spans="1:20">
      <c r="A1072" t="s">
        <v>80</v>
      </c>
      <c r="B1072" t="s">
        <v>543</v>
      </c>
      <c r="C1072" t="s">
        <v>83</v>
      </c>
      <c r="D1072" t="s">
        <v>2029</v>
      </c>
      <c r="E1072" t="s">
        <v>2030</v>
      </c>
      <c r="F1072" t="s">
        <v>2315</v>
      </c>
      <c r="G1072" t="s">
        <v>2316</v>
      </c>
      <c r="H1072" t="s">
        <v>2033</v>
      </c>
      <c r="I1072" t="s">
        <v>2335</v>
      </c>
      <c r="J1072" t="s">
        <v>162</v>
      </c>
      <c r="K1072" s="62">
        <v>44742</v>
      </c>
      <c r="L1072" t="s">
        <v>122</v>
      </c>
      <c r="M1072" t="s">
        <v>240</v>
      </c>
      <c r="N1072" t="s">
        <v>241</v>
      </c>
      <c r="O1072">
        <v>3</v>
      </c>
      <c r="P1072">
        <v>3</v>
      </c>
      <c r="Q1072" s="27">
        <v>40.11</v>
      </c>
      <c r="R1072" s="27">
        <v>0</v>
      </c>
      <c r="S1072" s="27">
        <v>40.11</v>
      </c>
      <c r="T1072" s="147">
        <f t="shared" si="21"/>
        <v>40.11</v>
      </c>
    </row>
    <row r="1073" spans="1:20">
      <c r="A1073" t="s">
        <v>80</v>
      </c>
      <c r="B1073" t="s">
        <v>543</v>
      </c>
      <c r="C1073" t="s">
        <v>83</v>
      </c>
      <c r="D1073" t="s">
        <v>2029</v>
      </c>
      <c r="E1073" t="s">
        <v>2030</v>
      </c>
      <c r="F1073" t="s">
        <v>2315</v>
      </c>
      <c r="G1073" t="s">
        <v>2316</v>
      </c>
      <c r="H1073" t="s">
        <v>2033</v>
      </c>
      <c r="I1073" t="s">
        <v>2335</v>
      </c>
      <c r="J1073" t="s">
        <v>162</v>
      </c>
      <c r="K1073" s="62">
        <v>44742</v>
      </c>
      <c r="L1073" t="s">
        <v>122</v>
      </c>
      <c r="M1073" t="s">
        <v>544</v>
      </c>
      <c r="N1073" t="s">
        <v>545</v>
      </c>
      <c r="O1073">
        <v>1</v>
      </c>
      <c r="P1073">
        <v>1</v>
      </c>
      <c r="Q1073" s="27">
        <v>5.38</v>
      </c>
      <c r="R1073" s="27">
        <v>0</v>
      </c>
      <c r="S1073" s="27">
        <v>5.38</v>
      </c>
      <c r="T1073" s="147">
        <f t="shared" si="21"/>
        <v>5.38</v>
      </c>
    </row>
    <row r="1074" spans="1:20">
      <c r="A1074" t="s">
        <v>80</v>
      </c>
      <c r="B1074" t="s">
        <v>543</v>
      </c>
      <c r="C1074" t="s">
        <v>83</v>
      </c>
      <c r="D1074" t="s">
        <v>2029</v>
      </c>
      <c r="E1074" t="s">
        <v>2030</v>
      </c>
      <c r="F1074" t="s">
        <v>2315</v>
      </c>
      <c r="G1074" t="s">
        <v>2316</v>
      </c>
      <c r="H1074" t="s">
        <v>2033</v>
      </c>
      <c r="I1074" t="s">
        <v>2335</v>
      </c>
      <c r="J1074" t="s">
        <v>162</v>
      </c>
      <c r="K1074" s="62">
        <v>44742</v>
      </c>
      <c r="L1074" t="s">
        <v>122</v>
      </c>
      <c r="M1074" t="s">
        <v>546</v>
      </c>
      <c r="N1074" t="s">
        <v>547</v>
      </c>
      <c r="O1074">
        <v>2</v>
      </c>
      <c r="P1074">
        <v>1</v>
      </c>
      <c r="Q1074" s="27">
        <v>4.24</v>
      </c>
      <c r="R1074" s="27">
        <v>0</v>
      </c>
      <c r="S1074" s="27">
        <v>4.24</v>
      </c>
      <c r="T1074" s="147">
        <f t="shared" si="21"/>
        <v>4.24</v>
      </c>
    </row>
    <row r="1075" spans="1:20">
      <c r="A1075" t="s">
        <v>80</v>
      </c>
      <c r="B1075" t="s">
        <v>543</v>
      </c>
      <c r="C1075" t="s">
        <v>83</v>
      </c>
      <c r="D1075" t="s">
        <v>2029</v>
      </c>
      <c r="E1075" t="s">
        <v>2030</v>
      </c>
      <c r="F1075" t="s">
        <v>2315</v>
      </c>
      <c r="G1075" t="s">
        <v>2316</v>
      </c>
      <c r="H1075" t="s">
        <v>2033</v>
      </c>
      <c r="I1075" t="s">
        <v>2335</v>
      </c>
      <c r="J1075" t="s">
        <v>162</v>
      </c>
      <c r="K1075" s="62">
        <v>44742</v>
      </c>
      <c r="L1075" t="s">
        <v>122</v>
      </c>
      <c r="M1075" t="s">
        <v>572</v>
      </c>
      <c r="N1075" t="s">
        <v>573</v>
      </c>
      <c r="O1075">
        <v>1</v>
      </c>
      <c r="P1075">
        <v>1</v>
      </c>
      <c r="Q1075" s="27">
        <v>2.67</v>
      </c>
      <c r="R1075" s="27">
        <v>0</v>
      </c>
      <c r="S1075" s="27">
        <v>2.67</v>
      </c>
      <c r="T1075" s="147">
        <f t="shared" si="21"/>
        <v>2.67</v>
      </c>
    </row>
    <row r="1076" spans="1:20">
      <c r="A1076" t="s">
        <v>80</v>
      </c>
      <c r="B1076" t="s">
        <v>543</v>
      </c>
      <c r="C1076" t="s">
        <v>83</v>
      </c>
      <c r="D1076" t="s">
        <v>2029</v>
      </c>
      <c r="E1076" t="s">
        <v>2030</v>
      </c>
      <c r="F1076" t="s">
        <v>2315</v>
      </c>
      <c r="G1076" t="s">
        <v>2316</v>
      </c>
      <c r="H1076" t="s">
        <v>2033</v>
      </c>
      <c r="I1076" t="s">
        <v>2335</v>
      </c>
      <c r="J1076" t="s">
        <v>162</v>
      </c>
      <c r="K1076" s="62">
        <v>44742</v>
      </c>
      <c r="L1076" t="s">
        <v>122</v>
      </c>
      <c r="M1076" t="s">
        <v>2336</v>
      </c>
      <c r="N1076" t="s">
        <v>2337</v>
      </c>
      <c r="O1076">
        <v>1</v>
      </c>
      <c r="P1076">
        <v>1</v>
      </c>
      <c r="Q1076" s="27">
        <v>8.2900000000000009</v>
      </c>
      <c r="R1076" s="27">
        <v>0</v>
      </c>
      <c r="S1076" s="27">
        <v>8.2900000000000009</v>
      </c>
      <c r="T1076" s="147">
        <f t="shared" si="21"/>
        <v>8.2900000000000009</v>
      </c>
    </row>
    <row r="1077" spans="1:20">
      <c r="A1077" t="s">
        <v>80</v>
      </c>
      <c r="B1077" t="s">
        <v>543</v>
      </c>
      <c r="C1077" t="s">
        <v>83</v>
      </c>
      <c r="D1077" t="s">
        <v>2029</v>
      </c>
      <c r="E1077" t="s">
        <v>2030</v>
      </c>
      <c r="F1077" t="s">
        <v>2315</v>
      </c>
      <c r="G1077" t="s">
        <v>2316</v>
      </c>
      <c r="H1077" t="s">
        <v>2033</v>
      </c>
      <c r="I1077" t="s">
        <v>2335</v>
      </c>
      <c r="J1077" t="s">
        <v>162</v>
      </c>
      <c r="K1077" s="62">
        <v>44742</v>
      </c>
      <c r="L1077" t="s">
        <v>122</v>
      </c>
      <c r="M1077" t="s">
        <v>511</v>
      </c>
      <c r="N1077" t="s">
        <v>512</v>
      </c>
      <c r="O1077">
        <v>1</v>
      </c>
      <c r="P1077">
        <v>1</v>
      </c>
      <c r="Q1077" s="27">
        <v>8.19</v>
      </c>
      <c r="R1077" s="27">
        <v>0</v>
      </c>
      <c r="S1077" s="27">
        <v>8.19</v>
      </c>
      <c r="T1077" s="147">
        <f t="shared" si="21"/>
        <v>8.19</v>
      </c>
    </row>
    <row r="1078" spans="1:20">
      <c r="A1078" t="s">
        <v>80</v>
      </c>
      <c r="B1078" t="s">
        <v>543</v>
      </c>
      <c r="C1078" t="s">
        <v>83</v>
      </c>
      <c r="D1078" t="s">
        <v>2029</v>
      </c>
      <c r="E1078" t="s">
        <v>2030</v>
      </c>
      <c r="F1078" t="s">
        <v>2315</v>
      </c>
      <c r="G1078" t="s">
        <v>2316</v>
      </c>
      <c r="H1078" t="s">
        <v>2033</v>
      </c>
      <c r="I1078" t="s">
        <v>2335</v>
      </c>
      <c r="J1078" t="s">
        <v>162</v>
      </c>
      <c r="K1078" s="62">
        <v>44742</v>
      </c>
      <c r="L1078" t="s">
        <v>122</v>
      </c>
      <c r="M1078" t="s">
        <v>574</v>
      </c>
      <c r="N1078" t="s">
        <v>575</v>
      </c>
      <c r="O1078">
        <v>1</v>
      </c>
      <c r="P1078">
        <v>1</v>
      </c>
      <c r="Q1078" s="27">
        <v>5.34</v>
      </c>
      <c r="R1078" s="27">
        <v>0</v>
      </c>
      <c r="S1078" s="27">
        <v>5.34</v>
      </c>
      <c r="T1078" s="147">
        <f t="shared" si="21"/>
        <v>5.34</v>
      </c>
    </row>
    <row r="1079" spans="1:20">
      <c r="A1079" t="s">
        <v>80</v>
      </c>
      <c r="B1079" t="s">
        <v>543</v>
      </c>
      <c r="C1079" t="s">
        <v>83</v>
      </c>
      <c r="D1079" t="s">
        <v>2029</v>
      </c>
      <c r="E1079" t="s">
        <v>2030</v>
      </c>
      <c r="F1079" t="s">
        <v>2315</v>
      </c>
      <c r="G1079" t="s">
        <v>2316</v>
      </c>
      <c r="H1079" t="s">
        <v>2033</v>
      </c>
      <c r="I1079" t="s">
        <v>2335</v>
      </c>
      <c r="J1079" t="s">
        <v>162</v>
      </c>
      <c r="K1079" s="62">
        <v>44742</v>
      </c>
      <c r="L1079" t="s">
        <v>122</v>
      </c>
      <c r="M1079" t="s">
        <v>513</v>
      </c>
      <c r="N1079" t="s">
        <v>514</v>
      </c>
      <c r="O1079">
        <v>1</v>
      </c>
      <c r="P1079">
        <v>1</v>
      </c>
      <c r="Q1079" s="27">
        <v>6.59</v>
      </c>
      <c r="R1079" s="27">
        <v>0</v>
      </c>
      <c r="S1079" s="27">
        <v>6.59</v>
      </c>
      <c r="T1079" s="147">
        <f t="shared" si="21"/>
        <v>6.59</v>
      </c>
    </row>
    <row r="1080" spans="1:20">
      <c r="A1080" t="s">
        <v>80</v>
      </c>
      <c r="B1080" t="s">
        <v>543</v>
      </c>
      <c r="C1080" t="s">
        <v>83</v>
      </c>
      <c r="D1080" t="s">
        <v>2029</v>
      </c>
      <c r="E1080" t="s">
        <v>2030</v>
      </c>
      <c r="F1080" t="s">
        <v>2315</v>
      </c>
      <c r="G1080" t="s">
        <v>2316</v>
      </c>
      <c r="H1080" t="s">
        <v>2033</v>
      </c>
      <c r="I1080" t="s">
        <v>2335</v>
      </c>
      <c r="J1080" t="s">
        <v>162</v>
      </c>
      <c r="K1080" s="62">
        <v>44742</v>
      </c>
      <c r="L1080" t="s">
        <v>122</v>
      </c>
      <c r="M1080" t="s">
        <v>517</v>
      </c>
      <c r="N1080" t="s">
        <v>518</v>
      </c>
      <c r="O1080">
        <v>1</v>
      </c>
      <c r="P1080">
        <v>1</v>
      </c>
      <c r="Q1080" s="27">
        <v>5.14</v>
      </c>
      <c r="R1080" s="27">
        <v>0</v>
      </c>
      <c r="S1080" s="27">
        <v>5.14</v>
      </c>
      <c r="T1080" s="147">
        <f t="shared" si="21"/>
        <v>5.14</v>
      </c>
    </row>
    <row r="1081" spans="1:20">
      <c r="A1081" t="s">
        <v>80</v>
      </c>
      <c r="B1081" t="s">
        <v>543</v>
      </c>
      <c r="C1081" t="s">
        <v>83</v>
      </c>
      <c r="D1081" t="s">
        <v>2029</v>
      </c>
      <c r="E1081" t="s">
        <v>2030</v>
      </c>
      <c r="F1081" t="s">
        <v>2315</v>
      </c>
      <c r="G1081" t="s">
        <v>2316</v>
      </c>
      <c r="H1081" t="s">
        <v>2033</v>
      </c>
      <c r="I1081" t="s">
        <v>2335</v>
      </c>
      <c r="J1081" t="s">
        <v>162</v>
      </c>
      <c r="K1081" s="62">
        <v>44742</v>
      </c>
      <c r="L1081" t="s">
        <v>122</v>
      </c>
      <c r="M1081" t="s">
        <v>222</v>
      </c>
      <c r="N1081" t="s">
        <v>223</v>
      </c>
      <c r="O1081">
        <v>9</v>
      </c>
      <c r="P1081">
        <v>3</v>
      </c>
      <c r="Q1081" s="27">
        <v>15.21</v>
      </c>
      <c r="R1081" s="27">
        <v>0</v>
      </c>
      <c r="S1081" s="27">
        <v>15.21</v>
      </c>
      <c r="T1081" s="147">
        <f t="shared" si="21"/>
        <v>15.21</v>
      </c>
    </row>
    <row r="1082" spans="1:20">
      <c r="A1082" t="s">
        <v>80</v>
      </c>
      <c r="B1082" t="s">
        <v>543</v>
      </c>
      <c r="C1082" t="s">
        <v>83</v>
      </c>
      <c r="D1082" t="s">
        <v>2029</v>
      </c>
      <c r="E1082" t="s">
        <v>2030</v>
      </c>
      <c r="F1082" t="s">
        <v>2315</v>
      </c>
      <c r="G1082" t="s">
        <v>2316</v>
      </c>
      <c r="H1082" t="s">
        <v>2033</v>
      </c>
      <c r="I1082" t="s">
        <v>2335</v>
      </c>
      <c r="J1082" t="s">
        <v>162</v>
      </c>
      <c r="K1082" s="62">
        <v>44742</v>
      </c>
      <c r="L1082" t="s">
        <v>122</v>
      </c>
      <c r="M1082" t="s">
        <v>268</v>
      </c>
      <c r="N1082" t="s">
        <v>269</v>
      </c>
      <c r="O1082">
        <v>2</v>
      </c>
      <c r="P1082">
        <v>2</v>
      </c>
      <c r="Q1082" s="27">
        <v>3.84</v>
      </c>
      <c r="R1082" s="27">
        <v>0</v>
      </c>
      <c r="S1082" s="27">
        <v>3.84</v>
      </c>
      <c r="T1082" s="147">
        <f t="shared" si="21"/>
        <v>3.84</v>
      </c>
    </row>
    <row r="1083" spans="1:20">
      <c r="A1083" t="s">
        <v>80</v>
      </c>
      <c r="B1083" t="s">
        <v>543</v>
      </c>
      <c r="C1083" t="s">
        <v>83</v>
      </c>
      <c r="D1083" t="s">
        <v>2029</v>
      </c>
      <c r="E1083" t="s">
        <v>2030</v>
      </c>
      <c r="F1083" t="s">
        <v>2315</v>
      </c>
      <c r="G1083" t="s">
        <v>2316</v>
      </c>
      <c r="H1083" t="s">
        <v>2033</v>
      </c>
      <c r="I1083" t="s">
        <v>2335</v>
      </c>
      <c r="J1083" t="s">
        <v>162</v>
      </c>
      <c r="K1083" s="62">
        <v>44742</v>
      </c>
      <c r="L1083" t="s">
        <v>122</v>
      </c>
      <c r="M1083" t="s">
        <v>548</v>
      </c>
      <c r="N1083" t="s">
        <v>549</v>
      </c>
      <c r="O1083">
        <v>1</v>
      </c>
      <c r="P1083">
        <v>1</v>
      </c>
      <c r="Q1083" s="27">
        <v>3.29</v>
      </c>
      <c r="R1083" s="27">
        <v>0</v>
      </c>
      <c r="S1083" s="27">
        <v>3.29</v>
      </c>
      <c r="T1083" s="147">
        <f t="shared" si="21"/>
        <v>3.29</v>
      </c>
    </row>
    <row r="1084" spans="1:20">
      <c r="A1084" t="s">
        <v>80</v>
      </c>
      <c r="B1084" t="s">
        <v>543</v>
      </c>
      <c r="C1084" t="s">
        <v>83</v>
      </c>
      <c r="D1084" t="s">
        <v>2029</v>
      </c>
      <c r="E1084" t="s">
        <v>2030</v>
      </c>
      <c r="F1084" t="s">
        <v>2315</v>
      </c>
      <c r="G1084" t="s">
        <v>2316</v>
      </c>
      <c r="H1084" t="s">
        <v>2033</v>
      </c>
      <c r="I1084" t="s">
        <v>2335</v>
      </c>
      <c r="J1084" t="s">
        <v>162</v>
      </c>
      <c r="K1084" s="62">
        <v>44742</v>
      </c>
      <c r="L1084" t="s">
        <v>122</v>
      </c>
      <c r="M1084" t="s">
        <v>248</v>
      </c>
      <c r="N1084" t="s">
        <v>249</v>
      </c>
      <c r="O1084">
        <v>1</v>
      </c>
      <c r="P1084">
        <v>1</v>
      </c>
      <c r="Q1084" s="27">
        <v>3.29</v>
      </c>
      <c r="R1084" s="27">
        <v>0</v>
      </c>
      <c r="S1084" s="27">
        <v>3.29</v>
      </c>
      <c r="T1084" s="147">
        <f t="shared" si="21"/>
        <v>3.29</v>
      </c>
    </row>
    <row r="1085" spans="1:20">
      <c r="A1085" t="s">
        <v>80</v>
      </c>
      <c r="B1085" t="s">
        <v>543</v>
      </c>
      <c r="C1085" t="s">
        <v>83</v>
      </c>
      <c r="D1085" t="s">
        <v>2029</v>
      </c>
      <c r="E1085" t="s">
        <v>2030</v>
      </c>
      <c r="F1085" t="s">
        <v>2315</v>
      </c>
      <c r="G1085" t="s">
        <v>2316</v>
      </c>
      <c r="H1085" t="s">
        <v>2033</v>
      </c>
      <c r="I1085" t="s">
        <v>2335</v>
      </c>
      <c r="J1085" t="s">
        <v>162</v>
      </c>
      <c r="K1085" s="62">
        <v>44742</v>
      </c>
      <c r="L1085" t="s">
        <v>122</v>
      </c>
      <c r="M1085" t="s">
        <v>675</v>
      </c>
      <c r="N1085" t="s">
        <v>676</v>
      </c>
      <c r="O1085">
        <v>1</v>
      </c>
      <c r="P1085">
        <v>1</v>
      </c>
      <c r="Q1085" s="27">
        <v>3.23</v>
      </c>
      <c r="R1085" s="27">
        <v>0</v>
      </c>
      <c r="S1085" s="27">
        <v>3.23</v>
      </c>
      <c r="T1085" s="147">
        <f t="shared" si="21"/>
        <v>3.23</v>
      </c>
    </row>
    <row r="1086" spans="1:20">
      <c r="A1086" t="s">
        <v>80</v>
      </c>
      <c r="B1086" t="s">
        <v>543</v>
      </c>
      <c r="C1086" t="s">
        <v>83</v>
      </c>
      <c r="D1086" t="s">
        <v>2029</v>
      </c>
      <c r="E1086" t="s">
        <v>2030</v>
      </c>
      <c r="F1086" t="s">
        <v>2315</v>
      </c>
      <c r="G1086" t="s">
        <v>2316</v>
      </c>
      <c r="H1086" t="s">
        <v>2033</v>
      </c>
      <c r="I1086" t="s">
        <v>2335</v>
      </c>
      <c r="J1086" t="s">
        <v>162</v>
      </c>
      <c r="K1086" s="62">
        <v>44742</v>
      </c>
      <c r="L1086" t="s">
        <v>122</v>
      </c>
      <c r="M1086" t="s">
        <v>443</v>
      </c>
      <c r="N1086" t="s">
        <v>444</v>
      </c>
      <c r="O1086">
        <v>1</v>
      </c>
      <c r="P1086">
        <v>1</v>
      </c>
      <c r="Q1086" s="27">
        <v>5</v>
      </c>
      <c r="R1086" s="27">
        <v>0</v>
      </c>
      <c r="S1086" s="27">
        <v>5</v>
      </c>
      <c r="T1086" s="147">
        <f t="shared" si="21"/>
        <v>5</v>
      </c>
    </row>
    <row r="1087" spans="1:20">
      <c r="A1087" t="s">
        <v>80</v>
      </c>
      <c r="B1087" t="s">
        <v>543</v>
      </c>
      <c r="C1087" t="s">
        <v>83</v>
      </c>
      <c r="D1087" t="s">
        <v>2029</v>
      </c>
      <c r="E1087" t="s">
        <v>2030</v>
      </c>
      <c r="F1087" t="s">
        <v>2315</v>
      </c>
      <c r="G1087" t="s">
        <v>2316</v>
      </c>
      <c r="H1087" t="s">
        <v>2033</v>
      </c>
      <c r="I1087" t="s">
        <v>2335</v>
      </c>
      <c r="J1087" t="s">
        <v>162</v>
      </c>
      <c r="K1087" s="62">
        <v>44742</v>
      </c>
      <c r="L1087" t="s">
        <v>122</v>
      </c>
      <c r="M1087" t="s">
        <v>123</v>
      </c>
      <c r="N1087" t="s">
        <v>124</v>
      </c>
      <c r="O1087">
        <v>2</v>
      </c>
      <c r="P1087">
        <v>2</v>
      </c>
      <c r="Q1087" s="27">
        <v>2.7</v>
      </c>
      <c r="R1087" s="27">
        <v>0</v>
      </c>
      <c r="S1087" s="27">
        <v>2.7</v>
      </c>
      <c r="T1087" s="147">
        <f t="shared" si="21"/>
        <v>2.7</v>
      </c>
    </row>
    <row r="1088" spans="1:20">
      <c r="A1088" t="s">
        <v>80</v>
      </c>
      <c r="B1088" t="s">
        <v>543</v>
      </c>
      <c r="C1088" t="s">
        <v>83</v>
      </c>
      <c r="D1088" t="s">
        <v>2029</v>
      </c>
      <c r="E1088" t="s">
        <v>2030</v>
      </c>
      <c r="F1088" t="s">
        <v>2315</v>
      </c>
      <c r="G1088" t="s">
        <v>2316</v>
      </c>
      <c r="H1088" t="s">
        <v>2033</v>
      </c>
      <c r="I1088" t="s">
        <v>2335</v>
      </c>
      <c r="J1088" t="s">
        <v>162</v>
      </c>
      <c r="K1088" s="62">
        <v>44742</v>
      </c>
      <c r="L1088" t="s">
        <v>122</v>
      </c>
      <c r="M1088" t="s">
        <v>552</v>
      </c>
      <c r="N1088" t="s">
        <v>553</v>
      </c>
      <c r="O1088">
        <v>2</v>
      </c>
      <c r="P1088">
        <v>1</v>
      </c>
      <c r="Q1088" s="27">
        <v>5.48</v>
      </c>
      <c r="R1088" s="27">
        <v>0</v>
      </c>
      <c r="S1088" s="27">
        <v>5.48</v>
      </c>
      <c r="T1088" s="147">
        <f t="shared" si="21"/>
        <v>5.48</v>
      </c>
    </row>
    <row r="1089" spans="1:20">
      <c r="A1089" t="s">
        <v>80</v>
      </c>
      <c r="B1089" t="s">
        <v>543</v>
      </c>
      <c r="C1089" t="s">
        <v>83</v>
      </c>
      <c r="D1089" t="s">
        <v>2029</v>
      </c>
      <c r="E1089" t="s">
        <v>2030</v>
      </c>
      <c r="F1089" t="s">
        <v>2315</v>
      </c>
      <c r="G1089" t="s">
        <v>2316</v>
      </c>
      <c r="H1089" t="s">
        <v>2033</v>
      </c>
      <c r="I1089" t="s">
        <v>2335</v>
      </c>
      <c r="J1089" t="s">
        <v>162</v>
      </c>
      <c r="K1089" s="62">
        <v>44742</v>
      </c>
      <c r="L1089" t="s">
        <v>122</v>
      </c>
      <c r="M1089" t="s">
        <v>125</v>
      </c>
      <c r="N1089" t="s">
        <v>126</v>
      </c>
      <c r="O1089">
        <v>5</v>
      </c>
      <c r="P1089">
        <v>4</v>
      </c>
      <c r="Q1089" s="27">
        <v>11.25</v>
      </c>
      <c r="R1089" s="27">
        <v>0</v>
      </c>
      <c r="S1089" s="27">
        <v>11.25</v>
      </c>
      <c r="T1089" s="147">
        <f t="shared" si="21"/>
        <v>11.25</v>
      </c>
    </row>
    <row r="1090" spans="1:20">
      <c r="A1090" t="s">
        <v>80</v>
      </c>
      <c r="B1090" t="s">
        <v>543</v>
      </c>
      <c r="C1090" t="s">
        <v>83</v>
      </c>
      <c r="D1090" t="s">
        <v>2029</v>
      </c>
      <c r="E1090" t="s">
        <v>2030</v>
      </c>
      <c r="F1090" t="s">
        <v>2315</v>
      </c>
      <c r="G1090" t="s">
        <v>2316</v>
      </c>
      <c r="H1090" t="s">
        <v>2033</v>
      </c>
      <c r="I1090" t="s">
        <v>2335</v>
      </c>
      <c r="J1090" t="s">
        <v>162</v>
      </c>
      <c r="K1090" s="62">
        <v>44742</v>
      </c>
      <c r="L1090" t="s">
        <v>122</v>
      </c>
      <c r="M1090" t="s">
        <v>250</v>
      </c>
      <c r="N1090" t="s">
        <v>251</v>
      </c>
      <c r="O1090">
        <v>5</v>
      </c>
      <c r="P1090">
        <v>4</v>
      </c>
      <c r="Q1090" s="27">
        <v>11.25</v>
      </c>
      <c r="R1090" s="27">
        <v>0</v>
      </c>
      <c r="S1090" s="27">
        <v>11.25</v>
      </c>
      <c r="T1090" s="147">
        <f t="shared" si="21"/>
        <v>11.25</v>
      </c>
    </row>
    <row r="1091" spans="1:20">
      <c r="A1091" t="s">
        <v>80</v>
      </c>
      <c r="B1091" t="s">
        <v>543</v>
      </c>
      <c r="C1091" t="s">
        <v>83</v>
      </c>
      <c r="D1091" t="s">
        <v>2029</v>
      </c>
      <c r="E1091" t="s">
        <v>2030</v>
      </c>
      <c r="F1091" t="s">
        <v>2315</v>
      </c>
      <c r="G1091" t="s">
        <v>2316</v>
      </c>
      <c r="H1091" t="s">
        <v>2033</v>
      </c>
      <c r="I1091" t="s">
        <v>2335</v>
      </c>
      <c r="J1091" t="s">
        <v>162</v>
      </c>
      <c r="K1091" s="62">
        <v>44742</v>
      </c>
      <c r="L1091" t="s">
        <v>122</v>
      </c>
      <c r="M1091" t="s">
        <v>445</v>
      </c>
      <c r="N1091" t="s">
        <v>446</v>
      </c>
      <c r="O1091">
        <v>2</v>
      </c>
      <c r="P1091">
        <v>2</v>
      </c>
      <c r="Q1091" s="27">
        <v>7.5600000000000005</v>
      </c>
      <c r="R1091" s="27">
        <v>0</v>
      </c>
      <c r="S1091" s="27">
        <v>7.5600000000000005</v>
      </c>
      <c r="T1091" s="147">
        <f t="shared" si="21"/>
        <v>7.5600000000000005</v>
      </c>
    </row>
    <row r="1092" spans="1:20">
      <c r="A1092" t="s">
        <v>80</v>
      </c>
      <c r="B1092" t="s">
        <v>543</v>
      </c>
      <c r="C1092" t="s">
        <v>83</v>
      </c>
      <c r="D1092" t="s">
        <v>2029</v>
      </c>
      <c r="E1092" t="s">
        <v>2030</v>
      </c>
      <c r="F1092" t="s">
        <v>2315</v>
      </c>
      <c r="G1092" t="s">
        <v>2316</v>
      </c>
      <c r="H1092" t="s">
        <v>2033</v>
      </c>
      <c r="I1092" t="s">
        <v>2335</v>
      </c>
      <c r="J1092" t="s">
        <v>162</v>
      </c>
      <c r="K1092" s="62">
        <v>44742</v>
      </c>
      <c r="L1092" t="s">
        <v>122</v>
      </c>
      <c r="M1092" t="s">
        <v>554</v>
      </c>
      <c r="N1092" t="s">
        <v>555</v>
      </c>
      <c r="O1092">
        <v>1</v>
      </c>
      <c r="P1092">
        <v>1</v>
      </c>
      <c r="Q1092" s="27">
        <v>2.29</v>
      </c>
      <c r="R1092" s="27">
        <v>0</v>
      </c>
      <c r="S1092" s="27">
        <v>2.29</v>
      </c>
      <c r="T1092" s="147">
        <f t="shared" si="21"/>
        <v>2.29</v>
      </c>
    </row>
    <row r="1093" spans="1:20">
      <c r="A1093" t="s">
        <v>80</v>
      </c>
      <c r="B1093" t="s">
        <v>543</v>
      </c>
      <c r="C1093" t="s">
        <v>83</v>
      </c>
      <c r="D1093" t="s">
        <v>2029</v>
      </c>
      <c r="E1093" t="s">
        <v>2030</v>
      </c>
      <c r="F1093" t="s">
        <v>2315</v>
      </c>
      <c r="G1093" t="s">
        <v>2316</v>
      </c>
      <c r="H1093" t="s">
        <v>2033</v>
      </c>
      <c r="I1093" t="s">
        <v>2335</v>
      </c>
      <c r="J1093" t="s">
        <v>162</v>
      </c>
      <c r="K1093" s="62">
        <v>44742</v>
      </c>
      <c r="L1093" t="s">
        <v>122</v>
      </c>
      <c r="M1093" t="s">
        <v>127</v>
      </c>
      <c r="N1093" t="s">
        <v>128</v>
      </c>
      <c r="O1093">
        <v>8</v>
      </c>
      <c r="P1093">
        <v>6</v>
      </c>
      <c r="Q1093" s="27">
        <v>40.24</v>
      </c>
      <c r="R1093" s="27">
        <v>0</v>
      </c>
      <c r="S1093" s="27">
        <v>40.24</v>
      </c>
      <c r="T1093" s="147">
        <f t="shared" si="21"/>
        <v>40.24</v>
      </c>
    </row>
    <row r="1094" spans="1:20">
      <c r="A1094" t="s">
        <v>80</v>
      </c>
      <c r="B1094" t="s">
        <v>543</v>
      </c>
      <c r="C1094" t="s">
        <v>83</v>
      </c>
      <c r="D1094" t="s">
        <v>2029</v>
      </c>
      <c r="E1094" t="s">
        <v>2030</v>
      </c>
      <c r="F1094" t="s">
        <v>2315</v>
      </c>
      <c r="G1094" t="s">
        <v>2316</v>
      </c>
      <c r="H1094" t="s">
        <v>2033</v>
      </c>
      <c r="I1094" t="s">
        <v>2335</v>
      </c>
      <c r="J1094" t="s">
        <v>162</v>
      </c>
      <c r="K1094" s="62">
        <v>44742</v>
      </c>
      <c r="L1094" t="s">
        <v>122</v>
      </c>
      <c r="M1094" t="s">
        <v>312</v>
      </c>
      <c r="N1094" t="s">
        <v>313</v>
      </c>
      <c r="O1094">
        <v>3</v>
      </c>
      <c r="P1094">
        <v>3</v>
      </c>
      <c r="Q1094" s="27">
        <v>11.97</v>
      </c>
      <c r="R1094" s="27">
        <v>0</v>
      </c>
      <c r="S1094" s="27">
        <v>11.97</v>
      </c>
      <c r="T1094" s="147">
        <f t="shared" si="21"/>
        <v>11.97</v>
      </c>
    </row>
    <row r="1095" spans="1:20">
      <c r="A1095" t="s">
        <v>80</v>
      </c>
      <c r="B1095" t="s">
        <v>543</v>
      </c>
      <c r="C1095" t="s">
        <v>83</v>
      </c>
      <c r="D1095" t="s">
        <v>2029</v>
      </c>
      <c r="E1095" t="s">
        <v>2030</v>
      </c>
      <c r="F1095" t="s">
        <v>2315</v>
      </c>
      <c r="G1095" t="s">
        <v>2316</v>
      </c>
      <c r="H1095" t="s">
        <v>2033</v>
      </c>
      <c r="I1095" t="s">
        <v>2335</v>
      </c>
      <c r="J1095" t="s">
        <v>162</v>
      </c>
      <c r="K1095" s="62">
        <v>44742</v>
      </c>
      <c r="L1095" t="s">
        <v>122</v>
      </c>
      <c r="M1095" t="s">
        <v>447</v>
      </c>
      <c r="N1095" t="s">
        <v>448</v>
      </c>
      <c r="O1095">
        <v>2</v>
      </c>
      <c r="P1095">
        <v>2</v>
      </c>
      <c r="Q1095" s="27">
        <v>5.34</v>
      </c>
      <c r="R1095" s="27">
        <v>0</v>
      </c>
      <c r="S1095" s="27">
        <v>5.34</v>
      </c>
      <c r="T1095" s="147">
        <f t="shared" si="21"/>
        <v>5.34</v>
      </c>
    </row>
    <row r="1096" spans="1:20">
      <c r="A1096" t="s">
        <v>80</v>
      </c>
      <c r="B1096" t="s">
        <v>543</v>
      </c>
      <c r="C1096" t="s">
        <v>83</v>
      </c>
      <c r="D1096" t="s">
        <v>2029</v>
      </c>
      <c r="E1096" t="s">
        <v>2030</v>
      </c>
      <c r="F1096" t="s">
        <v>2315</v>
      </c>
      <c r="G1096" t="s">
        <v>2316</v>
      </c>
      <c r="H1096" t="s">
        <v>2033</v>
      </c>
      <c r="I1096" t="s">
        <v>2335</v>
      </c>
      <c r="J1096" t="s">
        <v>162</v>
      </c>
      <c r="K1096" s="62">
        <v>44742</v>
      </c>
      <c r="L1096" t="s">
        <v>122</v>
      </c>
      <c r="M1096" t="s">
        <v>556</v>
      </c>
      <c r="N1096" t="s">
        <v>557</v>
      </c>
      <c r="O1096">
        <v>2</v>
      </c>
      <c r="P1096">
        <v>2</v>
      </c>
      <c r="Q1096" s="27">
        <v>5.4</v>
      </c>
      <c r="R1096" s="27">
        <v>0</v>
      </c>
      <c r="S1096" s="27">
        <v>5.4</v>
      </c>
      <c r="T1096" s="147">
        <f t="shared" si="21"/>
        <v>5.4</v>
      </c>
    </row>
    <row r="1097" spans="1:20">
      <c r="A1097" t="s">
        <v>80</v>
      </c>
      <c r="B1097" t="s">
        <v>543</v>
      </c>
      <c r="C1097" t="s">
        <v>83</v>
      </c>
      <c r="D1097" t="s">
        <v>2029</v>
      </c>
      <c r="E1097" t="s">
        <v>2030</v>
      </c>
      <c r="F1097" t="s">
        <v>2315</v>
      </c>
      <c r="G1097" t="s">
        <v>2316</v>
      </c>
      <c r="H1097" t="s">
        <v>2033</v>
      </c>
      <c r="I1097" t="s">
        <v>2335</v>
      </c>
      <c r="J1097" t="s">
        <v>162</v>
      </c>
      <c r="K1097" s="62">
        <v>44742</v>
      </c>
      <c r="L1097" t="s">
        <v>122</v>
      </c>
      <c r="M1097" t="s">
        <v>254</v>
      </c>
      <c r="N1097" t="s">
        <v>255</v>
      </c>
      <c r="O1097">
        <v>2</v>
      </c>
      <c r="P1097">
        <v>2</v>
      </c>
      <c r="Q1097" s="27">
        <v>10.28</v>
      </c>
      <c r="R1097" s="27">
        <v>0</v>
      </c>
      <c r="S1097" s="27">
        <v>10.28</v>
      </c>
      <c r="T1097" s="147">
        <f t="shared" si="21"/>
        <v>10.28</v>
      </c>
    </row>
    <row r="1098" spans="1:20">
      <c r="A1098" t="s">
        <v>80</v>
      </c>
      <c r="B1098" t="s">
        <v>543</v>
      </c>
      <c r="C1098" t="s">
        <v>83</v>
      </c>
      <c r="D1098" t="s">
        <v>2029</v>
      </c>
      <c r="E1098" t="s">
        <v>2030</v>
      </c>
      <c r="F1098" t="s">
        <v>2315</v>
      </c>
      <c r="G1098" t="s">
        <v>2316</v>
      </c>
      <c r="H1098" t="s">
        <v>2033</v>
      </c>
      <c r="I1098" t="s">
        <v>2335</v>
      </c>
      <c r="J1098" t="s">
        <v>162</v>
      </c>
      <c r="K1098" s="62">
        <v>44742</v>
      </c>
      <c r="L1098" t="s">
        <v>122</v>
      </c>
      <c r="M1098" t="s">
        <v>256</v>
      </c>
      <c r="N1098" t="s">
        <v>257</v>
      </c>
      <c r="O1098">
        <v>2</v>
      </c>
      <c r="P1098">
        <v>2</v>
      </c>
      <c r="Q1098" s="27">
        <v>10.68</v>
      </c>
      <c r="R1098" s="27">
        <v>0</v>
      </c>
      <c r="S1098" s="27">
        <v>10.68</v>
      </c>
      <c r="T1098" s="147">
        <f t="shared" si="21"/>
        <v>10.68</v>
      </c>
    </row>
    <row r="1099" spans="1:20">
      <c r="A1099" t="s">
        <v>80</v>
      </c>
      <c r="B1099" t="s">
        <v>543</v>
      </c>
      <c r="C1099" t="s">
        <v>83</v>
      </c>
      <c r="D1099" t="s">
        <v>2029</v>
      </c>
      <c r="E1099" t="s">
        <v>2030</v>
      </c>
      <c r="F1099" t="s">
        <v>2315</v>
      </c>
      <c r="G1099" t="s">
        <v>2316</v>
      </c>
      <c r="H1099" t="s">
        <v>2033</v>
      </c>
      <c r="I1099" t="s">
        <v>2335</v>
      </c>
      <c r="J1099" t="s">
        <v>162</v>
      </c>
      <c r="K1099" s="62">
        <v>44742</v>
      </c>
      <c r="L1099" t="s">
        <v>122</v>
      </c>
      <c r="M1099" t="s">
        <v>129</v>
      </c>
      <c r="N1099" t="s">
        <v>130</v>
      </c>
      <c r="O1099">
        <v>6</v>
      </c>
      <c r="P1099">
        <v>6</v>
      </c>
      <c r="Q1099" s="27">
        <v>17.22</v>
      </c>
      <c r="R1099" s="27">
        <v>0</v>
      </c>
      <c r="S1099" s="27">
        <v>17.22</v>
      </c>
      <c r="T1099" s="147">
        <f t="shared" si="21"/>
        <v>17.22</v>
      </c>
    </row>
    <row r="1100" spans="1:20">
      <c r="A1100" t="s">
        <v>80</v>
      </c>
      <c r="B1100" t="s">
        <v>543</v>
      </c>
      <c r="C1100" t="s">
        <v>83</v>
      </c>
      <c r="D1100" t="s">
        <v>2029</v>
      </c>
      <c r="E1100" t="s">
        <v>2030</v>
      </c>
      <c r="F1100" t="s">
        <v>2315</v>
      </c>
      <c r="G1100" t="s">
        <v>2316</v>
      </c>
      <c r="H1100" t="s">
        <v>2033</v>
      </c>
      <c r="I1100" t="s">
        <v>2335</v>
      </c>
      <c r="J1100" t="s">
        <v>162</v>
      </c>
      <c r="K1100" s="62">
        <v>44742</v>
      </c>
      <c r="L1100" t="s">
        <v>122</v>
      </c>
      <c r="M1100" t="s">
        <v>131</v>
      </c>
      <c r="N1100" t="s">
        <v>132</v>
      </c>
      <c r="O1100">
        <v>3</v>
      </c>
      <c r="P1100">
        <v>3</v>
      </c>
      <c r="Q1100" s="27">
        <v>20.190000000000001</v>
      </c>
      <c r="R1100" s="27">
        <v>0</v>
      </c>
      <c r="S1100" s="27">
        <v>20.190000000000001</v>
      </c>
      <c r="T1100" s="147">
        <f t="shared" si="21"/>
        <v>20.190000000000001</v>
      </c>
    </row>
    <row r="1101" spans="1:20">
      <c r="A1101" t="s">
        <v>80</v>
      </c>
      <c r="B1101" t="s">
        <v>543</v>
      </c>
      <c r="C1101" t="s">
        <v>83</v>
      </c>
      <c r="D1101" t="s">
        <v>2029</v>
      </c>
      <c r="E1101" t="s">
        <v>2030</v>
      </c>
      <c r="F1101" t="s">
        <v>2315</v>
      </c>
      <c r="G1101" t="s">
        <v>2316</v>
      </c>
      <c r="H1101" t="s">
        <v>2033</v>
      </c>
      <c r="I1101" t="s">
        <v>2335</v>
      </c>
      <c r="J1101" t="s">
        <v>162</v>
      </c>
      <c r="K1101" s="62">
        <v>44742</v>
      </c>
      <c r="L1101" t="s">
        <v>122</v>
      </c>
      <c r="M1101" t="s">
        <v>294</v>
      </c>
      <c r="N1101" t="s">
        <v>295</v>
      </c>
      <c r="O1101">
        <v>2</v>
      </c>
      <c r="P1101">
        <v>2</v>
      </c>
      <c r="Q1101" s="27">
        <v>6.04</v>
      </c>
      <c r="R1101" s="27">
        <v>0</v>
      </c>
      <c r="S1101" s="27">
        <v>6.04</v>
      </c>
      <c r="T1101" s="147">
        <f t="shared" si="21"/>
        <v>6.04</v>
      </c>
    </row>
    <row r="1102" spans="1:20">
      <c r="A1102" t="s">
        <v>80</v>
      </c>
      <c r="B1102" t="s">
        <v>543</v>
      </c>
      <c r="C1102" t="s">
        <v>83</v>
      </c>
      <c r="D1102" t="s">
        <v>2029</v>
      </c>
      <c r="E1102" t="s">
        <v>2030</v>
      </c>
      <c r="F1102" t="s">
        <v>2315</v>
      </c>
      <c r="G1102" t="s">
        <v>2316</v>
      </c>
      <c r="H1102" t="s">
        <v>2033</v>
      </c>
      <c r="I1102" t="s">
        <v>2335</v>
      </c>
      <c r="J1102" t="s">
        <v>162</v>
      </c>
      <c r="K1102" s="62">
        <v>44742</v>
      </c>
      <c r="L1102" t="s">
        <v>122</v>
      </c>
      <c r="M1102" t="s">
        <v>378</v>
      </c>
      <c r="N1102" t="s">
        <v>379</v>
      </c>
      <c r="O1102">
        <v>2</v>
      </c>
      <c r="P1102">
        <v>2</v>
      </c>
      <c r="Q1102" s="27">
        <v>5.78</v>
      </c>
      <c r="R1102" s="27">
        <v>0</v>
      </c>
      <c r="S1102" s="27">
        <v>5.78</v>
      </c>
      <c r="T1102" s="147">
        <f t="shared" si="21"/>
        <v>5.78</v>
      </c>
    </row>
    <row r="1103" spans="1:20">
      <c r="A1103" t="s">
        <v>80</v>
      </c>
      <c r="B1103" t="s">
        <v>543</v>
      </c>
      <c r="C1103" t="s">
        <v>83</v>
      </c>
      <c r="D1103" t="s">
        <v>2029</v>
      </c>
      <c r="E1103" t="s">
        <v>2030</v>
      </c>
      <c r="F1103" t="s">
        <v>2315</v>
      </c>
      <c r="G1103" t="s">
        <v>2316</v>
      </c>
      <c r="H1103" t="s">
        <v>2033</v>
      </c>
      <c r="I1103" t="s">
        <v>2335</v>
      </c>
      <c r="J1103" t="s">
        <v>162</v>
      </c>
      <c r="K1103" s="62">
        <v>44742</v>
      </c>
      <c r="L1103" t="s">
        <v>122</v>
      </c>
      <c r="M1103" t="s">
        <v>258</v>
      </c>
      <c r="N1103" t="s">
        <v>259</v>
      </c>
      <c r="O1103">
        <v>2</v>
      </c>
      <c r="P1103">
        <v>2</v>
      </c>
      <c r="Q1103" s="27">
        <v>10.9</v>
      </c>
      <c r="R1103" s="27">
        <v>0</v>
      </c>
      <c r="S1103" s="27">
        <v>10.9</v>
      </c>
      <c r="T1103" s="147">
        <f t="shared" si="21"/>
        <v>10.9</v>
      </c>
    </row>
    <row r="1104" spans="1:20">
      <c r="A1104" t="s">
        <v>80</v>
      </c>
      <c r="B1104" t="s">
        <v>543</v>
      </c>
      <c r="C1104" t="s">
        <v>83</v>
      </c>
      <c r="D1104" t="s">
        <v>2029</v>
      </c>
      <c r="E1104" t="s">
        <v>2030</v>
      </c>
      <c r="F1104" t="s">
        <v>2315</v>
      </c>
      <c r="G1104" t="s">
        <v>2316</v>
      </c>
      <c r="H1104" t="s">
        <v>2033</v>
      </c>
      <c r="I1104" t="s">
        <v>2335</v>
      </c>
      <c r="J1104" t="s">
        <v>162</v>
      </c>
      <c r="K1104" s="62">
        <v>44742</v>
      </c>
      <c r="L1104" t="s">
        <v>122</v>
      </c>
      <c r="M1104" t="s">
        <v>167</v>
      </c>
      <c r="N1104" t="s">
        <v>168</v>
      </c>
      <c r="O1104">
        <v>2</v>
      </c>
      <c r="P1104">
        <v>2</v>
      </c>
      <c r="Q1104" s="27">
        <v>23.16</v>
      </c>
      <c r="R1104" s="27">
        <v>0</v>
      </c>
      <c r="S1104" s="27">
        <v>23.16</v>
      </c>
      <c r="T1104" s="147">
        <f t="shared" si="21"/>
        <v>23.16</v>
      </c>
    </row>
    <row r="1105" spans="1:20">
      <c r="A1105" t="s">
        <v>80</v>
      </c>
      <c r="B1105" t="s">
        <v>543</v>
      </c>
      <c r="C1105" t="s">
        <v>83</v>
      </c>
      <c r="D1105" t="s">
        <v>2029</v>
      </c>
      <c r="E1105" t="s">
        <v>2030</v>
      </c>
      <c r="F1105" t="s">
        <v>2315</v>
      </c>
      <c r="G1105" t="s">
        <v>2316</v>
      </c>
      <c r="H1105" t="s">
        <v>2033</v>
      </c>
      <c r="I1105" t="s">
        <v>2335</v>
      </c>
      <c r="J1105" t="s">
        <v>162</v>
      </c>
      <c r="K1105" s="62">
        <v>44742</v>
      </c>
      <c r="L1105" t="s">
        <v>122</v>
      </c>
      <c r="M1105" t="s">
        <v>133</v>
      </c>
      <c r="N1105" t="s">
        <v>134</v>
      </c>
      <c r="O1105">
        <v>5</v>
      </c>
      <c r="P1105">
        <v>5</v>
      </c>
      <c r="Q1105" s="27">
        <v>10.4</v>
      </c>
      <c r="R1105" s="27">
        <v>0</v>
      </c>
      <c r="S1105" s="27">
        <v>10.4</v>
      </c>
      <c r="T1105" s="147">
        <f t="shared" si="21"/>
        <v>10.4</v>
      </c>
    </row>
    <row r="1106" spans="1:20">
      <c r="A1106" t="s">
        <v>80</v>
      </c>
      <c r="B1106" t="s">
        <v>543</v>
      </c>
      <c r="C1106" t="s">
        <v>83</v>
      </c>
      <c r="D1106" t="s">
        <v>2029</v>
      </c>
      <c r="E1106" t="s">
        <v>2030</v>
      </c>
      <c r="F1106" t="s">
        <v>2315</v>
      </c>
      <c r="G1106" t="s">
        <v>2316</v>
      </c>
      <c r="H1106" t="s">
        <v>2033</v>
      </c>
      <c r="I1106" t="s">
        <v>2335</v>
      </c>
      <c r="J1106" t="s">
        <v>162</v>
      </c>
      <c r="K1106" s="62">
        <v>44742</v>
      </c>
      <c r="L1106" t="s">
        <v>122</v>
      </c>
      <c r="M1106" t="s">
        <v>2338</v>
      </c>
      <c r="N1106" t="s">
        <v>2339</v>
      </c>
      <c r="O1106">
        <v>2</v>
      </c>
      <c r="P1106">
        <v>2</v>
      </c>
      <c r="Q1106" s="27">
        <v>38.54</v>
      </c>
      <c r="R1106" s="27">
        <v>0</v>
      </c>
      <c r="S1106" s="27">
        <v>38.54</v>
      </c>
      <c r="T1106" s="147">
        <f t="shared" si="21"/>
        <v>38.54</v>
      </c>
    </row>
    <row r="1107" spans="1:20">
      <c r="A1107" t="s">
        <v>80</v>
      </c>
      <c r="B1107" t="s">
        <v>543</v>
      </c>
      <c r="C1107" t="s">
        <v>83</v>
      </c>
      <c r="D1107" t="s">
        <v>2029</v>
      </c>
      <c r="E1107" t="s">
        <v>2030</v>
      </c>
      <c r="F1107" t="s">
        <v>2315</v>
      </c>
      <c r="G1107" t="s">
        <v>2316</v>
      </c>
      <c r="H1107" t="s">
        <v>2033</v>
      </c>
      <c r="I1107" t="s">
        <v>2335</v>
      </c>
      <c r="J1107" t="s">
        <v>162</v>
      </c>
      <c r="K1107" s="62">
        <v>44742</v>
      </c>
      <c r="L1107" t="s">
        <v>122</v>
      </c>
      <c r="M1107" t="s">
        <v>171</v>
      </c>
      <c r="N1107" t="s">
        <v>172</v>
      </c>
      <c r="O1107">
        <v>4</v>
      </c>
      <c r="P1107">
        <v>4</v>
      </c>
      <c r="Q1107" s="27">
        <v>25.68</v>
      </c>
      <c r="R1107" s="27">
        <v>0</v>
      </c>
      <c r="S1107" s="27">
        <v>25.68</v>
      </c>
      <c r="T1107" s="147">
        <f t="shared" si="21"/>
        <v>25.68</v>
      </c>
    </row>
    <row r="1108" spans="1:20">
      <c r="A1108" t="s">
        <v>80</v>
      </c>
      <c r="B1108" t="s">
        <v>543</v>
      </c>
      <c r="C1108" t="s">
        <v>83</v>
      </c>
      <c r="D1108" t="s">
        <v>2029</v>
      </c>
      <c r="E1108" t="s">
        <v>2030</v>
      </c>
      <c r="F1108" t="s">
        <v>2315</v>
      </c>
      <c r="G1108" t="s">
        <v>2316</v>
      </c>
      <c r="H1108" t="s">
        <v>2033</v>
      </c>
      <c r="I1108" t="s">
        <v>2335</v>
      </c>
      <c r="J1108" t="s">
        <v>162</v>
      </c>
      <c r="K1108" s="62">
        <v>44742</v>
      </c>
      <c r="L1108" t="s">
        <v>122</v>
      </c>
      <c r="M1108" t="s">
        <v>173</v>
      </c>
      <c r="N1108" t="s">
        <v>174</v>
      </c>
      <c r="O1108">
        <v>6</v>
      </c>
      <c r="P1108">
        <v>6</v>
      </c>
      <c r="Q1108" s="27">
        <v>49.68</v>
      </c>
      <c r="R1108" s="27">
        <v>0</v>
      </c>
      <c r="S1108" s="27">
        <v>49.68</v>
      </c>
      <c r="T1108" s="147">
        <f t="shared" si="21"/>
        <v>49.68</v>
      </c>
    </row>
    <row r="1109" spans="1:20">
      <c r="A1109" t="s">
        <v>80</v>
      </c>
      <c r="B1109" t="s">
        <v>543</v>
      </c>
      <c r="C1109" t="s">
        <v>83</v>
      </c>
      <c r="D1109" t="s">
        <v>2029</v>
      </c>
      <c r="E1109" t="s">
        <v>2030</v>
      </c>
      <c r="F1109" t="s">
        <v>2315</v>
      </c>
      <c r="G1109" t="s">
        <v>2316</v>
      </c>
      <c r="H1109" t="s">
        <v>2033</v>
      </c>
      <c r="I1109" t="s">
        <v>2335</v>
      </c>
      <c r="J1109" t="s">
        <v>162</v>
      </c>
      <c r="K1109" s="62">
        <v>44742</v>
      </c>
      <c r="L1109" t="s">
        <v>122</v>
      </c>
      <c r="M1109" t="s">
        <v>260</v>
      </c>
      <c r="N1109" t="s">
        <v>261</v>
      </c>
      <c r="O1109">
        <v>1</v>
      </c>
      <c r="P1109">
        <v>1</v>
      </c>
      <c r="Q1109" s="27">
        <v>10.66</v>
      </c>
      <c r="R1109" s="27">
        <v>0</v>
      </c>
      <c r="S1109" s="27">
        <v>10.66</v>
      </c>
      <c r="T1109" s="147">
        <f t="shared" si="21"/>
        <v>10.66</v>
      </c>
    </row>
    <row r="1110" spans="1:20">
      <c r="A1110" t="s">
        <v>80</v>
      </c>
      <c r="B1110" t="s">
        <v>543</v>
      </c>
      <c r="C1110" t="s">
        <v>83</v>
      </c>
      <c r="D1110" t="s">
        <v>2029</v>
      </c>
      <c r="E1110" t="s">
        <v>2030</v>
      </c>
      <c r="F1110" t="s">
        <v>2315</v>
      </c>
      <c r="G1110" t="s">
        <v>2316</v>
      </c>
      <c r="H1110" t="s">
        <v>2033</v>
      </c>
      <c r="I1110" t="s">
        <v>2335</v>
      </c>
      <c r="J1110" t="s">
        <v>162</v>
      </c>
      <c r="K1110" s="62">
        <v>44742</v>
      </c>
      <c r="L1110" t="s">
        <v>122</v>
      </c>
      <c r="M1110" t="s">
        <v>262</v>
      </c>
      <c r="N1110" t="s">
        <v>263</v>
      </c>
      <c r="O1110">
        <v>1</v>
      </c>
      <c r="P1110">
        <v>1</v>
      </c>
      <c r="Q1110" s="27">
        <v>10.78</v>
      </c>
      <c r="R1110" s="27">
        <v>0</v>
      </c>
      <c r="S1110" s="27">
        <v>10.78</v>
      </c>
      <c r="T1110" s="147">
        <f t="shared" si="21"/>
        <v>10.78</v>
      </c>
    </row>
    <row r="1111" spans="1:20">
      <c r="A1111" t="s">
        <v>80</v>
      </c>
      <c r="B1111" t="s">
        <v>543</v>
      </c>
      <c r="C1111" t="s">
        <v>83</v>
      </c>
      <c r="D1111" t="s">
        <v>2029</v>
      </c>
      <c r="E1111" t="s">
        <v>2030</v>
      </c>
      <c r="F1111" t="s">
        <v>2315</v>
      </c>
      <c r="G1111" t="s">
        <v>2316</v>
      </c>
      <c r="H1111" t="s">
        <v>2033</v>
      </c>
      <c r="I1111" t="s">
        <v>2335</v>
      </c>
      <c r="J1111" t="s">
        <v>162</v>
      </c>
      <c r="K1111" s="62">
        <v>44742</v>
      </c>
      <c r="L1111" t="s">
        <v>122</v>
      </c>
      <c r="M1111" t="s">
        <v>175</v>
      </c>
      <c r="N1111" t="s">
        <v>176</v>
      </c>
      <c r="O1111">
        <v>4</v>
      </c>
      <c r="P1111">
        <v>4</v>
      </c>
      <c r="Q1111" s="27">
        <v>57.6</v>
      </c>
      <c r="R1111" s="27">
        <v>0</v>
      </c>
      <c r="S1111" s="27">
        <v>57.6</v>
      </c>
      <c r="T1111" s="147">
        <f t="shared" ref="T1111:T1174" si="22">S1111</f>
        <v>57.6</v>
      </c>
    </row>
    <row r="1112" spans="1:20">
      <c r="A1112" t="s">
        <v>80</v>
      </c>
      <c r="B1112" t="s">
        <v>543</v>
      </c>
      <c r="C1112" t="s">
        <v>83</v>
      </c>
      <c r="D1112" t="s">
        <v>2029</v>
      </c>
      <c r="E1112" t="s">
        <v>2030</v>
      </c>
      <c r="F1112" t="s">
        <v>2315</v>
      </c>
      <c r="G1112" t="s">
        <v>2316</v>
      </c>
      <c r="H1112" t="s">
        <v>2033</v>
      </c>
      <c r="I1112" t="s">
        <v>2335</v>
      </c>
      <c r="J1112" t="s">
        <v>162</v>
      </c>
      <c r="K1112" s="62">
        <v>44742</v>
      </c>
      <c r="L1112" t="s">
        <v>122</v>
      </c>
      <c r="M1112" t="s">
        <v>177</v>
      </c>
      <c r="N1112" t="s">
        <v>178</v>
      </c>
      <c r="O1112">
        <v>3</v>
      </c>
      <c r="P1112">
        <v>3</v>
      </c>
      <c r="Q1112" s="27">
        <v>42.78</v>
      </c>
      <c r="R1112" s="27">
        <v>0</v>
      </c>
      <c r="S1112" s="27">
        <v>42.78</v>
      </c>
      <c r="T1112" s="147">
        <f t="shared" si="22"/>
        <v>42.78</v>
      </c>
    </row>
    <row r="1113" spans="1:20">
      <c r="A1113" t="s">
        <v>80</v>
      </c>
      <c r="B1113" t="s">
        <v>543</v>
      </c>
      <c r="C1113" t="s">
        <v>83</v>
      </c>
      <c r="D1113" t="s">
        <v>2029</v>
      </c>
      <c r="E1113" t="s">
        <v>2030</v>
      </c>
      <c r="F1113" t="s">
        <v>2315</v>
      </c>
      <c r="G1113" t="s">
        <v>2316</v>
      </c>
      <c r="H1113" t="s">
        <v>2033</v>
      </c>
      <c r="I1113" t="s">
        <v>2335</v>
      </c>
      <c r="J1113" t="s">
        <v>162</v>
      </c>
      <c r="K1113" s="62">
        <v>44742</v>
      </c>
      <c r="L1113" t="s">
        <v>122</v>
      </c>
      <c r="M1113" t="s">
        <v>2340</v>
      </c>
      <c r="N1113" t="s">
        <v>2341</v>
      </c>
      <c r="O1113">
        <v>1</v>
      </c>
      <c r="P1113">
        <v>1</v>
      </c>
      <c r="Q1113" s="27">
        <v>9.2100000000000009</v>
      </c>
      <c r="R1113" s="27">
        <v>0</v>
      </c>
      <c r="S1113" s="27">
        <v>9.2100000000000009</v>
      </c>
      <c r="T1113" s="147">
        <f t="shared" si="22"/>
        <v>9.2100000000000009</v>
      </c>
    </row>
    <row r="1114" spans="1:20">
      <c r="A1114" t="s">
        <v>80</v>
      </c>
      <c r="B1114" t="s">
        <v>543</v>
      </c>
      <c r="C1114" t="s">
        <v>83</v>
      </c>
      <c r="D1114" t="s">
        <v>2029</v>
      </c>
      <c r="E1114" t="s">
        <v>2030</v>
      </c>
      <c r="F1114" t="s">
        <v>2315</v>
      </c>
      <c r="G1114" t="s">
        <v>2316</v>
      </c>
      <c r="H1114" t="s">
        <v>2033</v>
      </c>
      <c r="I1114" t="s">
        <v>2335</v>
      </c>
      <c r="J1114" t="s">
        <v>162</v>
      </c>
      <c r="K1114" s="62">
        <v>44742</v>
      </c>
      <c r="L1114" t="s">
        <v>122</v>
      </c>
      <c r="M1114" t="s">
        <v>185</v>
      </c>
      <c r="N1114" t="s">
        <v>186</v>
      </c>
      <c r="O1114">
        <v>2</v>
      </c>
      <c r="P1114">
        <v>2</v>
      </c>
      <c r="Q1114" s="27">
        <v>19.7</v>
      </c>
      <c r="R1114" s="27">
        <v>0</v>
      </c>
      <c r="S1114" s="27">
        <v>19.7</v>
      </c>
      <c r="T1114" s="147">
        <f t="shared" si="22"/>
        <v>19.7</v>
      </c>
    </row>
    <row r="1115" spans="1:20">
      <c r="A1115" t="s">
        <v>80</v>
      </c>
      <c r="B1115" t="s">
        <v>543</v>
      </c>
      <c r="C1115" t="s">
        <v>83</v>
      </c>
      <c r="D1115" t="s">
        <v>2029</v>
      </c>
      <c r="E1115" t="s">
        <v>2030</v>
      </c>
      <c r="F1115" t="s">
        <v>2315</v>
      </c>
      <c r="G1115" t="s">
        <v>2316</v>
      </c>
      <c r="H1115" t="s">
        <v>2033</v>
      </c>
      <c r="I1115" t="s">
        <v>2335</v>
      </c>
      <c r="J1115" t="s">
        <v>162</v>
      </c>
      <c r="K1115" s="62">
        <v>44742</v>
      </c>
      <c r="L1115" t="s">
        <v>122</v>
      </c>
      <c r="M1115" t="s">
        <v>580</v>
      </c>
      <c r="N1115" t="s">
        <v>581</v>
      </c>
      <c r="O1115">
        <v>1</v>
      </c>
      <c r="P1115">
        <v>1</v>
      </c>
      <c r="Q1115" s="27">
        <v>10.870000000000001</v>
      </c>
      <c r="R1115" s="27">
        <v>0</v>
      </c>
      <c r="S1115" s="27">
        <v>10.870000000000001</v>
      </c>
      <c r="T1115" s="147">
        <f t="shared" si="22"/>
        <v>10.870000000000001</v>
      </c>
    </row>
    <row r="1116" spans="1:20">
      <c r="A1116" t="s">
        <v>80</v>
      </c>
      <c r="B1116" t="s">
        <v>543</v>
      </c>
      <c r="C1116" t="s">
        <v>83</v>
      </c>
      <c r="D1116" t="s">
        <v>2029</v>
      </c>
      <c r="E1116" t="s">
        <v>2030</v>
      </c>
      <c r="F1116" t="s">
        <v>2315</v>
      </c>
      <c r="G1116" t="s">
        <v>2316</v>
      </c>
      <c r="H1116" t="s">
        <v>2033</v>
      </c>
      <c r="I1116" t="s">
        <v>2335</v>
      </c>
      <c r="J1116" t="s">
        <v>162</v>
      </c>
      <c r="K1116" s="62">
        <v>44742</v>
      </c>
      <c r="L1116" t="s">
        <v>122</v>
      </c>
      <c r="M1116" t="s">
        <v>346</v>
      </c>
      <c r="N1116" t="s">
        <v>347</v>
      </c>
      <c r="O1116">
        <v>3</v>
      </c>
      <c r="P1116">
        <v>1</v>
      </c>
      <c r="Q1116" s="27">
        <v>56.1</v>
      </c>
      <c r="R1116" s="27">
        <v>0</v>
      </c>
      <c r="S1116" s="27">
        <v>56.1</v>
      </c>
      <c r="T1116" s="147">
        <f t="shared" si="22"/>
        <v>56.1</v>
      </c>
    </row>
    <row r="1117" spans="1:20">
      <c r="A1117" t="s">
        <v>80</v>
      </c>
      <c r="B1117" t="s">
        <v>543</v>
      </c>
      <c r="C1117" t="s">
        <v>83</v>
      </c>
      <c r="D1117" t="s">
        <v>2029</v>
      </c>
      <c r="E1117" t="s">
        <v>2030</v>
      </c>
      <c r="F1117" t="s">
        <v>2315</v>
      </c>
      <c r="G1117" t="s">
        <v>2316</v>
      </c>
      <c r="H1117" t="s">
        <v>2033</v>
      </c>
      <c r="I1117" t="s">
        <v>2335</v>
      </c>
      <c r="J1117" t="s">
        <v>162</v>
      </c>
      <c r="K1117" s="62">
        <v>44742</v>
      </c>
      <c r="L1117" t="s">
        <v>122</v>
      </c>
      <c r="M1117" t="s">
        <v>266</v>
      </c>
      <c r="N1117" t="s">
        <v>267</v>
      </c>
      <c r="O1117">
        <v>2</v>
      </c>
      <c r="P1117">
        <v>2</v>
      </c>
      <c r="Q1117" s="27">
        <v>42.38</v>
      </c>
      <c r="R1117" s="27">
        <v>0</v>
      </c>
      <c r="S1117" s="27">
        <v>42.38</v>
      </c>
      <c r="T1117" s="147">
        <f t="shared" si="22"/>
        <v>42.38</v>
      </c>
    </row>
    <row r="1118" spans="1:20">
      <c r="A1118" t="s">
        <v>80</v>
      </c>
      <c r="B1118" t="s">
        <v>543</v>
      </c>
      <c r="C1118" t="s">
        <v>83</v>
      </c>
      <c r="D1118" t="s">
        <v>2029</v>
      </c>
      <c r="E1118" t="s">
        <v>2030</v>
      </c>
      <c r="F1118" t="s">
        <v>2315</v>
      </c>
      <c r="G1118" t="s">
        <v>2316</v>
      </c>
      <c r="H1118" t="s">
        <v>2033</v>
      </c>
      <c r="I1118" t="s">
        <v>2335</v>
      </c>
      <c r="J1118" t="s">
        <v>162</v>
      </c>
      <c r="K1118" s="62">
        <v>44742</v>
      </c>
      <c r="L1118" t="s">
        <v>122</v>
      </c>
      <c r="M1118" t="s">
        <v>280</v>
      </c>
      <c r="N1118" t="s">
        <v>281</v>
      </c>
      <c r="O1118">
        <v>2</v>
      </c>
      <c r="P1118">
        <v>2</v>
      </c>
      <c r="Q1118" s="27">
        <v>7.98</v>
      </c>
      <c r="R1118" s="27">
        <v>0</v>
      </c>
      <c r="S1118" s="27">
        <v>7.98</v>
      </c>
      <c r="T1118" s="147">
        <f t="shared" si="22"/>
        <v>7.98</v>
      </c>
    </row>
    <row r="1119" spans="1:20">
      <c r="A1119" t="s">
        <v>80</v>
      </c>
      <c r="B1119" t="s">
        <v>543</v>
      </c>
      <c r="C1119" t="s">
        <v>83</v>
      </c>
      <c r="D1119" t="s">
        <v>2029</v>
      </c>
      <c r="E1119" t="s">
        <v>2030</v>
      </c>
      <c r="F1119" t="s">
        <v>2315</v>
      </c>
      <c r="G1119" t="s">
        <v>2316</v>
      </c>
      <c r="H1119" t="s">
        <v>2033</v>
      </c>
      <c r="I1119" t="s">
        <v>2335</v>
      </c>
      <c r="J1119" t="s">
        <v>162</v>
      </c>
      <c r="K1119" s="62">
        <v>44742</v>
      </c>
      <c r="L1119" t="s">
        <v>122</v>
      </c>
      <c r="M1119" t="s">
        <v>282</v>
      </c>
      <c r="N1119" t="s">
        <v>283</v>
      </c>
      <c r="O1119">
        <v>1</v>
      </c>
      <c r="P1119">
        <v>1</v>
      </c>
      <c r="Q1119" s="27">
        <v>16.440000000000001</v>
      </c>
      <c r="R1119" s="27">
        <v>0</v>
      </c>
      <c r="S1119" s="27">
        <v>16.440000000000001</v>
      </c>
      <c r="T1119" s="147">
        <f t="shared" si="22"/>
        <v>16.440000000000001</v>
      </c>
    </row>
    <row r="1120" spans="1:20">
      <c r="A1120" t="s">
        <v>80</v>
      </c>
      <c r="B1120" t="s">
        <v>543</v>
      </c>
      <c r="C1120" t="s">
        <v>83</v>
      </c>
      <c r="D1120" t="s">
        <v>2029</v>
      </c>
      <c r="E1120" t="s">
        <v>2030</v>
      </c>
      <c r="F1120" t="s">
        <v>2315</v>
      </c>
      <c r="G1120" t="s">
        <v>2316</v>
      </c>
      <c r="H1120" t="s">
        <v>2033</v>
      </c>
      <c r="I1120" t="s">
        <v>2335</v>
      </c>
      <c r="J1120" t="s">
        <v>162</v>
      </c>
      <c r="K1120" s="62">
        <v>44742</v>
      </c>
      <c r="L1120" t="s">
        <v>122</v>
      </c>
      <c r="M1120" t="s">
        <v>179</v>
      </c>
      <c r="N1120" t="s">
        <v>180</v>
      </c>
      <c r="O1120">
        <v>2</v>
      </c>
      <c r="P1120">
        <v>2</v>
      </c>
      <c r="Q1120" s="27">
        <v>26.76</v>
      </c>
      <c r="R1120" s="27">
        <v>0</v>
      </c>
      <c r="S1120" s="27">
        <v>26.76</v>
      </c>
      <c r="T1120" s="147">
        <f t="shared" si="22"/>
        <v>26.76</v>
      </c>
    </row>
    <row r="1121" spans="1:20">
      <c r="A1121" t="s">
        <v>80</v>
      </c>
      <c r="B1121" t="s">
        <v>543</v>
      </c>
      <c r="C1121" t="s">
        <v>83</v>
      </c>
      <c r="D1121" t="s">
        <v>2029</v>
      </c>
      <c r="E1121" t="s">
        <v>2030</v>
      </c>
      <c r="F1121" t="s">
        <v>2319</v>
      </c>
      <c r="G1121" t="s">
        <v>2320</v>
      </c>
      <c r="H1121" t="s">
        <v>2033</v>
      </c>
      <c r="I1121" t="s">
        <v>2335</v>
      </c>
      <c r="J1121" t="s">
        <v>162</v>
      </c>
      <c r="K1121" s="62">
        <v>44742</v>
      </c>
      <c r="L1121" t="s">
        <v>122</v>
      </c>
      <c r="M1121" t="s">
        <v>416</v>
      </c>
      <c r="N1121" t="s">
        <v>417</v>
      </c>
      <c r="O1121">
        <v>10</v>
      </c>
      <c r="P1121">
        <v>1</v>
      </c>
      <c r="Q1121" s="27">
        <v>41.7</v>
      </c>
      <c r="R1121" s="27">
        <v>0</v>
      </c>
      <c r="S1121" s="27">
        <v>41.7</v>
      </c>
      <c r="T1121" s="147">
        <f t="shared" si="22"/>
        <v>41.7</v>
      </c>
    </row>
    <row r="1122" spans="1:20">
      <c r="A1122" t="s">
        <v>80</v>
      </c>
      <c r="B1122" t="s">
        <v>543</v>
      </c>
      <c r="C1122" t="s">
        <v>83</v>
      </c>
      <c r="D1122" t="s">
        <v>2029</v>
      </c>
      <c r="E1122" t="s">
        <v>2030</v>
      </c>
      <c r="F1122" t="s">
        <v>2319</v>
      </c>
      <c r="G1122" t="s">
        <v>2320</v>
      </c>
      <c r="H1122" t="s">
        <v>2033</v>
      </c>
      <c r="I1122" t="s">
        <v>2335</v>
      </c>
      <c r="J1122" t="s">
        <v>162</v>
      </c>
      <c r="K1122" s="62">
        <v>44742</v>
      </c>
      <c r="L1122" t="s">
        <v>122</v>
      </c>
      <c r="M1122" t="s">
        <v>418</v>
      </c>
      <c r="N1122" t="s">
        <v>419</v>
      </c>
      <c r="O1122">
        <v>5</v>
      </c>
      <c r="P1122">
        <v>1</v>
      </c>
      <c r="Q1122" s="27">
        <v>35</v>
      </c>
      <c r="R1122" s="27">
        <v>0</v>
      </c>
      <c r="S1122" s="27">
        <v>35</v>
      </c>
      <c r="T1122" s="147">
        <f t="shared" si="22"/>
        <v>35</v>
      </c>
    </row>
    <row r="1123" spans="1:20">
      <c r="A1123" t="s">
        <v>80</v>
      </c>
      <c r="B1123" t="s">
        <v>543</v>
      </c>
      <c r="C1123" t="s">
        <v>83</v>
      </c>
      <c r="D1123" t="s">
        <v>2029</v>
      </c>
      <c r="E1123" t="s">
        <v>2030</v>
      </c>
      <c r="F1123" t="s">
        <v>2319</v>
      </c>
      <c r="G1123" t="s">
        <v>2320</v>
      </c>
      <c r="H1123" t="s">
        <v>2033</v>
      </c>
      <c r="I1123" t="s">
        <v>2335</v>
      </c>
      <c r="J1123" t="s">
        <v>162</v>
      </c>
      <c r="K1123" s="62">
        <v>44742</v>
      </c>
      <c r="L1123" t="s">
        <v>122</v>
      </c>
      <c r="M1123" t="s">
        <v>304</v>
      </c>
      <c r="N1123" t="s">
        <v>305</v>
      </c>
      <c r="O1123">
        <v>6</v>
      </c>
      <c r="P1123">
        <v>1</v>
      </c>
      <c r="Q1123" s="27">
        <v>67.320000000000007</v>
      </c>
      <c r="R1123" s="27">
        <v>0</v>
      </c>
      <c r="S1123" s="27">
        <v>67.320000000000007</v>
      </c>
      <c r="T1123" s="147">
        <f t="shared" si="22"/>
        <v>67.320000000000007</v>
      </c>
    </row>
    <row r="1124" spans="1:20">
      <c r="A1124" t="s">
        <v>80</v>
      </c>
      <c r="B1124" t="s">
        <v>543</v>
      </c>
      <c r="C1124" t="s">
        <v>83</v>
      </c>
      <c r="D1124" t="s">
        <v>2029</v>
      </c>
      <c r="E1124" t="s">
        <v>2030</v>
      </c>
      <c r="F1124" t="s">
        <v>2319</v>
      </c>
      <c r="G1124" t="s">
        <v>2320</v>
      </c>
      <c r="H1124" t="s">
        <v>2033</v>
      </c>
      <c r="I1124" t="s">
        <v>2335</v>
      </c>
      <c r="J1124" t="s">
        <v>162</v>
      </c>
      <c r="K1124" s="62">
        <v>44742</v>
      </c>
      <c r="L1124" t="s">
        <v>122</v>
      </c>
      <c r="M1124" t="s">
        <v>191</v>
      </c>
      <c r="N1124" t="s">
        <v>192</v>
      </c>
      <c r="O1124">
        <v>13</v>
      </c>
      <c r="P1124">
        <v>13</v>
      </c>
      <c r="Q1124" s="27">
        <v>21.19</v>
      </c>
      <c r="R1124" s="27">
        <v>26</v>
      </c>
      <c r="S1124" s="27">
        <v>47.19</v>
      </c>
      <c r="T1124" s="147">
        <f t="shared" si="22"/>
        <v>47.19</v>
      </c>
    </row>
    <row r="1125" spans="1:20">
      <c r="A1125" t="s">
        <v>80</v>
      </c>
      <c r="B1125" t="s">
        <v>543</v>
      </c>
      <c r="C1125" t="s">
        <v>83</v>
      </c>
      <c r="D1125" t="s">
        <v>2029</v>
      </c>
      <c r="E1125" t="s">
        <v>2030</v>
      </c>
      <c r="F1125" t="s">
        <v>2319</v>
      </c>
      <c r="G1125" t="s">
        <v>2320</v>
      </c>
      <c r="H1125" t="s">
        <v>2033</v>
      </c>
      <c r="I1125" t="s">
        <v>2335</v>
      </c>
      <c r="J1125" t="s">
        <v>162</v>
      </c>
      <c r="K1125" s="62">
        <v>44742</v>
      </c>
      <c r="L1125" t="s">
        <v>122</v>
      </c>
      <c r="M1125" t="s">
        <v>226</v>
      </c>
      <c r="N1125" t="s">
        <v>227</v>
      </c>
      <c r="O1125">
        <v>13</v>
      </c>
      <c r="P1125">
        <v>13</v>
      </c>
      <c r="Q1125" s="27">
        <v>68.64</v>
      </c>
      <c r="R1125" s="27">
        <v>0</v>
      </c>
      <c r="S1125" s="27">
        <v>68.64</v>
      </c>
      <c r="T1125" s="147">
        <f t="shared" si="22"/>
        <v>68.64</v>
      </c>
    </row>
    <row r="1126" spans="1:20">
      <c r="A1126" t="s">
        <v>80</v>
      </c>
      <c r="B1126" t="s">
        <v>543</v>
      </c>
      <c r="C1126" t="s">
        <v>83</v>
      </c>
      <c r="D1126" t="s">
        <v>2029</v>
      </c>
      <c r="E1126" t="s">
        <v>2030</v>
      </c>
      <c r="F1126" t="s">
        <v>2319</v>
      </c>
      <c r="G1126" t="s">
        <v>2320</v>
      </c>
      <c r="H1126" t="s">
        <v>2033</v>
      </c>
      <c r="I1126" t="s">
        <v>2335</v>
      </c>
      <c r="J1126" t="s">
        <v>162</v>
      </c>
      <c r="K1126" s="62">
        <v>44742</v>
      </c>
      <c r="L1126" t="s">
        <v>122</v>
      </c>
      <c r="M1126" t="s">
        <v>850</v>
      </c>
      <c r="N1126" t="s">
        <v>851</v>
      </c>
      <c r="O1126">
        <v>1</v>
      </c>
      <c r="P1126">
        <v>1</v>
      </c>
      <c r="Q1126" s="27">
        <v>23.27</v>
      </c>
      <c r="R1126" s="27">
        <v>4</v>
      </c>
      <c r="S1126" s="27">
        <v>27.27</v>
      </c>
      <c r="T1126" s="147">
        <f t="shared" si="22"/>
        <v>27.27</v>
      </c>
    </row>
    <row r="1127" spans="1:20">
      <c r="A1127" t="s">
        <v>80</v>
      </c>
      <c r="B1127" t="s">
        <v>543</v>
      </c>
      <c r="C1127" t="s">
        <v>83</v>
      </c>
      <c r="D1127" t="s">
        <v>2029</v>
      </c>
      <c r="E1127" t="s">
        <v>2030</v>
      </c>
      <c r="F1127" t="s">
        <v>2319</v>
      </c>
      <c r="G1127" t="s">
        <v>2320</v>
      </c>
      <c r="H1127" t="s">
        <v>2033</v>
      </c>
      <c r="I1127" t="s">
        <v>2335</v>
      </c>
      <c r="J1127" t="s">
        <v>162</v>
      </c>
      <c r="K1127" s="62">
        <v>44742</v>
      </c>
      <c r="L1127" t="s">
        <v>122</v>
      </c>
      <c r="M1127" t="s">
        <v>308</v>
      </c>
      <c r="N1127" t="s">
        <v>309</v>
      </c>
      <c r="O1127">
        <v>1</v>
      </c>
      <c r="P1127">
        <v>1</v>
      </c>
      <c r="Q1127" s="27">
        <v>25.82</v>
      </c>
      <c r="R1127" s="27">
        <v>4</v>
      </c>
      <c r="S1127" s="27">
        <v>29.82</v>
      </c>
      <c r="T1127" s="147">
        <f t="shared" si="22"/>
        <v>29.82</v>
      </c>
    </row>
    <row r="1128" spans="1:20">
      <c r="A1128" t="s">
        <v>80</v>
      </c>
      <c r="B1128" t="s">
        <v>543</v>
      </c>
      <c r="C1128" t="s">
        <v>83</v>
      </c>
      <c r="D1128" t="s">
        <v>2029</v>
      </c>
      <c r="E1128" t="s">
        <v>2030</v>
      </c>
      <c r="F1128" t="s">
        <v>2319</v>
      </c>
      <c r="G1128" t="s">
        <v>2320</v>
      </c>
      <c r="H1128" t="s">
        <v>2033</v>
      </c>
      <c r="I1128" t="s">
        <v>2335</v>
      </c>
      <c r="J1128" t="s">
        <v>162</v>
      </c>
      <c r="K1128" s="62">
        <v>44742</v>
      </c>
      <c r="L1128" t="s">
        <v>122</v>
      </c>
      <c r="M1128" t="s">
        <v>310</v>
      </c>
      <c r="N1128" t="s">
        <v>311</v>
      </c>
      <c r="O1128">
        <v>1</v>
      </c>
      <c r="P1128">
        <v>1</v>
      </c>
      <c r="Q1128" s="27">
        <v>35.51</v>
      </c>
      <c r="R1128" s="27">
        <v>4</v>
      </c>
      <c r="S1128" s="27">
        <v>39.51</v>
      </c>
      <c r="T1128" s="147">
        <f t="shared" si="22"/>
        <v>39.51</v>
      </c>
    </row>
    <row r="1129" spans="1:20">
      <c r="A1129" t="s">
        <v>80</v>
      </c>
      <c r="B1129" t="s">
        <v>543</v>
      </c>
      <c r="C1129" t="s">
        <v>83</v>
      </c>
      <c r="D1129" t="s">
        <v>2029</v>
      </c>
      <c r="E1129" t="s">
        <v>2030</v>
      </c>
      <c r="F1129" t="s">
        <v>2319</v>
      </c>
      <c r="G1129" t="s">
        <v>2320</v>
      </c>
      <c r="H1129" t="s">
        <v>2033</v>
      </c>
      <c r="I1129" t="s">
        <v>2335</v>
      </c>
      <c r="J1129" t="s">
        <v>162</v>
      </c>
      <c r="K1129" s="62">
        <v>44742</v>
      </c>
      <c r="L1129" t="s">
        <v>122</v>
      </c>
      <c r="M1129" t="s">
        <v>218</v>
      </c>
      <c r="N1129" t="s">
        <v>219</v>
      </c>
      <c r="O1129">
        <v>6</v>
      </c>
      <c r="P1129">
        <v>6</v>
      </c>
      <c r="Q1129" s="27">
        <v>75.48</v>
      </c>
      <c r="R1129" s="27">
        <v>18</v>
      </c>
      <c r="S1129" s="27">
        <v>93.48</v>
      </c>
      <c r="T1129" s="147">
        <f t="shared" si="22"/>
        <v>93.48</v>
      </c>
    </row>
    <row r="1130" spans="1:20">
      <c r="A1130" t="s">
        <v>80</v>
      </c>
      <c r="B1130" t="s">
        <v>543</v>
      </c>
      <c r="C1130" t="s">
        <v>83</v>
      </c>
      <c r="D1130" t="s">
        <v>2029</v>
      </c>
      <c r="E1130" t="s">
        <v>2030</v>
      </c>
      <c r="F1130" t="s">
        <v>2319</v>
      </c>
      <c r="G1130" t="s">
        <v>2320</v>
      </c>
      <c r="H1130" t="s">
        <v>2033</v>
      </c>
      <c r="I1130" t="s">
        <v>2335</v>
      </c>
      <c r="J1130" t="s">
        <v>162</v>
      </c>
      <c r="K1130" s="62">
        <v>44742</v>
      </c>
      <c r="L1130" t="s">
        <v>122</v>
      </c>
      <c r="M1130" t="s">
        <v>220</v>
      </c>
      <c r="N1130" t="s">
        <v>221</v>
      </c>
      <c r="O1130">
        <v>3</v>
      </c>
      <c r="P1130">
        <v>3</v>
      </c>
      <c r="Q1130" s="27">
        <v>62.4</v>
      </c>
      <c r="R1130" s="27">
        <v>9</v>
      </c>
      <c r="S1130" s="27">
        <v>71.400000000000006</v>
      </c>
      <c r="T1130" s="147">
        <f t="shared" si="22"/>
        <v>71.400000000000006</v>
      </c>
    </row>
    <row r="1131" spans="1:20">
      <c r="A1131" t="s">
        <v>80</v>
      </c>
      <c r="B1131" t="s">
        <v>543</v>
      </c>
      <c r="C1131" t="s">
        <v>83</v>
      </c>
      <c r="D1131" t="s">
        <v>2029</v>
      </c>
      <c r="E1131" t="s">
        <v>2030</v>
      </c>
      <c r="F1131" t="s">
        <v>2319</v>
      </c>
      <c r="G1131" t="s">
        <v>2320</v>
      </c>
      <c r="H1131" t="s">
        <v>2033</v>
      </c>
      <c r="I1131" t="s">
        <v>2335</v>
      </c>
      <c r="J1131" t="s">
        <v>162</v>
      </c>
      <c r="K1131" s="62">
        <v>44742</v>
      </c>
      <c r="L1131" t="s">
        <v>122</v>
      </c>
      <c r="M1131" t="s">
        <v>764</v>
      </c>
      <c r="N1131" t="s">
        <v>765</v>
      </c>
      <c r="O1131">
        <v>1</v>
      </c>
      <c r="P1131">
        <v>1</v>
      </c>
      <c r="Q1131" s="27">
        <v>30.3</v>
      </c>
      <c r="R1131" s="27">
        <v>3</v>
      </c>
      <c r="S1131" s="27">
        <v>33.299999999999997</v>
      </c>
      <c r="T1131" s="147">
        <f t="shared" si="22"/>
        <v>33.299999999999997</v>
      </c>
    </row>
    <row r="1132" spans="1:20">
      <c r="A1132" t="s">
        <v>80</v>
      </c>
      <c r="B1132" t="s">
        <v>543</v>
      </c>
      <c r="C1132" t="s">
        <v>83</v>
      </c>
      <c r="D1132" t="s">
        <v>2029</v>
      </c>
      <c r="E1132" t="s">
        <v>2030</v>
      </c>
      <c r="F1132" t="s">
        <v>2319</v>
      </c>
      <c r="G1132" t="s">
        <v>2320</v>
      </c>
      <c r="H1132" t="s">
        <v>2033</v>
      </c>
      <c r="I1132" t="s">
        <v>2335</v>
      </c>
      <c r="J1132" t="s">
        <v>162</v>
      </c>
      <c r="K1132" s="62">
        <v>44742</v>
      </c>
      <c r="L1132" t="s">
        <v>122</v>
      </c>
      <c r="M1132" t="s">
        <v>138</v>
      </c>
      <c r="N1132" t="s">
        <v>139</v>
      </c>
      <c r="O1132">
        <v>10</v>
      </c>
      <c r="P1132">
        <v>10</v>
      </c>
      <c r="Q1132" s="27">
        <v>11</v>
      </c>
      <c r="R1132" s="27">
        <v>0</v>
      </c>
      <c r="S1132" s="27">
        <v>11</v>
      </c>
      <c r="T1132" s="147">
        <f t="shared" si="22"/>
        <v>11</v>
      </c>
    </row>
    <row r="1133" spans="1:20">
      <c r="A1133" t="s">
        <v>80</v>
      </c>
      <c r="B1133" t="s">
        <v>543</v>
      </c>
      <c r="C1133" t="s">
        <v>83</v>
      </c>
      <c r="D1133" t="s">
        <v>2029</v>
      </c>
      <c r="E1133" t="s">
        <v>2030</v>
      </c>
      <c r="F1133" t="s">
        <v>2319</v>
      </c>
      <c r="G1133" t="s">
        <v>2320</v>
      </c>
      <c r="H1133" t="s">
        <v>2033</v>
      </c>
      <c r="I1133" t="s">
        <v>2335</v>
      </c>
      <c r="J1133" t="s">
        <v>162</v>
      </c>
      <c r="K1133" s="62">
        <v>44742</v>
      </c>
      <c r="L1133" t="s">
        <v>122</v>
      </c>
      <c r="M1133" t="s">
        <v>779</v>
      </c>
      <c r="N1133" t="s">
        <v>780</v>
      </c>
      <c r="O1133">
        <v>1</v>
      </c>
      <c r="P1133">
        <v>1</v>
      </c>
      <c r="Q1133" s="27">
        <v>5.42</v>
      </c>
      <c r="R1133" s="27">
        <v>4</v>
      </c>
      <c r="S1133" s="27">
        <v>9.42</v>
      </c>
      <c r="T1133" s="147">
        <f t="shared" si="22"/>
        <v>9.42</v>
      </c>
    </row>
    <row r="1134" spans="1:20">
      <c r="A1134" t="s">
        <v>80</v>
      </c>
      <c r="B1134" t="s">
        <v>543</v>
      </c>
      <c r="C1134" t="s">
        <v>83</v>
      </c>
      <c r="D1134" t="s">
        <v>2029</v>
      </c>
      <c r="E1134" t="s">
        <v>2030</v>
      </c>
      <c r="F1134" t="s">
        <v>2319</v>
      </c>
      <c r="G1134" t="s">
        <v>2320</v>
      </c>
      <c r="H1134" t="s">
        <v>2033</v>
      </c>
      <c r="I1134" t="s">
        <v>2335</v>
      </c>
      <c r="J1134" t="s">
        <v>162</v>
      </c>
      <c r="K1134" s="62">
        <v>44742</v>
      </c>
      <c r="L1134" t="s">
        <v>122</v>
      </c>
      <c r="M1134" t="s">
        <v>230</v>
      </c>
      <c r="N1134" t="s">
        <v>231</v>
      </c>
      <c r="O1134">
        <v>4</v>
      </c>
      <c r="P1134">
        <v>4</v>
      </c>
      <c r="Q1134" s="27">
        <v>35.96</v>
      </c>
      <c r="R1134" s="27">
        <v>16</v>
      </c>
      <c r="S1134" s="27">
        <v>51.96</v>
      </c>
      <c r="T1134" s="147">
        <f t="shared" si="22"/>
        <v>51.96</v>
      </c>
    </row>
    <row r="1135" spans="1:20">
      <c r="A1135" t="s">
        <v>80</v>
      </c>
      <c r="B1135" t="s">
        <v>543</v>
      </c>
      <c r="C1135" t="s">
        <v>83</v>
      </c>
      <c r="D1135" t="s">
        <v>2029</v>
      </c>
      <c r="E1135" t="s">
        <v>2030</v>
      </c>
      <c r="F1135" t="s">
        <v>2319</v>
      </c>
      <c r="G1135" t="s">
        <v>2320</v>
      </c>
      <c r="H1135" t="s">
        <v>2033</v>
      </c>
      <c r="I1135" t="s">
        <v>2335</v>
      </c>
      <c r="J1135" t="s">
        <v>162</v>
      </c>
      <c r="K1135" s="62">
        <v>44742</v>
      </c>
      <c r="L1135" t="s">
        <v>122</v>
      </c>
      <c r="M1135" t="s">
        <v>232</v>
      </c>
      <c r="N1135" t="s">
        <v>233</v>
      </c>
      <c r="O1135">
        <v>2</v>
      </c>
      <c r="P1135">
        <v>2</v>
      </c>
      <c r="Q1135" s="27">
        <v>21.72</v>
      </c>
      <c r="R1135" s="27">
        <v>8</v>
      </c>
      <c r="S1135" s="27">
        <v>29.72</v>
      </c>
      <c r="T1135" s="147">
        <f t="shared" si="22"/>
        <v>29.72</v>
      </c>
    </row>
    <row r="1136" spans="1:20">
      <c r="A1136" t="s">
        <v>80</v>
      </c>
      <c r="B1136" t="s">
        <v>543</v>
      </c>
      <c r="C1136" t="s">
        <v>83</v>
      </c>
      <c r="D1136" t="s">
        <v>2029</v>
      </c>
      <c r="E1136" t="s">
        <v>2030</v>
      </c>
      <c r="F1136" t="s">
        <v>2319</v>
      </c>
      <c r="G1136" t="s">
        <v>2320</v>
      </c>
      <c r="H1136" t="s">
        <v>2033</v>
      </c>
      <c r="I1136" t="s">
        <v>2335</v>
      </c>
      <c r="J1136" t="s">
        <v>162</v>
      </c>
      <c r="K1136" s="62">
        <v>44742</v>
      </c>
      <c r="L1136" t="s">
        <v>122</v>
      </c>
      <c r="M1136" t="s">
        <v>334</v>
      </c>
      <c r="N1136" t="s">
        <v>335</v>
      </c>
      <c r="O1136">
        <v>4</v>
      </c>
      <c r="P1136">
        <v>4</v>
      </c>
      <c r="Q1136" s="27">
        <v>43.44</v>
      </c>
      <c r="R1136" s="27">
        <v>16</v>
      </c>
      <c r="S1136" s="27">
        <v>59.44</v>
      </c>
      <c r="T1136" s="147">
        <f t="shared" si="22"/>
        <v>59.44</v>
      </c>
    </row>
    <row r="1137" spans="1:20">
      <c r="A1137" t="s">
        <v>80</v>
      </c>
      <c r="B1137" t="s">
        <v>543</v>
      </c>
      <c r="C1137" t="s">
        <v>83</v>
      </c>
      <c r="D1137" t="s">
        <v>2029</v>
      </c>
      <c r="E1137" t="s">
        <v>2030</v>
      </c>
      <c r="F1137" t="s">
        <v>2319</v>
      </c>
      <c r="G1137" t="s">
        <v>2320</v>
      </c>
      <c r="H1137" t="s">
        <v>2033</v>
      </c>
      <c r="I1137" t="s">
        <v>2335</v>
      </c>
      <c r="J1137" t="s">
        <v>162</v>
      </c>
      <c r="K1137" s="62">
        <v>44742</v>
      </c>
      <c r="L1137" t="s">
        <v>122</v>
      </c>
      <c r="M1137" t="s">
        <v>318</v>
      </c>
      <c r="N1137" t="s">
        <v>319</v>
      </c>
      <c r="O1137">
        <v>10</v>
      </c>
      <c r="P1137">
        <v>8</v>
      </c>
      <c r="Q1137" s="27">
        <v>30.6</v>
      </c>
      <c r="R1137" s="27">
        <v>0</v>
      </c>
      <c r="S1137" s="27">
        <v>30.6</v>
      </c>
      <c r="T1137" s="147">
        <f t="shared" si="22"/>
        <v>30.6</v>
      </c>
    </row>
    <row r="1138" spans="1:20">
      <c r="A1138" t="s">
        <v>80</v>
      </c>
      <c r="B1138" t="s">
        <v>543</v>
      </c>
      <c r="C1138" t="s">
        <v>83</v>
      </c>
      <c r="D1138" t="s">
        <v>2029</v>
      </c>
      <c r="E1138" t="s">
        <v>2030</v>
      </c>
      <c r="F1138" t="s">
        <v>2319</v>
      </c>
      <c r="G1138" t="s">
        <v>2320</v>
      </c>
      <c r="H1138" t="s">
        <v>2033</v>
      </c>
      <c r="I1138" t="s">
        <v>2335</v>
      </c>
      <c r="J1138" t="s">
        <v>162</v>
      </c>
      <c r="K1138" s="62">
        <v>44742</v>
      </c>
      <c r="L1138" t="s">
        <v>122</v>
      </c>
      <c r="M1138" t="s">
        <v>621</v>
      </c>
      <c r="N1138" t="s">
        <v>622</v>
      </c>
      <c r="O1138">
        <v>1</v>
      </c>
      <c r="P1138">
        <v>1</v>
      </c>
      <c r="Q1138" s="27">
        <v>8.19</v>
      </c>
      <c r="R1138" s="27">
        <v>0</v>
      </c>
      <c r="S1138" s="27">
        <v>8.19</v>
      </c>
      <c r="T1138" s="147">
        <f t="shared" si="22"/>
        <v>8.19</v>
      </c>
    </row>
    <row r="1139" spans="1:20">
      <c r="A1139" t="s">
        <v>80</v>
      </c>
      <c r="B1139" t="s">
        <v>543</v>
      </c>
      <c r="C1139" t="s">
        <v>83</v>
      </c>
      <c r="D1139" t="s">
        <v>2029</v>
      </c>
      <c r="E1139" t="s">
        <v>2030</v>
      </c>
      <c r="F1139" t="s">
        <v>2319</v>
      </c>
      <c r="G1139" t="s">
        <v>2320</v>
      </c>
      <c r="H1139" t="s">
        <v>2033</v>
      </c>
      <c r="I1139" t="s">
        <v>2335</v>
      </c>
      <c r="J1139" t="s">
        <v>162</v>
      </c>
      <c r="K1139" s="62">
        <v>44742</v>
      </c>
      <c r="L1139" t="s">
        <v>122</v>
      </c>
      <c r="M1139" t="s">
        <v>623</v>
      </c>
      <c r="N1139" t="s">
        <v>624</v>
      </c>
      <c r="O1139">
        <v>2</v>
      </c>
      <c r="P1139">
        <v>1</v>
      </c>
      <c r="Q1139" s="27">
        <v>19.100000000000001</v>
      </c>
      <c r="R1139" s="27">
        <v>0</v>
      </c>
      <c r="S1139" s="27">
        <v>19.100000000000001</v>
      </c>
      <c r="T1139" s="147">
        <f t="shared" si="22"/>
        <v>19.100000000000001</v>
      </c>
    </row>
    <row r="1140" spans="1:20">
      <c r="A1140" t="s">
        <v>80</v>
      </c>
      <c r="B1140" t="s">
        <v>543</v>
      </c>
      <c r="C1140" t="s">
        <v>83</v>
      </c>
      <c r="D1140" t="s">
        <v>2029</v>
      </c>
      <c r="E1140" t="s">
        <v>2030</v>
      </c>
      <c r="F1140" t="s">
        <v>2319</v>
      </c>
      <c r="G1140" t="s">
        <v>2320</v>
      </c>
      <c r="H1140" t="s">
        <v>2033</v>
      </c>
      <c r="I1140" t="s">
        <v>2335</v>
      </c>
      <c r="J1140" t="s">
        <v>162</v>
      </c>
      <c r="K1140" s="62">
        <v>44742</v>
      </c>
      <c r="L1140" t="s">
        <v>122</v>
      </c>
      <c r="M1140" t="s">
        <v>625</v>
      </c>
      <c r="N1140" t="s">
        <v>626</v>
      </c>
      <c r="O1140">
        <v>4</v>
      </c>
      <c r="P1140">
        <v>1</v>
      </c>
      <c r="Q1140" s="27">
        <v>54.96</v>
      </c>
      <c r="R1140" s="27">
        <v>0</v>
      </c>
      <c r="S1140" s="27">
        <v>54.96</v>
      </c>
      <c r="T1140" s="147">
        <f t="shared" si="22"/>
        <v>54.96</v>
      </c>
    </row>
    <row r="1141" spans="1:20">
      <c r="A1141" t="s">
        <v>80</v>
      </c>
      <c r="B1141" t="s">
        <v>543</v>
      </c>
      <c r="C1141" t="s">
        <v>83</v>
      </c>
      <c r="D1141" t="s">
        <v>2029</v>
      </c>
      <c r="E1141" t="s">
        <v>2030</v>
      </c>
      <c r="F1141" t="s">
        <v>2319</v>
      </c>
      <c r="G1141" t="s">
        <v>2320</v>
      </c>
      <c r="H1141" t="s">
        <v>2033</v>
      </c>
      <c r="I1141" t="s">
        <v>2335</v>
      </c>
      <c r="J1141" t="s">
        <v>162</v>
      </c>
      <c r="K1141" s="62">
        <v>44742</v>
      </c>
      <c r="L1141" t="s">
        <v>122</v>
      </c>
      <c r="M1141" t="s">
        <v>2342</v>
      </c>
      <c r="N1141" t="s">
        <v>2343</v>
      </c>
      <c r="O1141">
        <v>3</v>
      </c>
      <c r="P1141">
        <v>1</v>
      </c>
      <c r="Q1141" s="27">
        <v>24.57</v>
      </c>
      <c r="R1141" s="27">
        <v>0</v>
      </c>
      <c r="S1141" s="27">
        <v>24.57</v>
      </c>
      <c r="T1141" s="147">
        <f t="shared" si="22"/>
        <v>24.57</v>
      </c>
    </row>
    <row r="1142" spans="1:20">
      <c r="A1142" t="s">
        <v>80</v>
      </c>
      <c r="B1142" t="s">
        <v>543</v>
      </c>
      <c r="C1142" t="s">
        <v>83</v>
      </c>
      <c r="D1142" t="s">
        <v>2029</v>
      </c>
      <c r="E1142" t="s">
        <v>2030</v>
      </c>
      <c r="F1142" t="s">
        <v>2319</v>
      </c>
      <c r="G1142" t="s">
        <v>2320</v>
      </c>
      <c r="H1142" t="s">
        <v>2033</v>
      </c>
      <c r="I1142" t="s">
        <v>2335</v>
      </c>
      <c r="J1142" t="s">
        <v>162</v>
      </c>
      <c r="K1142" s="62">
        <v>44742</v>
      </c>
      <c r="L1142" t="s">
        <v>122</v>
      </c>
      <c r="M1142" t="s">
        <v>206</v>
      </c>
      <c r="N1142" t="s">
        <v>207</v>
      </c>
      <c r="O1142">
        <v>2</v>
      </c>
      <c r="P1142">
        <v>2</v>
      </c>
      <c r="Q1142" s="27">
        <v>24.48</v>
      </c>
      <c r="R1142" s="27">
        <v>0</v>
      </c>
      <c r="S1142" s="27">
        <v>24.48</v>
      </c>
      <c r="T1142" s="147">
        <f t="shared" si="22"/>
        <v>24.48</v>
      </c>
    </row>
    <row r="1143" spans="1:20">
      <c r="A1143" t="s">
        <v>80</v>
      </c>
      <c r="B1143" t="s">
        <v>543</v>
      </c>
      <c r="C1143" t="s">
        <v>83</v>
      </c>
      <c r="D1143" t="s">
        <v>2029</v>
      </c>
      <c r="E1143" t="s">
        <v>2030</v>
      </c>
      <c r="F1143" t="s">
        <v>2319</v>
      </c>
      <c r="G1143" t="s">
        <v>2320</v>
      </c>
      <c r="H1143" t="s">
        <v>2033</v>
      </c>
      <c r="I1143" t="s">
        <v>2335</v>
      </c>
      <c r="J1143" t="s">
        <v>162</v>
      </c>
      <c r="K1143" s="62">
        <v>44742</v>
      </c>
      <c r="L1143" t="s">
        <v>122</v>
      </c>
      <c r="M1143" t="s">
        <v>280</v>
      </c>
      <c r="N1143" t="s">
        <v>281</v>
      </c>
      <c r="O1143">
        <v>2</v>
      </c>
      <c r="P1143">
        <v>2</v>
      </c>
      <c r="Q1143" s="27">
        <v>7.98</v>
      </c>
      <c r="R1143" s="27">
        <v>0</v>
      </c>
      <c r="S1143" s="27">
        <v>7.98</v>
      </c>
      <c r="T1143" s="147">
        <f t="shared" si="22"/>
        <v>7.98</v>
      </c>
    </row>
    <row r="1144" spans="1:20">
      <c r="A1144" t="s">
        <v>80</v>
      </c>
      <c r="B1144" t="s">
        <v>543</v>
      </c>
      <c r="C1144" t="s">
        <v>83</v>
      </c>
      <c r="D1144" t="s">
        <v>2029</v>
      </c>
      <c r="E1144" t="s">
        <v>2030</v>
      </c>
      <c r="F1144" t="s">
        <v>2319</v>
      </c>
      <c r="G1144" t="s">
        <v>2320</v>
      </c>
      <c r="H1144" t="s">
        <v>2033</v>
      </c>
      <c r="I1144" t="s">
        <v>2335</v>
      </c>
      <c r="J1144" t="s">
        <v>162</v>
      </c>
      <c r="K1144" s="62">
        <v>44742</v>
      </c>
      <c r="L1144" t="s">
        <v>122</v>
      </c>
      <c r="M1144" t="s">
        <v>282</v>
      </c>
      <c r="N1144" t="s">
        <v>283</v>
      </c>
      <c r="O1144">
        <v>1</v>
      </c>
      <c r="P1144">
        <v>1</v>
      </c>
      <c r="Q1144" s="27">
        <v>16.440000000000001</v>
      </c>
      <c r="R1144" s="27">
        <v>0</v>
      </c>
      <c r="S1144" s="27">
        <v>16.440000000000001</v>
      </c>
      <c r="T1144" s="147">
        <f t="shared" si="22"/>
        <v>16.440000000000001</v>
      </c>
    </row>
    <row r="1145" spans="1:20">
      <c r="A1145" t="s">
        <v>80</v>
      </c>
      <c r="B1145" t="s">
        <v>543</v>
      </c>
      <c r="C1145" t="s">
        <v>83</v>
      </c>
      <c r="D1145" t="s">
        <v>2029</v>
      </c>
      <c r="E1145" t="s">
        <v>2030</v>
      </c>
      <c r="F1145" t="s">
        <v>2319</v>
      </c>
      <c r="G1145" t="s">
        <v>2320</v>
      </c>
      <c r="H1145" t="s">
        <v>2033</v>
      </c>
      <c r="I1145" t="s">
        <v>2335</v>
      </c>
      <c r="J1145" t="s">
        <v>162</v>
      </c>
      <c r="K1145" s="62">
        <v>44742</v>
      </c>
      <c r="L1145" t="s">
        <v>122</v>
      </c>
      <c r="M1145" t="s">
        <v>820</v>
      </c>
      <c r="N1145" t="s">
        <v>821</v>
      </c>
      <c r="O1145">
        <v>2</v>
      </c>
      <c r="P1145">
        <v>1</v>
      </c>
      <c r="Q1145" s="27">
        <v>16.54</v>
      </c>
      <c r="R1145" s="27">
        <v>0</v>
      </c>
      <c r="S1145" s="27">
        <v>16.54</v>
      </c>
      <c r="T1145" s="147">
        <f t="shared" si="22"/>
        <v>16.54</v>
      </c>
    </row>
    <row r="1146" spans="1:20">
      <c r="A1146" t="s">
        <v>80</v>
      </c>
      <c r="B1146" t="s">
        <v>543</v>
      </c>
      <c r="C1146" t="s">
        <v>83</v>
      </c>
      <c r="D1146" t="s">
        <v>2029</v>
      </c>
      <c r="E1146" t="s">
        <v>2030</v>
      </c>
      <c r="F1146" t="s">
        <v>2319</v>
      </c>
      <c r="G1146" t="s">
        <v>2320</v>
      </c>
      <c r="H1146" t="s">
        <v>2033</v>
      </c>
      <c r="I1146" t="s">
        <v>2335</v>
      </c>
      <c r="J1146" t="s">
        <v>162</v>
      </c>
      <c r="K1146" s="62">
        <v>44742</v>
      </c>
      <c r="L1146" t="s">
        <v>122</v>
      </c>
      <c r="M1146" t="s">
        <v>284</v>
      </c>
      <c r="N1146" t="s">
        <v>285</v>
      </c>
      <c r="O1146">
        <v>3</v>
      </c>
      <c r="P1146">
        <v>2</v>
      </c>
      <c r="Q1146" s="27">
        <v>6.21</v>
      </c>
      <c r="R1146" s="27">
        <v>0</v>
      </c>
      <c r="S1146" s="27">
        <v>6.21</v>
      </c>
      <c r="T1146" s="147">
        <f t="shared" si="22"/>
        <v>6.21</v>
      </c>
    </row>
    <row r="1147" spans="1:20">
      <c r="A1147" t="s">
        <v>80</v>
      </c>
      <c r="B1147" t="s">
        <v>543</v>
      </c>
      <c r="C1147" t="s">
        <v>83</v>
      </c>
      <c r="D1147" t="s">
        <v>2029</v>
      </c>
      <c r="E1147" t="s">
        <v>2030</v>
      </c>
      <c r="F1147" t="s">
        <v>2319</v>
      </c>
      <c r="G1147" t="s">
        <v>2320</v>
      </c>
      <c r="H1147" t="s">
        <v>2033</v>
      </c>
      <c r="I1147" t="s">
        <v>2335</v>
      </c>
      <c r="J1147" t="s">
        <v>162</v>
      </c>
      <c r="K1147" s="62">
        <v>44742</v>
      </c>
      <c r="L1147" t="s">
        <v>122</v>
      </c>
      <c r="M1147" t="s">
        <v>822</v>
      </c>
      <c r="N1147" t="s">
        <v>823</v>
      </c>
      <c r="O1147">
        <v>1</v>
      </c>
      <c r="P1147">
        <v>1</v>
      </c>
      <c r="Q1147" s="27">
        <v>13.74</v>
      </c>
      <c r="R1147" s="27">
        <v>0</v>
      </c>
      <c r="S1147" s="27">
        <v>13.74</v>
      </c>
      <c r="T1147" s="147">
        <f t="shared" si="22"/>
        <v>13.74</v>
      </c>
    </row>
    <row r="1148" spans="1:20">
      <c r="A1148" t="s">
        <v>80</v>
      </c>
      <c r="B1148" t="s">
        <v>543</v>
      </c>
      <c r="C1148" t="s">
        <v>83</v>
      </c>
      <c r="D1148" t="s">
        <v>2029</v>
      </c>
      <c r="E1148" t="s">
        <v>2030</v>
      </c>
      <c r="F1148" t="s">
        <v>2319</v>
      </c>
      <c r="G1148" t="s">
        <v>2320</v>
      </c>
      <c r="H1148" t="s">
        <v>2033</v>
      </c>
      <c r="I1148" t="s">
        <v>2335</v>
      </c>
      <c r="J1148" t="s">
        <v>162</v>
      </c>
      <c r="K1148" s="62">
        <v>44742</v>
      </c>
      <c r="L1148" t="s">
        <v>122</v>
      </c>
      <c r="M1148" t="s">
        <v>286</v>
      </c>
      <c r="N1148" t="s">
        <v>287</v>
      </c>
      <c r="O1148">
        <v>1</v>
      </c>
      <c r="P1148">
        <v>1</v>
      </c>
      <c r="Q1148" s="27">
        <v>19.100000000000001</v>
      </c>
      <c r="R1148" s="27">
        <v>0</v>
      </c>
      <c r="S1148" s="27">
        <v>19.100000000000001</v>
      </c>
      <c r="T1148" s="147">
        <f t="shared" si="22"/>
        <v>19.100000000000001</v>
      </c>
    </row>
    <row r="1149" spans="1:20">
      <c r="A1149" t="s">
        <v>80</v>
      </c>
      <c r="B1149" t="s">
        <v>543</v>
      </c>
      <c r="C1149" t="s">
        <v>83</v>
      </c>
      <c r="D1149" t="s">
        <v>2029</v>
      </c>
      <c r="E1149" t="s">
        <v>2030</v>
      </c>
      <c r="F1149" t="s">
        <v>2319</v>
      </c>
      <c r="G1149" t="s">
        <v>2320</v>
      </c>
      <c r="H1149" t="s">
        <v>2033</v>
      </c>
      <c r="I1149" t="s">
        <v>2335</v>
      </c>
      <c r="J1149" t="s">
        <v>162</v>
      </c>
      <c r="K1149" s="62">
        <v>44742</v>
      </c>
      <c r="L1149" t="s">
        <v>122</v>
      </c>
      <c r="M1149" t="s">
        <v>719</v>
      </c>
      <c r="N1149" t="s">
        <v>720</v>
      </c>
      <c r="O1149">
        <v>1</v>
      </c>
      <c r="P1149">
        <v>1</v>
      </c>
      <c r="Q1149" s="27">
        <v>8.19</v>
      </c>
      <c r="R1149" s="27">
        <v>0</v>
      </c>
      <c r="S1149" s="27">
        <v>8.19</v>
      </c>
      <c r="T1149" s="147">
        <f t="shared" si="22"/>
        <v>8.19</v>
      </c>
    </row>
    <row r="1150" spans="1:20">
      <c r="A1150" t="s">
        <v>80</v>
      </c>
      <c r="B1150" t="s">
        <v>543</v>
      </c>
      <c r="C1150" t="s">
        <v>83</v>
      </c>
      <c r="D1150" t="s">
        <v>2029</v>
      </c>
      <c r="E1150" t="s">
        <v>2030</v>
      </c>
      <c r="F1150" t="s">
        <v>2319</v>
      </c>
      <c r="G1150" t="s">
        <v>2320</v>
      </c>
      <c r="H1150" t="s">
        <v>2033</v>
      </c>
      <c r="I1150" t="s">
        <v>2335</v>
      </c>
      <c r="J1150" t="s">
        <v>162</v>
      </c>
      <c r="K1150" s="62">
        <v>44742</v>
      </c>
      <c r="L1150" t="s">
        <v>122</v>
      </c>
      <c r="M1150" t="s">
        <v>212</v>
      </c>
      <c r="N1150" t="s">
        <v>213</v>
      </c>
      <c r="O1150">
        <v>3</v>
      </c>
      <c r="P1150">
        <v>2</v>
      </c>
      <c r="Q1150" s="27">
        <v>37.35</v>
      </c>
      <c r="R1150" s="27">
        <v>0</v>
      </c>
      <c r="S1150" s="27">
        <v>37.35</v>
      </c>
      <c r="T1150" s="147">
        <f t="shared" si="22"/>
        <v>37.35</v>
      </c>
    </row>
    <row r="1151" spans="1:20">
      <c r="A1151" t="s">
        <v>80</v>
      </c>
      <c r="B1151" t="s">
        <v>562</v>
      </c>
      <c r="C1151" t="s">
        <v>563</v>
      </c>
      <c r="D1151" t="s">
        <v>2029</v>
      </c>
      <c r="E1151" t="s">
        <v>2030</v>
      </c>
      <c r="F1151" t="s">
        <v>2315</v>
      </c>
      <c r="G1151" t="s">
        <v>2316</v>
      </c>
      <c r="H1151" t="s">
        <v>2033</v>
      </c>
      <c r="I1151" t="s">
        <v>2344</v>
      </c>
      <c r="J1151" t="s">
        <v>162</v>
      </c>
      <c r="K1151" s="62">
        <v>44742</v>
      </c>
      <c r="L1151" t="s">
        <v>120</v>
      </c>
      <c r="M1151" t="s">
        <v>121</v>
      </c>
      <c r="N1151" t="s">
        <v>121</v>
      </c>
      <c r="O1151">
        <v>0</v>
      </c>
      <c r="P1151">
        <v>6</v>
      </c>
      <c r="Q1151" s="27">
        <v>0</v>
      </c>
      <c r="R1151" s="27">
        <v>0</v>
      </c>
      <c r="S1151" s="27">
        <v>0</v>
      </c>
      <c r="T1151" s="147">
        <f t="shared" si="22"/>
        <v>0</v>
      </c>
    </row>
    <row r="1152" spans="1:20">
      <c r="A1152" t="s">
        <v>80</v>
      </c>
      <c r="B1152" t="s">
        <v>562</v>
      </c>
      <c r="C1152" t="s">
        <v>563</v>
      </c>
      <c r="D1152" t="s">
        <v>2029</v>
      </c>
      <c r="E1152" t="s">
        <v>2030</v>
      </c>
      <c r="F1152" t="s">
        <v>2319</v>
      </c>
      <c r="G1152" t="s">
        <v>2320</v>
      </c>
      <c r="H1152" t="s">
        <v>2033</v>
      </c>
      <c r="I1152" t="s">
        <v>2344</v>
      </c>
      <c r="J1152" t="s">
        <v>162</v>
      </c>
      <c r="K1152" s="62">
        <v>44742</v>
      </c>
      <c r="L1152" t="s">
        <v>122</v>
      </c>
      <c r="M1152" t="s">
        <v>218</v>
      </c>
      <c r="N1152" t="s">
        <v>219</v>
      </c>
      <c r="O1152">
        <v>7</v>
      </c>
      <c r="P1152">
        <v>11</v>
      </c>
      <c r="Q1152" s="27">
        <v>88.06</v>
      </c>
      <c r="R1152" s="27">
        <v>21</v>
      </c>
      <c r="S1152" s="27">
        <v>109.06</v>
      </c>
      <c r="T1152" s="147">
        <f t="shared" si="22"/>
        <v>109.06</v>
      </c>
    </row>
    <row r="1153" spans="1:20">
      <c r="A1153" t="s">
        <v>80</v>
      </c>
      <c r="B1153" t="s">
        <v>562</v>
      </c>
      <c r="C1153" t="s">
        <v>563</v>
      </c>
      <c r="D1153" t="s">
        <v>2029</v>
      </c>
      <c r="E1153" t="s">
        <v>2030</v>
      </c>
      <c r="F1153" t="s">
        <v>2319</v>
      </c>
      <c r="G1153" t="s">
        <v>2320</v>
      </c>
      <c r="H1153" t="s">
        <v>2033</v>
      </c>
      <c r="I1153" t="s">
        <v>2344</v>
      </c>
      <c r="J1153" t="s">
        <v>162</v>
      </c>
      <c r="K1153" s="62">
        <v>44742</v>
      </c>
      <c r="L1153" t="s">
        <v>122</v>
      </c>
      <c r="M1153" t="s">
        <v>220</v>
      </c>
      <c r="N1153" t="s">
        <v>221</v>
      </c>
      <c r="O1153">
        <v>8</v>
      </c>
      <c r="P1153">
        <v>8</v>
      </c>
      <c r="Q1153" s="27">
        <v>166.4</v>
      </c>
      <c r="R1153" s="27">
        <v>24</v>
      </c>
      <c r="S1153" s="27">
        <v>190.4</v>
      </c>
      <c r="T1153" s="147">
        <f t="shared" si="22"/>
        <v>190.4</v>
      </c>
    </row>
    <row r="1154" spans="1:20">
      <c r="A1154" t="s">
        <v>80</v>
      </c>
      <c r="B1154" t="s">
        <v>562</v>
      </c>
      <c r="C1154" t="s">
        <v>563</v>
      </c>
      <c r="D1154" t="s">
        <v>2029</v>
      </c>
      <c r="E1154" t="s">
        <v>2030</v>
      </c>
      <c r="F1154" t="s">
        <v>2319</v>
      </c>
      <c r="G1154" t="s">
        <v>2320</v>
      </c>
      <c r="H1154" t="s">
        <v>2033</v>
      </c>
      <c r="I1154" t="s">
        <v>2344</v>
      </c>
      <c r="J1154" t="s">
        <v>162</v>
      </c>
      <c r="K1154" s="62">
        <v>44742</v>
      </c>
      <c r="L1154" t="s">
        <v>122</v>
      </c>
      <c r="M1154" t="s">
        <v>138</v>
      </c>
      <c r="N1154" t="s">
        <v>139</v>
      </c>
      <c r="O1154">
        <v>15</v>
      </c>
      <c r="P1154">
        <v>19</v>
      </c>
      <c r="Q1154" s="27">
        <v>16.5</v>
      </c>
      <c r="R1154" s="27">
        <v>0</v>
      </c>
      <c r="S1154" s="27">
        <v>16.5</v>
      </c>
      <c r="T1154" s="147">
        <f t="shared" si="22"/>
        <v>16.5</v>
      </c>
    </row>
    <row r="1155" spans="1:20">
      <c r="A1155" t="s">
        <v>80</v>
      </c>
      <c r="B1155" t="s">
        <v>562</v>
      </c>
      <c r="C1155" t="s">
        <v>563</v>
      </c>
      <c r="D1155" t="s">
        <v>2029</v>
      </c>
      <c r="E1155" t="s">
        <v>2030</v>
      </c>
      <c r="F1155" t="s">
        <v>2315</v>
      </c>
      <c r="G1155" t="s">
        <v>2316</v>
      </c>
      <c r="H1155" t="s">
        <v>2033</v>
      </c>
      <c r="I1155" t="s">
        <v>2344</v>
      </c>
      <c r="J1155" t="s">
        <v>162</v>
      </c>
      <c r="K1155" s="62">
        <v>44742</v>
      </c>
      <c r="L1155" t="s">
        <v>120</v>
      </c>
      <c r="M1155" t="s">
        <v>121</v>
      </c>
      <c r="N1155" t="s">
        <v>121</v>
      </c>
      <c r="O1155">
        <v>0</v>
      </c>
      <c r="P1155">
        <v>12</v>
      </c>
      <c r="Q1155" s="27">
        <v>13.08</v>
      </c>
      <c r="R1155" s="27">
        <v>4</v>
      </c>
      <c r="S1155" s="27">
        <v>17.080000000000002</v>
      </c>
      <c r="T1155" s="147">
        <f t="shared" si="22"/>
        <v>17.080000000000002</v>
      </c>
    </row>
    <row r="1156" spans="1:20">
      <c r="A1156" t="s">
        <v>80</v>
      </c>
      <c r="B1156" t="s">
        <v>562</v>
      </c>
      <c r="C1156" t="s">
        <v>563</v>
      </c>
      <c r="D1156" t="s">
        <v>2029</v>
      </c>
      <c r="E1156" t="s">
        <v>2030</v>
      </c>
      <c r="F1156" t="s">
        <v>2315</v>
      </c>
      <c r="G1156" t="s">
        <v>2316</v>
      </c>
      <c r="H1156" t="s">
        <v>2033</v>
      </c>
      <c r="I1156" t="s">
        <v>2344</v>
      </c>
      <c r="J1156" t="s">
        <v>162</v>
      </c>
      <c r="K1156" s="62">
        <v>44742</v>
      </c>
      <c r="L1156" t="s">
        <v>122</v>
      </c>
      <c r="M1156" t="s">
        <v>356</v>
      </c>
      <c r="N1156" t="s">
        <v>357</v>
      </c>
      <c r="O1156">
        <v>0</v>
      </c>
      <c r="P1156">
        <v>1</v>
      </c>
      <c r="Q1156" s="27">
        <v>0</v>
      </c>
      <c r="R1156" s="27">
        <v>0</v>
      </c>
      <c r="S1156" s="27">
        <v>0</v>
      </c>
      <c r="T1156" s="147">
        <f t="shared" si="22"/>
        <v>0</v>
      </c>
    </row>
    <row r="1157" spans="1:20">
      <c r="A1157" t="s">
        <v>80</v>
      </c>
      <c r="B1157" t="s">
        <v>562</v>
      </c>
      <c r="C1157" t="s">
        <v>563</v>
      </c>
      <c r="D1157" t="s">
        <v>2029</v>
      </c>
      <c r="E1157" t="s">
        <v>2030</v>
      </c>
      <c r="F1157" t="s">
        <v>2315</v>
      </c>
      <c r="G1157" t="s">
        <v>2316</v>
      </c>
      <c r="H1157" t="s">
        <v>2033</v>
      </c>
      <c r="I1157" t="s">
        <v>2344</v>
      </c>
      <c r="J1157" t="s">
        <v>162</v>
      </c>
      <c r="K1157" s="62">
        <v>44742</v>
      </c>
      <c r="L1157" t="s">
        <v>122</v>
      </c>
      <c r="M1157" t="s">
        <v>197</v>
      </c>
      <c r="N1157" t="s">
        <v>198</v>
      </c>
      <c r="O1157">
        <v>0</v>
      </c>
      <c r="P1157">
        <v>1</v>
      </c>
      <c r="Q1157" s="27">
        <v>0</v>
      </c>
      <c r="R1157" s="27">
        <v>0</v>
      </c>
      <c r="S1157" s="27">
        <v>0</v>
      </c>
      <c r="T1157" s="147">
        <f t="shared" si="22"/>
        <v>0</v>
      </c>
    </row>
    <row r="1158" spans="1:20">
      <c r="A1158" t="s">
        <v>80</v>
      </c>
      <c r="B1158" t="s">
        <v>562</v>
      </c>
      <c r="C1158" t="s">
        <v>563</v>
      </c>
      <c r="D1158" t="s">
        <v>2029</v>
      </c>
      <c r="E1158" t="s">
        <v>2030</v>
      </c>
      <c r="F1158" t="s">
        <v>2315</v>
      </c>
      <c r="G1158" t="s">
        <v>2316</v>
      </c>
      <c r="H1158" t="s">
        <v>2033</v>
      </c>
      <c r="I1158" t="s">
        <v>2344</v>
      </c>
      <c r="J1158" t="s">
        <v>162</v>
      </c>
      <c r="K1158" s="62">
        <v>44742</v>
      </c>
      <c r="L1158" t="s">
        <v>122</v>
      </c>
      <c r="M1158" t="s">
        <v>185</v>
      </c>
      <c r="N1158" t="s">
        <v>186</v>
      </c>
      <c r="O1158">
        <v>0</v>
      </c>
      <c r="P1158">
        <v>1</v>
      </c>
      <c r="Q1158" s="27">
        <v>0</v>
      </c>
      <c r="R1158" s="27">
        <v>0</v>
      </c>
      <c r="S1158" s="27">
        <v>0</v>
      </c>
      <c r="T1158" s="147">
        <f t="shared" si="22"/>
        <v>0</v>
      </c>
    </row>
    <row r="1159" spans="1:20">
      <c r="A1159" t="s">
        <v>80</v>
      </c>
      <c r="B1159" t="s">
        <v>562</v>
      </c>
      <c r="C1159" t="s">
        <v>563</v>
      </c>
      <c r="D1159" t="s">
        <v>2029</v>
      </c>
      <c r="E1159" t="s">
        <v>2030</v>
      </c>
      <c r="F1159" t="s">
        <v>2319</v>
      </c>
      <c r="G1159" t="s">
        <v>2320</v>
      </c>
      <c r="H1159" t="s">
        <v>2033</v>
      </c>
      <c r="I1159" t="s">
        <v>2344</v>
      </c>
      <c r="J1159" t="s">
        <v>162</v>
      </c>
      <c r="K1159" s="62">
        <v>44742</v>
      </c>
      <c r="L1159" t="s">
        <v>122</v>
      </c>
      <c r="M1159" t="s">
        <v>218</v>
      </c>
      <c r="N1159" t="s">
        <v>219</v>
      </c>
      <c r="O1159">
        <v>13</v>
      </c>
      <c r="P1159">
        <v>13</v>
      </c>
      <c r="Q1159" s="27">
        <v>163.54</v>
      </c>
      <c r="R1159" s="27">
        <v>39</v>
      </c>
      <c r="S1159" s="27">
        <v>202.54</v>
      </c>
      <c r="T1159" s="147">
        <f t="shared" si="22"/>
        <v>202.54</v>
      </c>
    </row>
    <row r="1160" spans="1:20">
      <c r="A1160" t="s">
        <v>80</v>
      </c>
      <c r="B1160" t="s">
        <v>562</v>
      </c>
      <c r="C1160" t="s">
        <v>563</v>
      </c>
      <c r="D1160" t="s">
        <v>2029</v>
      </c>
      <c r="E1160" t="s">
        <v>2030</v>
      </c>
      <c r="F1160" t="s">
        <v>2319</v>
      </c>
      <c r="G1160" t="s">
        <v>2320</v>
      </c>
      <c r="H1160" t="s">
        <v>2033</v>
      </c>
      <c r="I1160" t="s">
        <v>2344</v>
      </c>
      <c r="J1160" t="s">
        <v>162</v>
      </c>
      <c r="K1160" s="62">
        <v>44742</v>
      </c>
      <c r="L1160" t="s">
        <v>122</v>
      </c>
      <c r="M1160" t="s">
        <v>220</v>
      </c>
      <c r="N1160" t="s">
        <v>221</v>
      </c>
      <c r="O1160">
        <v>2</v>
      </c>
      <c r="P1160">
        <v>2</v>
      </c>
      <c r="Q1160" s="27">
        <v>41.6</v>
      </c>
      <c r="R1160" s="27">
        <v>6</v>
      </c>
      <c r="S1160" s="27">
        <v>47.6</v>
      </c>
      <c r="T1160" s="147">
        <f t="shared" si="22"/>
        <v>47.6</v>
      </c>
    </row>
    <row r="1161" spans="1:20">
      <c r="A1161" t="s">
        <v>80</v>
      </c>
      <c r="B1161" t="s">
        <v>562</v>
      </c>
      <c r="C1161" t="s">
        <v>563</v>
      </c>
      <c r="D1161" t="s">
        <v>2029</v>
      </c>
      <c r="E1161" t="s">
        <v>2030</v>
      </c>
      <c r="F1161" t="s">
        <v>2319</v>
      </c>
      <c r="G1161" t="s">
        <v>2320</v>
      </c>
      <c r="H1161" t="s">
        <v>2033</v>
      </c>
      <c r="I1161" t="s">
        <v>2344</v>
      </c>
      <c r="J1161" t="s">
        <v>162</v>
      </c>
      <c r="K1161" s="62">
        <v>44742</v>
      </c>
      <c r="L1161" t="s">
        <v>122</v>
      </c>
      <c r="M1161" t="s">
        <v>138</v>
      </c>
      <c r="N1161" t="s">
        <v>139</v>
      </c>
      <c r="O1161">
        <v>15</v>
      </c>
      <c r="P1161">
        <v>15</v>
      </c>
      <c r="Q1161" s="27">
        <v>16.5</v>
      </c>
      <c r="R1161" s="27">
        <v>0</v>
      </c>
      <c r="S1161" s="27">
        <v>16.5</v>
      </c>
      <c r="T1161" s="147">
        <f t="shared" si="22"/>
        <v>16.5</v>
      </c>
    </row>
    <row r="1162" spans="1:20">
      <c r="A1162" t="s">
        <v>80</v>
      </c>
      <c r="B1162" t="s">
        <v>562</v>
      </c>
      <c r="C1162" t="s">
        <v>563</v>
      </c>
      <c r="D1162" t="s">
        <v>2029</v>
      </c>
      <c r="E1162" t="s">
        <v>2030</v>
      </c>
      <c r="F1162" t="s">
        <v>2315</v>
      </c>
      <c r="G1162" t="s">
        <v>2316</v>
      </c>
      <c r="H1162" t="s">
        <v>2033</v>
      </c>
      <c r="I1162" t="s">
        <v>2344</v>
      </c>
      <c r="J1162" t="s">
        <v>162</v>
      </c>
      <c r="K1162" s="62">
        <v>44742</v>
      </c>
      <c r="L1162" t="s">
        <v>120</v>
      </c>
      <c r="M1162" t="s">
        <v>121</v>
      </c>
      <c r="N1162" t="s">
        <v>121</v>
      </c>
      <c r="O1162">
        <v>0</v>
      </c>
      <c r="P1162">
        <v>22</v>
      </c>
      <c r="Q1162" s="27">
        <v>104.64</v>
      </c>
      <c r="R1162" s="27">
        <v>92</v>
      </c>
      <c r="S1162" s="27">
        <v>196.64000000000001</v>
      </c>
      <c r="T1162" s="147">
        <f t="shared" si="22"/>
        <v>196.64000000000001</v>
      </c>
    </row>
    <row r="1163" spans="1:20">
      <c r="A1163" t="s">
        <v>80</v>
      </c>
      <c r="B1163" t="s">
        <v>562</v>
      </c>
      <c r="C1163" t="s">
        <v>563</v>
      </c>
      <c r="D1163" t="s">
        <v>2029</v>
      </c>
      <c r="E1163" t="s">
        <v>2030</v>
      </c>
      <c r="F1163" t="s">
        <v>2315</v>
      </c>
      <c r="G1163" t="s">
        <v>2316</v>
      </c>
      <c r="H1163" t="s">
        <v>2033</v>
      </c>
      <c r="I1163" t="s">
        <v>2344</v>
      </c>
      <c r="J1163" t="s">
        <v>162</v>
      </c>
      <c r="K1163" s="62">
        <v>44742</v>
      </c>
      <c r="L1163" t="s">
        <v>122</v>
      </c>
      <c r="M1163" t="s">
        <v>185</v>
      </c>
      <c r="N1163" t="s">
        <v>186</v>
      </c>
      <c r="O1163">
        <v>2</v>
      </c>
      <c r="P1163">
        <v>2</v>
      </c>
      <c r="Q1163" s="27">
        <v>19.7</v>
      </c>
      <c r="R1163" s="27">
        <v>0</v>
      </c>
      <c r="S1163" s="27">
        <v>19.7</v>
      </c>
      <c r="T1163" s="147">
        <f t="shared" si="22"/>
        <v>19.7</v>
      </c>
    </row>
    <row r="1164" spans="1:20">
      <c r="A1164" t="s">
        <v>80</v>
      </c>
      <c r="B1164" t="s">
        <v>562</v>
      </c>
      <c r="C1164" t="s">
        <v>563</v>
      </c>
      <c r="D1164" t="s">
        <v>2029</v>
      </c>
      <c r="E1164" t="s">
        <v>2030</v>
      </c>
      <c r="F1164" t="s">
        <v>2315</v>
      </c>
      <c r="G1164" t="s">
        <v>2316</v>
      </c>
      <c r="H1164" t="s">
        <v>2033</v>
      </c>
      <c r="I1164" t="s">
        <v>2344</v>
      </c>
      <c r="J1164" t="s">
        <v>162</v>
      </c>
      <c r="K1164" s="62">
        <v>44742</v>
      </c>
      <c r="L1164" t="s">
        <v>122</v>
      </c>
      <c r="M1164" t="s">
        <v>264</v>
      </c>
      <c r="N1164" t="s">
        <v>265</v>
      </c>
      <c r="O1164">
        <v>2</v>
      </c>
      <c r="P1164">
        <v>2</v>
      </c>
      <c r="Q1164" s="27">
        <v>0</v>
      </c>
      <c r="R1164" s="27">
        <v>8</v>
      </c>
      <c r="S1164" s="27">
        <v>8</v>
      </c>
      <c r="T1164" s="147">
        <f t="shared" si="22"/>
        <v>8</v>
      </c>
    </row>
    <row r="1165" spans="1:20">
      <c r="A1165" t="s">
        <v>80</v>
      </c>
      <c r="B1165" t="s">
        <v>562</v>
      </c>
      <c r="C1165" t="s">
        <v>563</v>
      </c>
      <c r="D1165" t="s">
        <v>2029</v>
      </c>
      <c r="E1165" t="s">
        <v>2030</v>
      </c>
      <c r="F1165" t="s">
        <v>2315</v>
      </c>
      <c r="G1165" t="s">
        <v>2316</v>
      </c>
      <c r="H1165" t="s">
        <v>2033</v>
      </c>
      <c r="I1165" t="s">
        <v>2344</v>
      </c>
      <c r="J1165" t="s">
        <v>162</v>
      </c>
      <c r="K1165" s="62">
        <v>44742</v>
      </c>
      <c r="L1165" t="s">
        <v>122</v>
      </c>
      <c r="M1165" t="s">
        <v>179</v>
      </c>
      <c r="N1165" t="s">
        <v>180</v>
      </c>
      <c r="O1165">
        <v>1</v>
      </c>
      <c r="P1165">
        <v>1</v>
      </c>
      <c r="Q1165" s="27">
        <v>13.38</v>
      </c>
      <c r="R1165" s="27">
        <v>0</v>
      </c>
      <c r="S1165" s="27">
        <v>13.38</v>
      </c>
      <c r="T1165" s="147">
        <f t="shared" si="22"/>
        <v>13.38</v>
      </c>
    </row>
    <row r="1166" spans="1:20">
      <c r="A1166" t="s">
        <v>80</v>
      </c>
      <c r="B1166" t="s">
        <v>562</v>
      </c>
      <c r="C1166" t="s">
        <v>563</v>
      </c>
      <c r="D1166" t="s">
        <v>2029</v>
      </c>
      <c r="E1166" t="s">
        <v>2030</v>
      </c>
      <c r="F1166" t="s">
        <v>2319</v>
      </c>
      <c r="G1166" t="s">
        <v>2320</v>
      </c>
      <c r="H1166" t="s">
        <v>2033</v>
      </c>
      <c r="I1166" t="s">
        <v>2344</v>
      </c>
      <c r="J1166" t="s">
        <v>162</v>
      </c>
      <c r="K1166" s="62">
        <v>44742</v>
      </c>
      <c r="L1166" t="s">
        <v>122</v>
      </c>
      <c r="M1166" t="s">
        <v>218</v>
      </c>
      <c r="N1166" t="s">
        <v>219</v>
      </c>
      <c r="O1166">
        <v>17</v>
      </c>
      <c r="P1166">
        <v>17</v>
      </c>
      <c r="Q1166" s="27">
        <v>213.86</v>
      </c>
      <c r="R1166" s="27">
        <v>51</v>
      </c>
      <c r="S1166" s="27">
        <v>264.86</v>
      </c>
      <c r="T1166" s="147">
        <f t="shared" si="22"/>
        <v>264.86</v>
      </c>
    </row>
    <row r="1167" spans="1:20">
      <c r="A1167" t="s">
        <v>80</v>
      </c>
      <c r="B1167" t="s">
        <v>562</v>
      </c>
      <c r="C1167" t="s">
        <v>563</v>
      </c>
      <c r="D1167" t="s">
        <v>2029</v>
      </c>
      <c r="E1167" t="s">
        <v>2030</v>
      </c>
      <c r="F1167" t="s">
        <v>2319</v>
      </c>
      <c r="G1167" t="s">
        <v>2320</v>
      </c>
      <c r="H1167" t="s">
        <v>2033</v>
      </c>
      <c r="I1167" t="s">
        <v>2344</v>
      </c>
      <c r="J1167" t="s">
        <v>162</v>
      </c>
      <c r="K1167" s="62">
        <v>44742</v>
      </c>
      <c r="L1167" t="s">
        <v>122</v>
      </c>
      <c r="M1167" t="s">
        <v>220</v>
      </c>
      <c r="N1167" t="s">
        <v>221</v>
      </c>
      <c r="O1167">
        <v>4</v>
      </c>
      <c r="P1167">
        <v>4</v>
      </c>
      <c r="Q1167" s="27">
        <v>83.2</v>
      </c>
      <c r="R1167" s="27">
        <v>12</v>
      </c>
      <c r="S1167" s="27">
        <v>95.2</v>
      </c>
      <c r="T1167" s="147">
        <f t="shared" si="22"/>
        <v>95.2</v>
      </c>
    </row>
    <row r="1168" spans="1:20">
      <c r="A1168" t="s">
        <v>80</v>
      </c>
      <c r="B1168" t="s">
        <v>562</v>
      </c>
      <c r="C1168" t="s">
        <v>563</v>
      </c>
      <c r="D1168" t="s">
        <v>2029</v>
      </c>
      <c r="E1168" t="s">
        <v>2030</v>
      </c>
      <c r="F1168" t="s">
        <v>2319</v>
      </c>
      <c r="G1168" t="s">
        <v>2320</v>
      </c>
      <c r="H1168" t="s">
        <v>2033</v>
      </c>
      <c r="I1168" t="s">
        <v>2344</v>
      </c>
      <c r="J1168" t="s">
        <v>162</v>
      </c>
      <c r="K1168" s="62">
        <v>44742</v>
      </c>
      <c r="L1168" t="s">
        <v>122</v>
      </c>
      <c r="M1168" t="s">
        <v>138</v>
      </c>
      <c r="N1168" t="s">
        <v>139</v>
      </c>
      <c r="O1168">
        <v>21</v>
      </c>
      <c r="P1168">
        <v>21</v>
      </c>
      <c r="Q1168" s="27">
        <v>23.1</v>
      </c>
      <c r="R1168" s="27">
        <v>0</v>
      </c>
      <c r="S1168" s="27">
        <v>23.1</v>
      </c>
      <c r="T1168" s="147">
        <f t="shared" si="22"/>
        <v>23.1</v>
      </c>
    </row>
    <row r="1169" spans="1:20">
      <c r="A1169" t="s">
        <v>80</v>
      </c>
      <c r="B1169" t="s">
        <v>564</v>
      </c>
      <c r="C1169" t="s">
        <v>565</v>
      </c>
      <c r="D1169" t="s">
        <v>2029</v>
      </c>
      <c r="E1169" t="s">
        <v>2030</v>
      </c>
      <c r="F1169" t="s">
        <v>2315</v>
      </c>
      <c r="G1169" t="s">
        <v>2316</v>
      </c>
      <c r="H1169" t="s">
        <v>2033</v>
      </c>
      <c r="I1169" t="s">
        <v>2345</v>
      </c>
      <c r="J1169" t="s">
        <v>162</v>
      </c>
      <c r="K1169" s="62">
        <v>44742</v>
      </c>
      <c r="L1169" t="s">
        <v>120</v>
      </c>
      <c r="M1169" t="s">
        <v>121</v>
      </c>
      <c r="N1169" t="s">
        <v>121</v>
      </c>
      <c r="O1169">
        <v>0</v>
      </c>
      <c r="P1169">
        <v>4</v>
      </c>
      <c r="Q1169" s="27">
        <v>37.82</v>
      </c>
      <c r="R1169" s="27">
        <v>12</v>
      </c>
      <c r="S1169" s="27">
        <v>49.82</v>
      </c>
      <c r="T1169" s="147">
        <f t="shared" si="22"/>
        <v>49.82</v>
      </c>
    </row>
    <row r="1170" spans="1:20">
      <c r="A1170" t="s">
        <v>80</v>
      </c>
      <c r="B1170" t="s">
        <v>564</v>
      </c>
      <c r="C1170" t="s">
        <v>565</v>
      </c>
      <c r="D1170" t="s">
        <v>2029</v>
      </c>
      <c r="E1170" t="s">
        <v>2030</v>
      </c>
      <c r="F1170" t="s">
        <v>2315</v>
      </c>
      <c r="G1170" t="s">
        <v>2316</v>
      </c>
      <c r="H1170" t="s">
        <v>2033</v>
      </c>
      <c r="I1170" t="s">
        <v>2345</v>
      </c>
      <c r="J1170" t="s">
        <v>162</v>
      </c>
      <c r="K1170" s="62">
        <v>44742</v>
      </c>
      <c r="L1170" t="s">
        <v>120</v>
      </c>
      <c r="M1170" t="s">
        <v>121</v>
      </c>
      <c r="N1170" t="s">
        <v>121</v>
      </c>
      <c r="O1170">
        <v>0</v>
      </c>
      <c r="P1170">
        <v>1</v>
      </c>
      <c r="Q1170" s="27">
        <v>0</v>
      </c>
      <c r="R1170" s="27">
        <v>4</v>
      </c>
      <c r="S1170" s="27">
        <v>4</v>
      </c>
      <c r="T1170" s="147">
        <f t="shared" si="22"/>
        <v>4</v>
      </c>
    </row>
    <row r="1171" spans="1:20">
      <c r="A1171" t="s">
        <v>80</v>
      </c>
      <c r="B1171" t="s">
        <v>564</v>
      </c>
      <c r="C1171" t="s">
        <v>565</v>
      </c>
      <c r="D1171" t="s">
        <v>2029</v>
      </c>
      <c r="E1171" t="s">
        <v>2030</v>
      </c>
      <c r="F1171" t="s">
        <v>2315</v>
      </c>
      <c r="G1171" t="s">
        <v>2316</v>
      </c>
      <c r="H1171" t="s">
        <v>2033</v>
      </c>
      <c r="I1171" t="s">
        <v>2345</v>
      </c>
      <c r="J1171" t="s">
        <v>162</v>
      </c>
      <c r="K1171" s="62">
        <v>44742</v>
      </c>
      <c r="L1171" t="s">
        <v>120</v>
      </c>
      <c r="M1171" t="s">
        <v>121</v>
      </c>
      <c r="N1171" t="s">
        <v>121</v>
      </c>
      <c r="O1171">
        <v>0</v>
      </c>
      <c r="P1171">
        <v>11</v>
      </c>
      <c r="Q1171" s="27">
        <v>96.06</v>
      </c>
      <c r="R1171" s="27">
        <v>44</v>
      </c>
      <c r="S1171" s="27">
        <v>140.06</v>
      </c>
      <c r="T1171" s="147">
        <f t="shared" si="22"/>
        <v>140.06</v>
      </c>
    </row>
    <row r="1172" spans="1:20">
      <c r="A1172" t="s">
        <v>80</v>
      </c>
      <c r="B1172" t="s">
        <v>564</v>
      </c>
      <c r="C1172" t="s">
        <v>565</v>
      </c>
      <c r="D1172" t="s">
        <v>2029</v>
      </c>
      <c r="E1172" t="s">
        <v>2030</v>
      </c>
      <c r="F1172" t="s">
        <v>2315</v>
      </c>
      <c r="G1172" t="s">
        <v>2316</v>
      </c>
      <c r="H1172" t="s">
        <v>2033</v>
      </c>
      <c r="I1172" t="s">
        <v>2345</v>
      </c>
      <c r="J1172" t="s">
        <v>162</v>
      </c>
      <c r="K1172" s="62">
        <v>44742</v>
      </c>
      <c r="L1172" t="s">
        <v>122</v>
      </c>
      <c r="M1172" t="s">
        <v>123</v>
      </c>
      <c r="N1172" t="s">
        <v>124</v>
      </c>
      <c r="O1172">
        <v>2</v>
      </c>
      <c r="P1172">
        <v>2</v>
      </c>
      <c r="Q1172" s="27">
        <v>2.7</v>
      </c>
      <c r="R1172" s="27">
        <v>0</v>
      </c>
      <c r="S1172" s="27">
        <v>2.7</v>
      </c>
      <c r="T1172" s="147">
        <f t="shared" si="22"/>
        <v>2.7</v>
      </c>
    </row>
    <row r="1173" spans="1:20">
      <c r="A1173" t="s">
        <v>80</v>
      </c>
      <c r="B1173" t="s">
        <v>564</v>
      </c>
      <c r="C1173" t="s">
        <v>565</v>
      </c>
      <c r="D1173" t="s">
        <v>2029</v>
      </c>
      <c r="E1173" t="s">
        <v>2030</v>
      </c>
      <c r="F1173" t="s">
        <v>2315</v>
      </c>
      <c r="G1173" t="s">
        <v>2316</v>
      </c>
      <c r="H1173" t="s">
        <v>2033</v>
      </c>
      <c r="I1173" t="s">
        <v>2345</v>
      </c>
      <c r="J1173" t="s">
        <v>162</v>
      </c>
      <c r="K1173" s="62">
        <v>44742</v>
      </c>
      <c r="L1173" t="s">
        <v>122</v>
      </c>
      <c r="M1173" t="s">
        <v>481</v>
      </c>
      <c r="N1173" t="s">
        <v>482</v>
      </c>
      <c r="O1173">
        <v>2</v>
      </c>
      <c r="P1173">
        <v>2</v>
      </c>
      <c r="Q1173" s="27">
        <v>6.44</v>
      </c>
      <c r="R1173" s="27">
        <v>0</v>
      </c>
      <c r="S1173" s="27">
        <v>6.44</v>
      </c>
      <c r="T1173" s="147">
        <f t="shared" si="22"/>
        <v>6.44</v>
      </c>
    </row>
    <row r="1174" spans="1:20">
      <c r="A1174" t="s">
        <v>80</v>
      </c>
      <c r="B1174" t="s">
        <v>564</v>
      </c>
      <c r="C1174" t="s">
        <v>565</v>
      </c>
      <c r="D1174" t="s">
        <v>2029</v>
      </c>
      <c r="E1174" t="s">
        <v>2030</v>
      </c>
      <c r="F1174" t="s">
        <v>2315</v>
      </c>
      <c r="G1174" t="s">
        <v>2316</v>
      </c>
      <c r="H1174" t="s">
        <v>2033</v>
      </c>
      <c r="I1174" t="s">
        <v>2345</v>
      </c>
      <c r="J1174" t="s">
        <v>162</v>
      </c>
      <c r="K1174" s="62">
        <v>44742</v>
      </c>
      <c r="L1174" t="s">
        <v>122</v>
      </c>
      <c r="M1174" t="s">
        <v>270</v>
      </c>
      <c r="N1174" t="s">
        <v>271</v>
      </c>
      <c r="O1174">
        <v>2</v>
      </c>
      <c r="P1174">
        <v>2</v>
      </c>
      <c r="Q1174" s="27">
        <v>12.5</v>
      </c>
      <c r="R1174" s="27">
        <v>8</v>
      </c>
      <c r="S1174" s="27">
        <v>20.5</v>
      </c>
      <c r="T1174" s="147">
        <f t="shared" si="22"/>
        <v>20.5</v>
      </c>
    </row>
    <row r="1175" spans="1:20">
      <c r="A1175" t="s">
        <v>80</v>
      </c>
      <c r="B1175" t="s">
        <v>564</v>
      </c>
      <c r="C1175" t="s">
        <v>565</v>
      </c>
      <c r="D1175" t="s">
        <v>2029</v>
      </c>
      <c r="E1175" t="s">
        <v>2030</v>
      </c>
      <c r="F1175" t="s">
        <v>2315</v>
      </c>
      <c r="G1175" t="s">
        <v>2316</v>
      </c>
      <c r="H1175" t="s">
        <v>2033</v>
      </c>
      <c r="I1175" t="s">
        <v>2345</v>
      </c>
      <c r="J1175" t="s">
        <v>162</v>
      </c>
      <c r="K1175" s="62">
        <v>44742</v>
      </c>
      <c r="L1175" t="s">
        <v>122</v>
      </c>
      <c r="M1175" t="s">
        <v>352</v>
      </c>
      <c r="N1175" t="s">
        <v>353</v>
      </c>
      <c r="O1175">
        <v>3</v>
      </c>
      <c r="P1175">
        <v>1</v>
      </c>
      <c r="Q1175" s="27">
        <v>28.560000000000002</v>
      </c>
      <c r="R1175" s="27">
        <v>0</v>
      </c>
      <c r="S1175" s="27">
        <v>28.560000000000002</v>
      </c>
      <c r="T1175" s="147">
        <f t="shared" ref="T1175:T1238" si="23">S1175</f>
        <v>28.560000000000002</v>
      </c>
    </row>
    <row r="1176" spans="1:20">
      <c r="A1176" t="s">
        <v>80</v>
      </c>
      <c r="B1176" t="s">
        <v>564</v>
      </c>
      <c r="C1176" t="s">
        <v>565</v>
      </c>
      <c r="D1176" t="s">
        <v>2029</v>
      </c>
      <c r="E1176" t="s">
        <v>2030</v>
      </c>
      <c r="F1176" t="s">
        <v>2315</v>
      </c>
      <c r="G1176" t="s">
        <v>2316</v>
      </c>
      <c r="H1176" t="s">
        <v>2033</v>
      </c>
      <c r="I1176" t="s">
        <v>2345</v>
      </c>
      <c r="J1176" t="s">
        <v>162</v>
      </c>
      <c r="K1176" s="62">
        <v>44742</v>
      </c>
      <c r="L1176" t="s">
        <v>122</v>
      </c>
      <c r="M1176" t="s">
        <v>2346</v>
      </c>
      <c r="N1176" t="s">
        <v>2347</v>
      </c>
      <c r="O1176">
        <v>3</v>
      </c>
      <c r="P1176">
        <v>1</v>
      </c>
      <c r="Q1176" s="27">
        <v>30.6</v>
      </c>
      <c r="R1176" s="27">
        <v>0</v>
      </c>
      <c r="S1176" s="27">
        <v>30.6</v>
      </c>
      <c r="T1176" s="147">
        <f t="shared" si="23"/>
        <v>30.6</v>
      </c>
    </row>
    <row r="1177" spans="1:20">
      <c r="A1177" t="s">
        <v>80</v>
      </c>
      <c r="B1177" t="s">
        <v>564</v>
      </c>
      <c r="C1177" t="s">
        <v>565</v>
      </c>
      <c r="D1177" t="s">
        <v>2029</v>
      </c>
      <c r="E1177" t="s">
        <v>2030</v>
      </c>
      <c r="F1177" t="s">
        <v>2315</v>
      </c>
      <c r="G1177" t="s">
        <v>2316</v>
      </c>
      <c r="H1177" t="s">
        <v>2033</v>
      </c>
      <c r="I1177" t="s">
        <v>2345</v>
      </c>
      <c r="J1177" t="s">
        <v>162</v>
      </c>
      <c r="K1177" s="62">
        <v>44742</v>
      </c>
      <c r="L1177" t="s">
        <v>122</v>
      </c>
      <c r="M1177" t="s">
        <v>179</v>
      </c>
      <c r="N1177" t="s">
        <v>180</v>
      </c>
      <c r="O1177">
        <v>1</v>
      </c>
      <c r="P1177">
        <v>1</v>
      </c>
      <c r="Q1177" s="27">
        <v>13.38</v>
      </c>
      <c r="R1177" s="27">
        <v>0</v>
      </c>
      <c r="S1177" s="27">
        <v>13.38</v>
      </c>
      <c r="T1177" s="147">
        <f t="shared" si="23"/>
        <v>13.38</v>
      </c>
    </row>
    <row r="1178" spans="1:20">
      <c r="A1178" t="s">
        <v>80</v>
      </c>
      <c r="B1178" t="s">
        <v>564</v>
      </c>
      <c r="C1178" t="s">
        <v>565</v>
      </c>
      <c r="D1178" t="s">
        <v>2029</v>
      </c>
      <c r="E1178" t="s">
        <v>2030</v>
      </c>
      <c r="F1178" t="s">
        <v>2323</v>
      </c>
      <c r="G1178" t="s">
        <v>2324</v>
      </c>
      <c r="H1178" t="s">
        <v>2033</v>
      </c>
      <c r="I1178" t="s">
        <v>2345</v>
      </c>
      <c r="J1178" t="s">
        <v>162</v>
      </c>
      <c r="K1178" s="62">
        <v>44742</v>
      </c>
      <c r="L1178" t="s">
        <v>122</v>
      </c>
      <c r="M1178" t="s">
        <v>479</v>
      </c>
      <c r="N1178" t="s">
        <v>480</v>
      </c>
      <c r="O1178">
        <v>1</v>
      </c>
      <c r="P1178">
        <v>1</v>
      </c>
      <c r="Q1178" s="27">
        <v>4.67</v>
      </c>
      <c r="R1178" s="27">
        <v>0</v>
      </c>
      <c r="S1178" s="27">
        <v>4.67</v>
      </c>
      <c r="T1178" s="147">
        <f t="shared" si="23"/>
        <v>4.67</v>
      </c>
    </row>
    <row r="1179" spans="1:20">
      <c r="A1179" t="s">
        <v>80</v>
      </c>
      <c r="B1179" t="s">
        <v>564</v>
      </c>
      <c r="C1179" t="s">
        <v>565</v>
      </c>
      <c r="D1179" t="s">
        <v>2029</v>
      </c>
      <c r="E1179" t="s">
        <v>2030</v>
      </c>
      <c r="F1179" t="s">
        <v>2323</v>
      </c>
      <c r="G1179" t="s">
        <v>2324</v>
      </c>
      <c r="H1179" t="s">
        <v>2033</v>
      </c>
      <c r="I1179" t="s">
        <v>2345</v>
      </c>
      <c r="J1179" t="s">
        <v>162</v>
      </c>
      <c r="K1179" s="62">
        <v>44742</v>
      </c>
      <c r="L1179" t="s">
        <v>122</v>
      </c>
      <c r="M1179" t="s">
        <v>2080</v>
      </c>
      <c r="N1179" t="s">
        <v>2081</v>
      </c>
      <c r="O1179">
        <v>3</v>
      </c>
      <c r="P1179">
        <v>1</v>
      </c>
      <c r="Q1179" s="27">
        <v>83.88</v>
      </c>
      <c r="R1179" s="27">
        <v>0</v>
      </c>
      <c r="S1179" s="27">
        <v>83.88</v>
      </c>
      <c r="T1179" s="147">
        <f t="shared" si="23"/>
        <v>83.88</v>
      </c>
    </row>
    <row r="1180" spans="1:20">
      <c r="A1180" t="s">
        <v>80</v>
      </c>
      <c r="B1180" t="s">
        <v>564</v>
      </c>
      <c r="C1180" t="s">
        <v>565</v>
      </c>
      <c r="D1180" t="s">
        <v>2029</v>
      </c>
      <c r="E1180" t="s">
        <v>2030</v>
      </c>
      <c r="F1180" t="s">
        <v>2323</v>
      </c>
      <c r="G1180" t="s">
        <v>2324</v>
      </c>
      <c r="H1180" t="s">
        <v>2033</v>
      </c>
      <c r="I1180" t="s">
        <v>2345</v>
      </c>
      <c r="J1180" t="s">
        <v>162</v>
      </c>
      <c r="K1180" s="62">
        <v>44742</v>
      </c>
      <c r="L1180" t="s">
        <v>122</v>
      </c>
      <c r="M1180" t="s">
        <v>248</v>
      </c>
      <c r="N1180" t="s">
        <v>249</v>
      </c>
      <c r="O1180">
        <v>2</v>
      </c>
      <c r="P1180">
        <v>1</v>
      </c>
      <c r="Q1180" s="27">
        <v>6.58</v>
      </c>
      <c r="R1180" s="27">
        <v>0</v>
      </c>
      <c r="S1180" s="27">
        <v>6.58</v>
      </c>
      <c r="T1180" s="147">
        <f t="shared" si="23"/>
        <v>6.58</v>
      </c>
    </row>
    <row r="1181" spans="1:20">
      <c r="A1181" t="s">
        <v>80</v>
      </c>
      <c r="B1181" t="s">
        <v>564</v>
      </c>
      <c r="C1181" t="s">
        <v>565</v>
      </c>
      <c r="D1181" t="s">
        <v>2029</v>
      </c>
      <c r="E1181" t="s">
        <v>2030</v>
      </c>
      <c r="F1181" t="s">
        <v>2323</v>
      </c>
      <c r="G1181" t="s">
        <v>2324</v>
      </c>
      <c r="H1181" t="s">
        <v>2033</v>
      </c>
      <c r="I1181" t="s">
        <v>2345</v>
      </c>
      <c r="J1181" t="s">
        <v>162</v>
      </c>
      <c r="K1181" s="62">
        <v>44742</v>
      </c>
      <c r="L1181" t="s">
        <v>122</v>
      </c>
      <c r="M1181" t="s">
        <v>662</v>
      </c>
      <c r="N1181" t="s">
        <v>663</v>
      </c>
      <c r="O1181">
        <v>1</v>
      </c>
      <c r="P1181">
        <v>1</v>
      </c>
      <c r="Q1181" s="27">
        <v>1.6400000000000001</v>
      </c>
      <c r="R1181" s="27">
        <v>0</v>
      </c>
      <c r="S1181" s="27">
        <v>1.6400000000000001</v>
      </c>
      <c r="T1181" s="147">
        <f t="shared" si="23"/>
        <v>1.6400000000000001</v>
      </c>
    </row>
    <row r="1182" spans="1:20">
      <c r="A1182" t="s">
        <v>80</v>
      </c>
      <c r="B1182" t="s">
        <v>564</v>
      </c>
      <c r="C1182" t="s">
        <v>565</v>
      </c>
      <c r="D1182" t="s">
        <v>2029</v>
      </c>
      <c r="E1182" t="s">
        <v>2030</v>
      </c>
      <c r="F1182" t="s">
        <v>2323</v>
      </c>
      <c r="G1182" t="s">
        <v>2324</v>
      </c>
      <c r="H1182" t="s">
        <v>2033</v>
      </c>
      <c r="I1182" t="s">
        <v>2345</v>
      </c>
      <c r="J1182" t="s">
        <v>162</v>
      </c>
      <c r="K1182" s="62">
        <v>44742</v>
      </c>
      <c r="L1182" t="s">
        <v>122</v>
      </c>
      <c r="M1182" t="s">
        <v>125</v>
      </c>
      <c r="N1182" t="s">
        <v>126</v>
      </c>
      <c r="O1182">
        <v>2</v>
      </c>
      <c r="P1182">
        <v>1</v>
      </c>
      <c r="Q1182" s="27">
        <v>4.5</v>
      </c>
      <c r="R1182" s="27">
        <v>0</v>
      </c>
      <c r="S1182" s="27">
        <v>4.5</v>
      </c>
      <c r="T1182" s="147">
        <f t="shared" si="23"/>
        <v>4.5</v>
      </c>
    </row>
    <row r="1183" spans="1:20">
      <c r="A1183" t="s">
        <v>80</v>
      </c>
      <c r="B1183" t="s">
        <v>564</v>
      </c>
      <c r="C1183" t="s">
        <v>565</v>
      </c>
      <c r="D1183" t="s">
        <v>2029</v>
      </c>
      <c r="E1183" t="s">
        <v>2030</v>
      </c>
      <c r="F1183" t="s">
        <v>2323</v>
      </c>
      <c r="G1183" t="s">
        <v>2324</v>
      </c>
      <c r="H1183" t="s">
        <v>2033</v>
      </c>
      <c r="I1183" t="s">
        <v>2345</v>
      </c>
      <c r="J1183" t="s">
        <v>162</v>
      </c>
      <c r="K1183" s="62">
        <v>44742</v>
      </c>
      <c r="L1183" t="s">
        <v>122</v>
      </c>
      <c r="M1183" t="s">
        <v>250</v>
      </c>
      <c r="N1183" t="s">
        <v>251</v>
      </c>
      <c r="O1183">
        <v>2</v>
      </c>
      <c r="P1183">
        <v>1</v>
      </c>
      <c r="Q1183" s="27">
        <v>4.5</v>
      </c>
      <c r="R1183" s="27">
        <v>0</v>
      </c>
      <c r="S1183" s="27">
        <v>4.5</v>
      </c>
      <c r="T1183" s="147">
        <f t="shared" si="23"/>
        <v>4.5</v>
      </c>
    </row>
    <row r="1184" spans="1:20">
      <c r="A1184" t="s">
        <v>80</v>
      </c>
      <c r="B1184" t="s">
        <v>564</v>
      </c>
      <c r="C1184" t="s">
        <v>565</v>
      </c>
      <c r="D1184" t="s">
        <v>2029</v>
      </c>
      <c r="E1184" t="s">
        <v>2030</v>
      </c>
      <c r="F1184" t="s">
        <v>2323</v>
      </c>
      <c r="G1184" t="s">
        <v>2324</v>
      </c>
      <c r="H1184" t="s">
        <v>2033</v>
      </c>
      <c r="I1184" t="s">
        <v>2345</v>
      </c>
      <c r="J1184" t="s">
        <v>162</v>
      </c>
      <c r="K1184" s="62">
        <v>44742</v>
      </c>
      <c r="L1184" t="s">
        <v>122</v>
      </c>
      <c r="M1184" t="s">
        <v>312</v>
      </c>
      <c r="N1184" t="s">
        <v>313</v>
      </c>
      <c r="O1184">
        <v>1</v>
      </c>
      <c r="P1184">
        <v>1</v>
      </c>
      <c r="Q1184" s="27">
        <v>3.99</v>
      </c>
      <c r="R1184" s="27">
        <v>0</v>
      </c>
      <c r="S1184" s="27">
        <v>3.99</v>
      </c>
      <c r="T1184" s="147">
        <f t="shared" si="23"/>
        <v>3.99</v>
      </c>
    </row>
    <row r="1185" spans="1:20">
      <c r="A1185" t="s">
        <v>80</v>
      </c>
      <c r="B1185" t="s">
        <v>564</v>
      </c>
      <c r="C1185" t="s">
        <v>565</v>
      </c>
      <c r="D1185" t="s">
        <v>2029</v>
      </c>
      <c r="E1185" t="s">
        <v>2030</v>
      </c>
      <c r="F1185" t="s">
        <v>2323</v>
      </c>
      <c r="G1185" t="s">
        <v>2324</v>
      </c>
      <c r="H1185" t="s">
        <v>2033</v>
      </c>
      <c r="I1185" t="s">
        <v>2345</v>
      </c>
      <c r="J1185" t="s">
        <v>162</v>
      </c>
      <c r="K1185" s="62">
        <v>44742</v>
      </c>
      <c r="L1185" t="s">
        <v>122</v>
      </c>
      <c r="M1185" t="s">
        <v>254</v>
      </c>
      <c r="N1185" t="s">
        <v>255</v>
      </c>
      <c r="O1185">
        <v>1</v>
      </c>
      <c r="P1185">
        <v>1</v>
      </c>
      <c r="Q1185" s="27">
        <v>5.14</v>
      </c>
      <c r="R1185" s="27">
        <v>0</v>
      </c>
      <c r="S1185" s="27">
        <v>5.14</v>
      </c>
      <c r="T1185" s="147">
        <f t="shared" si="23"/>
        <v>5.14</v>
      </c>
    </row>
    <row r="1186" spans="1:20">
      <c r="A1186" t="s">
        <v>80</v>
      </c>
      <c r="B1186" t="s">
        <v>564</v>
      </c>
      <c r="C1186" t="s">
        <v>565</v>
      </c>
      <c r="D1186" t="s">
        <v>2029</v>
      </c>
      <c r="E1186" t="s">
        <v>2030</v>
      </c>
      <c r="F1186" t="s">
        <v>2323</v>
      </c>
      <c r="G1186" t="s">
        <v>2324</v>
      </c>
      <c r="H1186" t="s">
        <v>2033</v>
      </c>
      <c r="I1186" t="s">
        <v>2345</v>
      </c>
      <c r="J1186" t="s">
        <v>162</v>
      </c>
      <c r="K1186" s="62">
        <v>44742</v>
      </c>
      <c r="L1186" t="s">
        <v>122</v>
      </c>
      <c r="M1186" t="s">
        <v>256</v>
      </c>
      <c r="N1186" t="s">
        <v>257</v>
      </c>
      <c r="O1186">
        <v>1</v>
      </c>
      <c r="P1186">
        <v>1</v>
      </c>
      <c r="Q1186" s="27">
        <v>5.34</v>
      </c>
      <c r="R1186" s="27">
        <v>0</v>
      </c>
      <c r="S1186" s="27">
        <v>5.34</v>
      </c>
      <c r="T1186" s="147">
        <f t="shared" si="23"/>
        <v>5.34</v>
      </c>
    </row>
    <row r="1187" spans="1:20">
      <c r="A1187" t="s">
        <v>80</v>
      </c>
      <c r="B1187" t="s">
        <v>564</v>
      </c>
      <c r="C1187" t="s">
        <v>565</v>
      </c>
      <c r="D1187" t="s">
        <v>2029</v>
      </c>
      <c r="E1187" t="s">
        <v>2030</v>
      </c>
      <c r="F1187" t="s">
        <v>2323</v>
      </c>
      <c r="G1187" t="s">
        <v>2324</v>
      </c>
      <c r="H1187" t="s">
        <v>2033</v>
      </c>
      <c r="I1187" t="s">
        <v>2345</v>
      </c>
      <c r="J1187" t="s">
        <v>162</v>
      </c>
      <c r="K1187" s="62">
        <v>44742</v>
      </c>
      <c r="L1187" t="s">
        <v>122</v>
      </c>
      <c r="M1187" t="s">
        <v>129</v>
      </c>
      <c r="N1187" t="s">
        <v>130</v>
      </c>
      <c r="O1187">
        <v>1</v>
      </c>
      <c r="P1187">
        <v>1</v>
      </c>
      <c r="Q1187" s="27">
        <v>2.87</v>
      </c>
      <c r="R1187" s="27">
        <v>0</v>
      </c>
      <c r="S1187" s="27">
        <v>2.87</v>
      </c>
      <c r="T1187" s="147">
        <f t="shared" si="23"/>
        <v>2.87</v>
      </c>
    </row>
    <row r="1188" spans="1:20">
      <c r="A1188" t="s">
        <v>80</v>
      </c>
      <c r="B1188" t="s">
        <v>564</v>
      </c>
      <c r="C1188" t="s">
        <v>565</v>
      </c>
      <c r="D1188" t="s">
        <v>2029</v>
      </c>
      <c r="E1188" t="s">
        <v>2030</v>
      </c>
      <c r="F1188" t="s">
        <v>2323</v>
      </c>
      <c r="G1188" t="s">
        <v>2324</v>
      </c>
      <c r="H1188" t="s">
        <v>2033</v>
      </c>
      <c r="I1188" t="s">
        <v>2345</v>
      </c>
      <c r="J1188" t="s">
        <v>162</v>
      </c>
      <c r="K1188" s="62">
        <v>44742</v>
      </c>
      <c r="L1188" t="s">
        <v>122</v>
      </c>
      <c r="M1188" t="s">
        <v>258</v>
      </c>
      <c r="N1188" t="s">
        <v>259</v>
      </c>
      <c r="O1188">
        <v>2</v>
      </c>
      <c r="P1188">
        <v>1</v>
      </c>
      <c r="Q1188" s="27">
        <v>10.9</v>
      </c>
      <c r="R1188" s="27">
        <v>0</v>
      </c>
      <c r="S1188" s="27">
        <v>10.9</v>
      </c>
      <c r="T1188" s="147">
        <f t="shared" si="23"/>
        <v>10.9</v>
      </c>
    </row>
    <row r="1189" spans="1:20">
      <c r="A1189" t="s">
        <v>80</v>
      </c>
      <c r="B1189" t="s">
        <v>564</v>
      </c>
      <c r="C1189" t="s">
        <v>565</v>
      </c>
      <c r="D1189" t="s">
        <v>2029</v>
      </c>
      <c r="E1189" t="s">
        <v>2030</v>
      </c>
      <c r="F1189" t="s">
        <v>2323</v>
      </c>
      <c r="G1189" t="s">
        <v>2324</v>
      </c>
      <c r="H1189" t="s">
        <v>2033</v>
      </c>
      <c r="I1189" t="s">
        <v>2345</v>
      </c>
      <c r="J1189" t="s">
        <v>162</v>
      </c>
      <c r="K1189" s="62">
        <v>44742</v>
      </c>
      <c r="L1189" t="s">
        <v>122</v>
      </c>
      <c r="M1189" t="s">
        <v>133</v>
      </c>
      <c r="N1189" t="s">
        <v>134</v>
      </c>
      <c r="O1189">
        <v>2</v>
      </c>
      <c r="P1189">
        <v>1</v>
      </c>
      <c r="Q1189" s="27">
        <v>4.16</v>
      </c>
      <c r="R1189" s="27">
        <v>0</v>
      </c>
      <c r="S1189" s="27">
        <v>4.16</v>
      </c>
      <c r="T1189" s="147">
        <f t="shared" si="23"/>
        <v>4.16</v>
      </c>
    </row>
    <row r="1190" spans="1:20">
      <c r="A1190" t="s">
        <v>80</v>
      </c>
      <c r="B1190" t="s">
        <v>564</v>
      </c>
      <c r="C1190" t="s">
        <v>565</v>
      </c>
      <c r="D1190" t="s">
        <v>2029</v>
      </c>
      <c r="E1190" t="s">
        <v>2030</v>
      </c>
      <c r="F1190" t="s">
        <v>2323</v>
      </c>
      <c r="G1190" t="s">
        <v>2324</v>
      </c>
      <c r="H1190" t="s">
        <v>2033</v>
      </c>
      <c r="I1190" t="s">
        <v>2345</v>
      </c>
      <c r="J1190" t="s">
        <v>162</v>
      </c>
      <c r="K1190" s="62">
        <v>44742</v>
      </c>
      <c r="L1190" t="s">
        <v>122</v>
      </c>
      <c r="M1190" t="s">
        <v>483</v>
      </c>
      <c r="N1190" t="s">
        <v>484</v>
      </c>
      <c r="O1190">
        <v>1</v>
      </c>
      <c r="P1190">
        <v>1</v>
      </c>
      <c r="Q1190" s="27">
        <v>215.56</v>
      </c>
      <c r="R1190" s="27">
        <v>4</v>
      </c>
      <c r="S1190" s="27">
        <v>219.56</v>
      </c>
      <c r="T1190" s="147">
        <f t="shared" si="23"/>
        <v>219.56</v>
      </c>
    </row>
    <row r="1191" spans="1:20">
      <c r="A1191" t="s">
        <v>80</v>
      </c>
      <c r="B1191" t="s">
        <v>564</v>
      </c>
      <c r="C1191" t="s">
        <v>565</v>
      </c>
      <c r="D1191" t="s">
        <v>2029</v>
      </c>
      <c r="E1191" t="s">
        <v>2030</v>
      </c>
      <c r="F1191" t="s">
        <v>2323</v>
      </c>
      <c r="G1191" t="s">
        <v>2324</v>
      </c>
      <c r="H1191" t="s">
        <v>2033</v>
      </c>
      <c r="I1191" t="s">
        <v>2345</v>
      </c>
      <c r="J1191" t="s">
        <v>162</v>
      </c>
      <c r="K1191" s="62">
        <v>44742</v>
      </c>
      <c r="L1191" t="s">
        <v>122</v>
      </c>
      <c r="M1191" t="s">
        <v>485</v>
      </c>
      <c r="N1191" t="s">
        <v>486</v>
      </c>
      <c r="O1191">
        <v>1</v>
      </c>
      <c r="P1191">
        <v>1</v>
      </c>
      <c r="Q1191" s="27">
        <v>66.41</v>
      </c>
      <c r="R1191" s="27">
        <v>0</v>
      </c>
      <c r="S1191" s="27">
        <v>66.41</v>
      </c>
      <c r="T1191" s="147">
        <f t="shared" si="23"/>
        <v>66.41</v>
      </c>
    </row>
    <row r="1192" spans="1:20">
      <c r="A1192" t="s">
        <v>80</v>
      </c>
      <c r="B1192" t="s">
        <v>564</v>
      </c>
      <c r="C1192" t="s">
        <v>565</v>
      </c>
      <c r="D1192" t="s">
        <v>2029</v>
      </c>
      <c r="E1192" t="s">
        <v>2030</v>
      </c>
      <c r="F1192" t="s">
        <v>2323</v>
      </c>
      <c r="G1192" t="s">
        <v>2324</v>
      </c>
      <c r="H1192" t="s">
        <v>2033</v>
      </c>
      <c r="I1192" t="s">
        <v>2345</v>
      </c>
      <c r="J1192" t="s">
        <v>162</v>
      </c>
      <c r="K1192" s="62">
        <v>44742</v>
      </c>
      <c r="L1192" t="s">
        <v>122</v>
      </c>
      <c r="M1192" t="s">
        <v>487</v>
      </c>
      <c r="N1192" t="s">
        <v>488</v>
      </c>
      <c r="O1192">
        <v>1</v>
      </c>
      <c r="P1192">
        <v>1</v>
      </c>
      <c r="Q1192" s="27">
        <v>73.42</v>
      </c>
      <c r="R1192" s="27">
        <v>0</v>
      </c>
      <c r="S1192" s="27">
        <v>73.42</v>
      </c>
      <c r="T1192" s="147">
        <f t="shared" si="23"/>
        <v>73.42</v>
      </c>
    </row>
    <row r="1193" spans="1:20">
      <c r="A1193" t="s">
        <v>80</v>
      </c>
      <c r="B1193" t="s">
        <v>564</v>
      </c>
      <c r="C1193" t="s">
        <v>565</v>
      </c>
      <c r="D1193" t="s">
        <v>2029</v>
      </c>
      <c r="E1193" t="s">
        <v>2030</v>
      </c>
      <c r="F1193" t="s">
        <v>2323</v>
      </c>
      <c r="G1193" t="s">
        <v>2324</v>
      </c>
      <c r="H1193" t="s">
        <v>2033</v>
      </c>
      <c r="I1193" t="s">
        <v>2345</v>
      </c>
      <c r="J1193" t="s">
        <v>162</v>
      </c>
      <c r="K1193" s="62">
        <v>44742</v>
      </c>
      <c r="L1193" t="s">
        <v>122</v>
      </c>
      <c r="M1193" t="s">
        <v>648</v>
      </c>
      <c r="N1193" t="s">
        <v>649</v>
      </c>
      <c r="O1193">
        <v>7</v>
      </c>
      <c r="P1193">
        <v>2</v>
      </c>
      <c r="Q1193" s="27">
        <v>989.45</v>
      </c>
      <c r="R1193" s="27">
        <v>0</v>
      </c>
      <c r="S1193" s="27">
        <v>989.45</v>
      </c>
      <c r="T1193" s="147">
        <f t="shared" si="23"/>
        <v>989.45</v>
      </c>
    </row>
    <row r="1194" spans="1:20">
      <c r="A1194" t="s">
        <v>80</v>
      </c>
      <c r="B1194" t="s">
        <v>564</v>
      </c>
      <c r="C1194" t="s">
        <v>565</v>
      </c>
      <c r="D1194" t="s">
        <v>2029</v>
      </c>
      <c r="E1194" t="s">
        <v>2030</v>
      </c>
      <c r="F1194" t="s">
        <v>2323</v>
      </c>
      <c r="G1194" t="s">
        <v>2324</v>
      </c>
      <c r="H1194" t="s">
        <v>2033</v>
      </c>
      <c r="I1194" t="s">
        <v>2345</v>
      </c>
      <c r="J1194" t="s">
        <v>162</v>
      </c>
      <c r="K1194" s="62">
        <v>44742</v>
      </c>
      <c r="L1194" t="s">
        <v>122</v>
      </c>
      <c r="M1194" t="s">
        <v>156</v>
      </c>
      <c r="N1194" t="s">
        <v>157</v>
      </c>
      <c r="O1194">
        <v>5</v>
      </c>
      <c r="P1194">
        <v>2</v>
      </c>
      <c r="Q1194" s="27">
        <v>79</v>
      </c>
      <c r="R1194" s="27">
        <v>0</v>
      </c>
      <c r="S1194" s="27">
        <v>79</v>
      </c>
      <c r="T1194" s="147">
        <f t="shared" si="23"/>
        <v>79</v>
      </c>
    </row>
    <row r="1195" spans="1:20">
      <c r="A1195" t="s">
        <v>80</v>
      </c>
      <c r="B1195" t="s">
        <v>564</v>
      </c>
      <c r="C1195" t="s">
        <v>565</v>
      </c>
      <c r="D1195" t="s">
        <v>2029</v>
      </c>
      <c r="E1195" t="s">
        <v>2030</v>
      </c>
      <c r="F1195" t="s">
        <v>2323</v>
      </c>
      <c r="G1195" t="s">
        <v>2324</v>
      </c>
      <c r="H1195" t="s">
        <v>2033</v>
      </c>
      <c r="I1195" t="s">
        <v>2345</v>
      </c>
      <c r="J1195" t="s">
        <v>162</v>
      </c>
      <c r="K1195" s="62">
        <v>44742</v>
      </c>
      <c r="L1195" t="s">
        <v>122</v>
      </c>
      <c r="M1195" t="s">
        <v>477</v>
      </c>
      <c r="N1195" t="s">
        <v>478</v>
      </c>
      <c r="O1195">
        <v>7</v>
      </c>
      <c r="P1195">
        <v>2</v>
      </c>
      <c r="Q1195" s="27">
        <v>17.990000000000002</v>
      </c>
      <c r="R1195" s="27">
        <v>49</v>
      </c>
      <c r="S1195" s="27">
        <v>66.989999999999995</v>
      </c>
      <c r="T1195" s="147">
        <f t="shared" si="23"/>
        <v>66.989999999999995</v>
      </c>
    </row>
    <row r="1196" spans="1:20">
      <c r="A1196" t="s">
        <v>80</v>
      </c>
      <c r="B1196" t="s">
        <v>564</v>
      </c>
      <c r="C1196" t="s">
        <v>565</v>
      </c>
      <c r="D1196" t="s">
        <v>2029</v>
      </c>
      <c r="E1196" t="s">
        <v>2030</v>
      </c>
      <c r="F1196" t="s">
        <v>2323</v>
      </c>
      <c r="G1196" t="s">
        <v>2324</v>
      </c>
      <c r="H1196" t="s">
        <v>2033</v>
      </c>
      <c r="I1196" t="s">
        <v>2345</v>
      </c>
      <c r="J1196" t="s">
        <v>162</v>
      </c>
      <c r="K1196" s="62">
        <v>44742</v>
      </c>
      <c r="L1196" t="s">
        <v>122</v>
      </c>
      <c r="M1196" t="s">
        <v>336</v>
      </c>
      <c r="N1196" t="s">
        <v>337</v>
      </c>
      <c r="O1196">
        <v>1</v>
      </c>
      <c r="P1196">
        <v>1</v>
      </c>
      <c r="Q1196" s="27">
        <v>21.93</v>
      </c>
      <c r="R1196" s="27">
        <v>7</v>
      </c>
      <c r="S1196" s="27">
        <v>28.93</v>
      </c>
      <c r="T1196" s="147">
        <f t="shared" si="23"/>
        <v>28.93</v>
      </c>
    </row>
    <row r="1197" spans="1:20">
      <c r="A1197" t="s">
        <v>80</v>
      </c>
      <c r="B1197" t="s">
        <v>564</v>
      </c>
      <c r="C1197" t="s">
        <v>565</v>
      </c>
      <c r="D1197" t="s">
        <v>2029</v>
      </c>
      <c r="E1197" t="s">
        <v>2030</v>
      </c>
      <c r="F1197" t="s">
        <v>2323</v>
      </c>
      <c r="G1197" t="s">
        <v>2324</v>
      </c>
      <c r="H1197" t="s">
        <v>2033</v>
      </c>
      <c r="I1197" t="s">
        <v>2345</v>
      </c>
      <c r="J1197" t="s">
        <v>162</v>
      </c>
      <c r="K1197" s="62">
        <v>44742</v>
      </c>
      <c r="L1197" t="s">
        <v>122</v>
      </c>
      <c r="M1197" t="s">
        <v>158</v>
      </c>
      <c r="N1197" t="s">
        <v>159</v>
      </c>
      <c r="O1197">
        <v>5</v>
      </c>
      <c r="P1197">
        <v>2</v>
      </c>
      <c r="Q1197" s="27">
        <v>109.65</v>
      </c>
      <c r="R1197" s="27">
        <v>35</v>
      </c>
      <c r="S1197" s="27">
        <v>144.65</v>
      </c>
      <c r="T1197" s="147">
        <f t="shared" si="23"/>
        <v>144.65</v>
      </c>
    </row>
    <row r="1198" spans="1:20">
      <c r="A1198" t="s">
        <v>80</v>
      </c>
      <c r="B1198" t="s">
        <v>564</v>
      </c>
      <c r="C1198" t="s">
        <v>565</v>
      </c>
      <c r="D1198" t="s">
        <v>2029</v>
      </c>
      <c r="E1198" t="s">
        <v>2030</v>
      </c>
      <c r="F1198" t="s">
        <v>2319</v>
      </c>
      <c r="G1198" t="s">
        <v>2320</v>
      </c>
      <c r="H1198" t="s">
        <v>2033</v>
      </c>
      <c r="I1198" t="s">
        <v>2345</v>
      </c>
      <c r="J1198" t="s">
        <v>162</v>
      </c>
      <c r="K1198" s="62">
        <v>44742</v>
      </c>
      <c r="L1198" t="s">
        <v>122</v>
      </c>
      <c r="M1198" t="s">
        <v>533</v>
      </c>
      <c r="N1198" t="s">
        <v>534</v>
      </c>
      <c r="O1198">
        <v>1</v>
      </c>
      <c r="P1198">
        <v>1</v>
      </c>
      <c r="Q1198" s="27">
        <v>39.44</v>
      </c>
      <c r="R1198" s="27">
        <v>0</v>
      </c>
      <c r="S1198" s="27">
        <v>39.44</v>
      </c>
      <c r="T1198" s="147">
        <f t="shared" si="23"/>
        <v>39.44</v>
      </c>
    </row>
    <row r="1199" spans="1:20">
      <c r="A1199" t="s">
        <v>80</v>
      </c>
      <c r="B1199" t="s">
        <v>564</v>
      </c>
      <c r="C1199" t="s">
        <v>565</v>
      </c>
      <c r="D1199" t="s">
        <v>2029</v>
      </c>
      <c r="E1199" t="s">
        <v>2030</v>
      </c>
      <c r="F1199" t="s">
        <v>2319</v>
      </c>
      <c r="G1199" t="s">
        <v>2320</v>
      </c>
      <c r="H1199" t="s">
        <v>2033</v>
      </c>
      <c r="I1199" t="s">
        <v>2345</v>
      </c>
      <c r="J1199" t="s">
        <v>162</v>
      </c>
      <c r="K1199" s="62">
        <v>44742</v>
      </c>
      <c r="L1199" t="s">
        <v>122</v>
      </c>
      <c r="M1199" t="s">
        <v>535</v>
      </c>
      <c r="N1199" t="s">
        <v>536</v>
      </c>
      <c r="O1199">
        <v>1</v>
      </c>
      <c r="P1199">
        <v>1</v>
      </c>
      <c r="Q1199" s="27">
        <v>193.45000000000002</v>
      </c>
      <c r="R1199" s="27">
        <v>0</v>
      </c>
      <c r="S1199" s="27">
        <v>193.45000000000002</v>
      </c>
      <c r="T1199" s="147">
        <f t="shared" si="23"/>
        <v>193.45000000000002</v>
      </c>
    </row>
    <row r="1200" spans="1:20">
      <c r="A1200" t="s">
        <v>80</v>
      </c>
      <c r="B1200" t="s">
        <v>564</v>
      </c>
      <c r="C1200" t="s">
        <v>565</v>
      </c>
      <c r="D1200" t="s">
        <v>2029</v>
      </c>
      <c r="E1200" t="s">
        <v>2030</v>
      </c>
      <c r="F1200" t="s">
        <v>2315</v>
      </c>
      <c r="G1200" t="s">
        <v>2316</v>
      </c>
      <c r="H1200" t="s">
        <v>2033</v>
      </c>
      <c r="I1200" t="s">
        <v>2345</v>
      </c>
      <c r="J1200" t="s">
        <v>162</v>
      </c>
      <c r="K1200" s="62">
        <v>44742</v>
      </c>
      <c r="L1200" t="s">
        <v>120</v>
      </c>
      <c r="M1200" t="s">
        <v>121</v>
      </c>
      <c r="N1200" t="s">
        <v>121</v>
      </c>
      <c r="O1200">
        <v>0</v>
      </c>
      <c r="P1200">
        <v>78</v>
      </c>
      <c r="Q1200" s="27">
        <v>869.77</v>
      </c>
      <c r="R1200" s="27">
        <v>188</v>
      </c>
      <c r="S1200" s="27">
        <v>1057.77</v>
      </c>
      <c r="T1200" s="147">
        <f t="shared" si="23"/>
        <v>1057.77</v>
      </c>
    </row>
    <row r="1201" spans="1:20">
      <c r="A1201" t="s">
        <v>80</v>
      </c>
      <c r="B1201" t="s">
        <v>564</v>
      </c>
      <c r="C1201" t="s">
        <v>565</v>
      </c>
      <c r="D1201" t="s">
        <v>2029</v>
      </c>
      <c r="E1201" t="s">
        <v>2030</v>
      </c>
      <c r="F1201" t="s">
        <v>2315</v>
      </c>
      <c r="G1201" t="s">
        <v>2316</v>
      </c>
      <c r="H1201" t="s">
        <v>2033</v>
      </c>
      <c r="I1201" t="s">
        <v>2345</v>
      </c>
      <c r="J1201" t="s">
        <v>162</v>
      </c>
      <c r="K1201" s="62">
        <v>44742</v>
      </c>
      <c r="L1201" t="s">
        <v>122</v>
      </c>
      <c r="M1201" t="s">
        <v>566</v>
      </c>
      <c r="N1201" t="s">
        <v>567</v>
      </c>
      <c r="O1201">
        <v>2</v>
      </c>
      <c r="P1201">
        <v>2</v>
      </c>
      <c r="Q1201" s="27">
        <v>30.46</v>
      </c>
      <c r="R1201" s="27">
        <v>0</v>
      </c>
      <c r="S1201" s="27">
        <v>30.46</v>
      </c>
      <c r="T1201" s="147">
        <f t="shared" si="23"/>
        <v>30.46</v>
      </c>
    </row>
    <row r="1202" spans="1:20">
      <c r="A1202" t="s">
        <v>80</v>
      </c>
      <c r="B1202" t="s">
        <v>564</v>
      </c>
      <c r="C1202" t="s">
        <v>565</v>
      </c>
      <c r="D1202" t="s">
        <v>2029</v>
      </c>
      <c r="E1202" t="s">
        <v>2030</v>
      </c>
      <c r="F1202" t="s">
        <v>2315</v>
      </c>
      <c r="G1202" t="s">
        <v>2316</v>
      </c>
      <c r="H1202" t="s">
        <v>2033</v>
      </c>
      <c r="I1202" t="s">
        <v>2345</v>
      </c>
      <c r="J1202" t="s">
        <v>162</v>
      </c>
      <c r="K1202" s="62">
        <v>44742</v>
      </c>
      <c r="L1202" t="s">
        <v>122</v>
      </c>
      <c r="M1202" t="s">
        <v>238</v>
      </c>
      <c r="N1202" t="s">
        <v>239</v>
      </c>
      <c r="O1202">
        <v>1</v>
      </c>
      <c r="P1202">
        <v>1</v>
      </c>
      <c r="Q1202" s="27">
        <v>26.82</v>
      </c>
      <c r="R1202" s="27">
        <v>4</v>
      </c>
      <c r="S1202" s="27">
        <v>30.82</v>
      </c>
      <c r="T1202" s="147">
        <f t="shared" si="23"/>
        <v>30.82</v>
      </c>
    </row>
    <row r="1203" spans="1:20">
      <c r="A1203" t="s">
        <v>80</v>
      </c>
      <c r="B1203" t="s">
        <v>564</v>
      </c>
      <c r="C1203" t="s">
        <v>565</v>
      </c>
      <c r="D1203" t="s">
        <v>2029</v>
      </c>
      <c r="E1203" t="s">
        <v>2030</v>
      </c>
      <c r="F1203" t="s">
        <v>2315</v>
      </c>
      <c r="G1203" t="s">
        <v>2316</v>
      </c>
      <c r="H1203" t="s">
        <v>2033</v>
      </c>
      <c r="I1203" t="s">
        <v>2345</v>
      </c>
      <c r="J1203" t="s">
        <v>162</v>
      </c>
      <c r="K1203" s="62">
        <v>44742</v>
      </c>
      <c r="L1203" t="s">
        <v>122</v>
      </c>
      <c r="M1203" t="s">
        <v>199</v>
      </c>
      <c r="N1203" t="s">
        <v>200</v>
      </c>
      <c r="O1203">
        <v>2</v>
      </c>
      <c r="P1203">
        <v>2</v>
      </c>
      <c r="Q1203" s="27">
        <v>4.18</v>
      </c>
      <c r="R1203" s="27">
        <v>0</v>
      </c>
      <c r="S1203" s="27">
        <v>4.18</v>
      </c>
      <c r="T1203" s="147">
        <f t="shared" si="23"/>
        <v>4.18</v>
      </c>
    </row>
    <row r="1204" spans="1:20">
      <c r="A1204" t="s">
        <v>80</v>
      </c>
      <c r="B1204" t="s">
        <v>564</v>
      </c>
      <c r="C1204" t="s">
        <v>565</v>
      </c>
      <c r="D1204" t="s">
        <v>2029</v>
      </c>
      <c r="E1204" t="s">
        <v>2030</v>
      </c>
      <c r="F1204" t="s">
        <v>2315</v>
      </c>
      <c r="G1204" t="s">
        <v>2316</v>
      </c>
      <c r="H1204" t="s">
        <v>2033</v>
      </c>
      <c r="I1204" t="s">
        <v>2345</v>
      </c>
      <c r="J1204" t="s">
        <v>162</v>
      </c>
      <c r="K1204" s="62">
        <v>44742</v>
      </c>
      <c r="L1204" t="s">
        <v>122</v>
      </c>
      <c r="M1204" t="s">
        <v>328</v>
      </c>
      <c r="N1204" t="s">
        <v>329</v>
      </c>
      <c r="O1204">
        <v>1</v>
      </c>
      <c r="P1204">
        <v>1</v>
      </c>
      <c r="Q1204" s="27">
        <v>3.69</v>
      </c>
      <c r="R1204" s="27">
        <v>0</v>
      </c>
      <c r="S1204" s="27">
        <v>3.69</v>
      </c>
      <c r="T1204" s="147">
        <f t="shared" si="23"/>
        <v>3.69</v>
      </c>
    </row>
    <row r="1205" spans="1:20">
      <c r="A1205" t="s">
        <v>80</v>
      </c>
      <c r="B1205" t="s">
        <v>564</v>
      </c>
      <c r="C1205" t="s">
        <v>565</v>
      </c>
      <c r="D1205" t="s">
        <v>2029</v>
      </c>
      <c r="E1205" t="s">
        <v>2030</v>
      </c>
      <c r="F1205" t="s">
        <v>2315</v>
      </c>
      <c r="G1205" t="s">
        <v>2316</v>
      </c>
      <c r="H1205" t="s">
        <v>2033</v>
      </c>
      <c r="I1205" t="s">
        <v>2345</v>
      </c>
      <c r="J1205" t="s">
        <v>162</v>
      </c>
      <c r="K1205" s="62">
        <v>44742</v>
      </c>
      <c r="L1205" t="s">
        <v>122</v>
      </c>
      <c r="M1205" t="s">
        <v>165</v>
      </c>
      <c r="N1205" t="s">
        <v>166</v>
      </c>
      <c r="O1205">
        <v>1</v>
      </c>
      <c r="P1205">
        <v>1</v>
      </c>
      <c r="Q1205" s="27">
        <v>8.4</v>
      </c>
      <c r="R1205" s="27">
        <v>0</v>
      </c>
      <c r="S1205" s="27">
        <v>8.4</v>
      </c>
      <c r="T1205" s="147">
        <f t="shared" si="23"/>
        <v>8.4</v>
      </c>
    </row>
    <row r="1206" spans="1:20">
      <c r="A1206" t="s">
        <v>80</v>
      </c>
      <c r="B1206" t="s">
        <v>564</v>
      </c>
      <c r="C1206" t="s">
        <v>565</v>
      </c>
      <c r="D1206" t="s">
        <v>2029</v>
      </c>
      <c r="E1206" t="s">
        <v>2030</v>
      </c>
      <c r="F1206" t="s">
        <v>2315</v>
      </c>
      <c r="G1206" t="s">
        <v>2316</v>
      </c>
      <c r="H1206" t="s">
        <v>2033</v>
      </c>
      <c r="I1206" t="s">
        <v>2345</v>
      </c>
      <c r="J1206" t="s">
        <v>162</v>
      </c>
      <c r="K1206" s="62">
        <v>44742</v>
      </c>
      <c r="L1206" t="s">
        <v>122</v>
      </c>
      <c r="M1206" t="s">
        <v>491</v>
      </c>
      <c r="N1206" t="s">
        <v>492</v>
      </c>
      <c r="O1206">
        <v>1</v>
      </c>
      <c r="P1206">
        <v>1</v>
      </c>
      <c r="Q1206" s="27">
        <v>93.12</v>
      </c>
      <c r="R1206" s="27">
        <v>0</v>
      </c>
      <c r="S1206" s="27">
        <v>93.12</v>
      </c>
      <c r="T1206" s="147">
        <f t="shared" si="23"/>
        <v>93.12</v>
      </c>
    </row>
    <row r="1207" spans="1:20">
      <c r="A1207" t="s">
        <v>80</v>
      </c>
      <c r="B1207" t="s">
        <v>564</v>
      </c>
      <c r="C1207" t="s">
        <v>565</v>
      </c>
      <c r="D1207" t="s">
        <v>2029</v>
      </c>
      <c r="E1207" t="s">
        <v>2030</v>
      </c>
      <c r="F1207" t="s">
        <v>2315</v>
      </c>
      <c r="G1207" t="s">
        <v>2316</v>
      </c>
      <c r="H1207" t="s">
        <v>2033</v>
      </c>
      <c r="I1207" t="s">
        <v>2345</v>
      </c>
      <c r="J1207" t="s">
        <v>162</v>
      </c>
      <c r="K1207" s="62">
        <v>44742</v>
      </c>
      <c r="L1207" t="s">
        <v>122</v>
      </c>
      <c r="M1207" t="s">
        <v>568</v>
      </c>
      <c r="N1207" t="s">
        <v>569</v>
      </c>
      <c r="O1207">
        <v>1</v>
      </c>
      <c r="P1207">
        <v>1</v>
      </c>
      <c r="Q1207" s="27">
        <v>101.96000000000001</v>
      </c>
      <c r="R1207" s="27">
        <v>0</v>
      </c>
      <c r="S1207" s="27">
        <v>101.96000000000001</v>
      </c>
      <c r="T1207" s="147">
        <f t="shared" si="23"/>
        <v>101.96000000000001</v>
      </c>
    </row>
    <row r="1208" spans="1:20">
      <c r="A1208" t="s">
        <v>80</v>
      </c>
      <c r="B1208" t="s">
        <v>564</v>
      </c>
      <c r="C1208" t="s">
        <v>565</v>
      </c>
      <c r="D1208" t="s">
        <v>2029</v>
      </c>
      <c r="E1208" t="s">
        <v>2030</v>
      </c>
      <c r="F1208" t="s">
        <v>2315</v>
      </c>
      <c r="G1208" t="s">
        <v>2316</v>
      </c>
      <c r="H1208" t="s">
        <v>2033</v>
      </c>
      <c r="I1208" t="s">
        <v>2345</v>
      </c>
      <c r="J1208" t="s">
        <v>162</v>
      </c>
      <c r="K1208" s="62">
        <v>44742</v>
      </c>
      <c r="L1208" t="s">
        <v>122</v>
      </c>
      <c r="M1208" t="s">
        <v>276</v>
      </c>
      <c r="N1208" t="s">
        <v>277</v>
      </c>
      <c r="O1208">
        <v>1</v>
      </c>
      <c r="P1208">
        <v>1</v>
      </c>
      <c r="Q1208" s="27">
        <v>16.79</v>
      </c>
      <c r="R1208" s="27">
        <v>0</v>
      </c>
      <c r="S1208" s="27">
        <v>16.79</v>
      </c>
      <c r="T1208" s="147">
        <f t="shared" si="23"/>
        <v>16.79</v>
      </c>
    </row>
    <row r="1209" spans="1:20">
      <c r="A1209" t="s">
        <v>80</v>
      </c>
      <c r="B1209" t="s">
        <v>564</v>
      </c>
      <c r="C1209" t="s">
        <v>565</v>
      </c>
      <c r="D1209" t="s">
        <v>2029</v>
      </c>
      <c r="E1209" t="s">
        <v>2030</v>
      </c>
      <c r="F1209" t="s">
        <v>2315</v>
      </c>
      <c r="G1209" t="s">
        <v>2316</v>
      </c>
      <c r="H1209" t="s">
        <v>2033</v>
      </c>
      <c r="I1209" t="s">
        <v>2345</v>
      </c>
      <c r="J1209" t="s">
        <v>162</v>
      </c>
      <c r="K1209" s="62">
        <v>44742</v>
      </c>
      <c r="L1209" t="s">
        <v>122</v>
      </c>
      <c r="M1209" t="s">
        <v>402</v>
      </c>
      <c r="N1209" t="s">
        <v>403</v>
      </c>
      <c r="O1209">
        <v>1</v>
      </c>
      <c r="P1209">
        <v>1</v>
      </c>
      <c r="Q1209" s="27">
        <v>5.93</v>
      </c>
      <c r="R1209" s="27">
        <v>0</v>
      </c>
      <c r="S1209" s="27">
        <v>5.93</v>
      </c>
      <c r="T1209" s="147">
        <f t="shared" si="23"/>
        <v>5.93</v>
      </c>
    </row>
    <row r="1210" spans="1:20">
      <c r="A1210" t="s">
        <v>80</v>
      </c>
      <c r="B1210" t="s">
        <v>564</v>
      </c>
      <c r="C1210" t="s">
        <v>565</v>
      </c>
      <c r="D1210" t="s">
        <v>2029</v>
      </c>
      <c r="E1210" t="s">
        <v>2030</v>
      </c>
      <c r="F1210" t="s">
        <v>2315</v>
      </c>
      <c r="G1210" t="s">
        <v>2316</v>
      </c>
      <c r="H1210" t="s">
        <v>2033</v>
      </c>
      <c r="I1210" t="s">
        <v>2345</v>
      </c>
      <c r="J1210" t="s">
        <v>162</v>
      </c>
      <c r="K1210" s="62">
        <v>44742</v>
      </c>
      <c r="L1210" t="s">
        <v>122</v>
      </c>
      <c r="M1210" t="s">
        <v>191</v>
      </c>
      <c r="N1210" t="s">
        <v>192</v>
      </c>
      <c r="O1210">
        <v>1</v>
      </c>
      <c r="P1210">
        <v>1</v>
      </c>
      <c r="Q1210" s="27">
        <v>1.6300000000000001</v>
      </c>
      <c r="R1210" s="27">
        <v>2</v>
      </c>
      <c r="S1210" s="27">
        <v>3.63</v>
      </c>
      <c r="T1210" s="147">
        <f t="shared" si="23"/>
        <v>3.63</v>
      </c>
    </row>
    <row r="1211" spans="1:20">
      <c r="A1211" t="s">
        <v>80</v>
      </c>
      <c r="B1211" t="s">
        <v>564</v>
      </c>
      <c r="C1211" t="s">
        <v>565</v>
      </c>
      <c r="D1211" t="s">
        <v>2029</v>
      </c>
      <c r="E1211" t="s">
        <v>2030</v>
      </c>
      <c r="F1211" t="s">
        <v>2315</v>
      </c>
      <c r="G1211" t="s">
        <v>2316</v>
      </c>
      <c r="H1211" t="s">
        <v>2033</v>
      </c>
      <c r="I1211" t="s">
        <v>2345</v>
      </c>
      <c r="J1211" t="s">
        <v>162</v>
      </c>
      <c r="K1211" s="62">
        <v>44742</v>
      </c>
      <c r="L1211" t="s">
        <v>122</v>
      </c>
      <c r="M1211" t="s">
        <v>240</v>
      </c>
      <c r="N1211" t="s">
        <v>241</v>
      </c>
      <c r="O1211">
        <v>1</v>
      </c>
      <c r="P1211">
        <v>1</v>
      </c>
      <c r="Q1211" s="27">
        <v>13.370000000000001</v>
      </c>
      <c r="R1211" s="27">
        <v>0</v>
      </c>
      <c r="S1211" s="27">
        <v>13.370000000000001</v>
      </c>
      <c r="T1211" s="147">
        <f t="shared" si="23"/>
        <v>13.370000000000001</v>
      </c>
    </row>
    <row r="1212" spans="1:20">
      <c r="A1212" t="s">
        <v>80</v>
      </c>
      <c r="B1212" t="s">
        <v>564</v>
      </c>
      <c r="C1212" t="s">
        <v>565</v>
      </c>
      <c r="D1212" t="s">
        <v>2029</v>
      </c>
      <c r="E1212" t="s">
        <v>2030</v>
      </c>
      <c r="F1212" t="s">
        <v>2315</v>
      </c>
      <c r="G1212" t="s">
        <v>2316</v>
      </c>
      <c r="H1212" t="s">
        <v>2033</v>
      </c>
      <c r="I1212" t="s">
        <v>2345</v>
      </c>
      <c r="J1212" t="s">
        <v>162</v>
      </c>
      <c r="K1212" s="62">
        <v>44742</v>
      </c>
      <c r="L1212" t="s">
        <v>122</v>
      </c>
      <c r="M1212" t="s">
        <v>350</v>
      </c>
      <c r="N1212" t="s">
        <v>351</v>
      </c>
      <c r="O1212">
        <v>1</v>
      </c>
      <c r="P1212">
        <v>1</v>
      </c>
      <c r="Q1212" s="27">
        <v>8.51</v>
      </c>
      <c r="R1212" s="27">
        <v>7</v>
      </c>
      <c r="S1212" s="27">
        <v>15.51</v>
      </c>
      <c r="T1212" s="147">
        <f t="shared" si="23"/>
        <v>15.51</v>
      </c>
    </row>
    <row r="1213" spans="1:20">
      <c r="A1213" t="s">
        <v>80</v>
      </c>
      <c r="B1213" t="s">
        <v>564</v>
      </c>
      <c r="C1213" t="s">
        <v>565</v>
      </c>
      <c r="D1213" t="s">
        <v>2029</v>
      </c>
      <c r="E1213" t="s">
        <v>2030</v>
      </c>
      <c r="F1213" t="s">
        <v>2315</v>
      </c>
      <c r="G1213" t="s">
        <v>2316</v>
      </c>
      <c r="H1213" t="s">
        <v>2033</v>
      </c>
      <c r="I1213" t="s">
        <v>2345</v>
      </c>
      <c r="J1213" t="s">
        <v>162</v>
      </c>
      <c r="K1213" s="62">
        <v>44742</v>
      </c>
      <c r="L1213" t="s">
        <v>122</v>
      </c>
      <c r="M1213" t="s">
        <v>451</v>
      </c>
      <c r="N1213" t="s">
        <v>452</v>
      </c>
      <c r="O1213">
        <v>1</v>
      </c>
      <c r="P1213">
        <v>1</v>
      </c>
      <c r="Q1213" s="27">
        <v>9.07</v>
      </c>
      <c r="R1213" s="27">
        <v>0</v>
      </c>
      <c r="S1213" s="27">
        <v>9.07</v>
      </c>
      <c r="T1213" s="147">
        <f t="shared" si="23"/>
        <v>9.07</v>
      </c>
    </row>
    <row r="1214" spans="1:20">
      <c r="A1214" t="s">
        <v>80</v>
      </c>
      <c r="B1214" t="s">
        <v>564</v>
      </c>
      <c r="C1214" t="s">
        <v>565</v>
      </c>
      <c r="D1214" t="s">
        <v>2029</v>
      </c>
      <c r="E1214" t="s">
        <v>2030</v>
      </c>
      <c r="F1214" t="s">
        <v>2315</v>
      </c>
      <c r="G1214" t="s">
        <v>2316</v>
      </c>
      <c r="H1214" t="s">
        <v>2033</v>
      </c>
      <c r="I1214" t="s">
        <v>2345</v>
      </c>
      <c r="J1214" t="s">
        <v>162</v>
      </c>
      <c r="K1214" s="62">
        <v>44742</v>
      </c>
      <c r="L1214" t="s">
        <v>122</v>
      </c>
      <c r="M1214" t="s">
        <v>268</v>
      </c>
      <c r="N1214" t="s">
        <v>269</v>
      </c>
      <c r="O1214">
        <v>1</v>
      </c>
      <c r="P1214">
        <v>1</v>
      </c>
      <c r="Q1214" s="27">
        <v>1.92</v>
      </c>
      <c r="R1214" s="27">
        <v>0</v>
      </c>
      <c r="S1214" s="27">
        <v>1.92</v>
      </c>
      <c r="T1214" s="147">
        <f t="shared" si="23"/>
        <v>1.92</v>
      </c>
    </row>
    <row r="1215" spans="1:20">
      <c r="A1215" t="s">
        <v>80</v>
      </c>
      <c r="B1215" t="s">
        <v>564</v>
      </c>
      <c r="C1215" t="s">
        <v>565</v>
      </c>
      <c r="D1215" t="s">
        <v>2029</v>
      </c>
      <c r="E1215" t="s">
        <v>2030</v>
      </c>
      <c r="F1215" t="s">
        <v>2315</v>
      </c>
      <c r="G1215" t="s">
        <v>2316</v>
      </c>
      <c r="H1215" t="s">
        <v>2033</v>
      </c>
      <c r="I1215" t="s">
        <v>2345</v>
      </c>
      <c r="J1215" t="s">
        <v>162</v>
      </c>
      <c r="K1215" s="62">
        <v>44742</v>
      </c>
      <c r="L1215" t="s">
        <v>122</v>
      </c>
      <c r="M1215" t="s">
        <v>123</v>
      </c>
      <c r="N1215" t="s">
        <v>124</v>
      </c>
      <c r="O1215">
        <v>5</v>
      </c>
      <c r="P1215">
        <v>5</v>
      </c>
      <c r="Q1215" s="27">
        <v>6.75</v>
      </c>
      <c r="R1215" s="27">
        <v>0</v>
      </c>
      <c r="S1215" s="27">
        <v>6.75</v>
      </c>
      <c r="T1215" s="147">
        <f t="shared" si="23"/>
        <v>6.75</v>
      </c>
    </row>
    <row r="1216" spans="1:20">
      <c r="A1216" t="s">
        <v>80</v>
      </c>
      <c r="B1216" t="s">
        <v>564</v>
      </c>
      <c r="C1216" t="s">
        <v>565</v>
      </c>
      <c r="D1216" t="s">
        <v>2029</v>
      </c>
      <c r="E1216" t="s">
        <v>2030</v>
      </c>
      <c r="F1216" t="s">
        <v>2315</v>
      </c>
      <c r="G1216" t="s">
        <v>2316</v>
      </c>
      <c r="H1216" t="s">
        <v>2033</v>
      </c>
      <c r="I1216" t="s">
        <v>2345</v>
      </c>
      <c r="J1216" t="s">
        <v>162</v>
      </c>
      <c r="K1216" s="62">
        <v>44742</v>
      </c>
      <c r="L1216" t="s">
        <v>122</v>
      </c>
      <c r="M1216" t="s">
        <v>125</v>
      </c>
      <c r="N1216" t="s">
        <v>126</v>
      </c>
      <c r="O1216">
        <v>3</v>
      </c>
      <c r="P1216">
        <v>2</v>
      </c>
      <c r="Q1216" s="27">
        <v>6.75</v>
      </c>
      <c r="R1216" s="27">
        <v>0</v>
      </c>
      <c r="S1216" s="27">
        <v>6.75</v>
      </c>
      <c r="T1216" s="147">
        <f t="shared" si="23"/>
        <v>6.75</v>
      </c>
    </row>
    <row r="1217" spans="1:20">
      <c r="A1217" t="s">
        <v>80</v>
      </c>
      <c r="B1217" t="s">
        <v>564</v>
      </c>
      <c r="C1217" t="s">
        <v>565</v>
      </c>
      <c r="D1217" t="s">
        <v>2029</v>
      </c>
      <c r="E1217" t="s">
        <v>2030</v>
      </c>
      <c r="F1217" t="s">
        <v>2315</v>
      </c>
      <c r="G1217" t="s">
        <v>2316</v>
      </c>
      <c r="H1217" t="s">
        <v>2033</v>
      </c>
      <c r="I1217" t="s">
        <v>2345</v>
      </c>
      <c r="J1217" t="s">
        <v>162</v>
      </c>
      <c r="K1217" s="62">
        <v>44742</v>
      </c>
      <c r="L1217" t="s">
        <v>122</v>
      </c>
      <c r="M1217" t="s">
        <v>250</v>
      </c>
      <c r="N1217" t="s">
        <v>251</v>
      </c>
      <c r="O1217">
        <v>3</v>
      </c>
      <c r="P1217">
        <v>2</v>
      </c>
      <c r="Q1217" s="27">
        <v>6.75</v>
      </c>
      <c r="R1217" s="27">
        <v>0</v>
      </c>
      <c r="S1217" s="27">
        <v>6.75</v>
      </c>
      <c r="T1217" s="147">
        <f t="shared" si="23"/>
        <v>6.75</v>
      </c>
    </row>
    <row r="1218" spans="1:20">
      <c r="A1218" t="s">
        <v>80</v>
      </c>
      <c r="B1218" t="s">
        <v>564</v>
      </c>
      <c r="C1218" t="s">
        <v>565</v>
      </c>
      <c r="D1218" t="s">
        <v>2029</v>
      </c>
      <c r="E1218" t="s">
        <v>2030</v>
      </c>
      <c r="F1218" t="s">
        <v>2315</v>
      </c>
      <c r="G1218" t="s">
        <v>2316</v>
      </c>
      <c r="H1218" t="s">
        <v>2033</v>
      </c>
      <c r="I1218" t="s">
        <v>2345</v>
      </c>
      <c r="J1218" t="s">
        <v>162</v>
      </c>
      <c r="K1218" s="62">
        <v>44742</v>
      </c>
      <c r="L1218" t="s">
        <v>122</v>
      </c>
      <c r="M1218" t="s">
        <v>127</v>
      </c>
      <c r="N1218" t="s">
        <v>128</v>
      </c>
      <c r="O1218">
        <v>2</v>
      </c>
      <c r="P1218">
        <v>1</v>
      </c>
      <c r="Q1218" s="27">
        <v>10.06</v>
      </c>
      <c r="R1218" s="27">
        <v>0</v>
      </c>
      <c r="S1218" s="27">
        <v>10.06</v>
      </c>
      <c r="T1218" s="147">
        <f t="shared" si="23"/>
        <v>10.06</v>
      </c>
    </row>
    <row r="1219" spans="1:20">
      <c r="A1219" t="s">
        <v>80</v>
      </c>
      <c r="B1219" t="s">
        <v>564</v>
      </c>
      <c r="C1219" t="s">
        <v>565</v>
      </c>
      <c r="D1219" t="s">
        <v>2029</v>
      </c>
      <c r="E1219" t="s">
        <v>2030</v>
      </c>
      <c r="F1219" t="s">
        <v>2315</v>
      </c>
      <c r="G1219" t="s">
        <v>2316</v>
      </c>
      <c r="H1219" t="s">
        <v>2033</v>
      </c>
      <c r="I1219" t="s">
        <v>2345</v>
      </c>
      <c r="J1219" t="s">
        <v>162</v>
      </c>
      <c r="K1219" s="62">
        <v>44742</v>
      </c>
      <c r="L1219" t="s">
        <v>122</v>
      </c>
      <c r="M1219" t="s">
        <v>254</v>
      </c>
      <c r="N1219" t="s">
        <v>255</v>
      </c>
      <c r="O1219">
        <v>2</v>
      </c>
      <c r="P1219">
        <v>2</v>
      </c>
      <c r="Q1219" s="27">
        <v>10.28</v>
      </c>
      <c r="R1219" s="27">
        <v>0</v>
      </c>
      <c r="S1219" s="27">
        <v>10.28</v>
      </c>
      <c r="T1219" s="147">
        <f t="shared" si="23"/>
        <v>10.28</v>
      </c>
    </row>
    <row r="1220" spans="1:20">
      <c r="A1220" t="s">
        <v>80</v>
      </c>
      <c r="B1220" t="s">
        <v>564</v>
      </c>
      <c r="C1220" t="s">
        <v>565</v>
      </c>
      <c r="D1220" t="s">
        <v>2029</v>
      </c>
      <c r="E1220" t="s">
        <v>2030</v>
      </c>
      <c r="F1220" t="s">
        <v>2315</v>
      </c>
      <c r="G1220" t="s">
        <v>2316</v>
      </c>
      <c r="H1220" t="s">
        <v>2033</v>
      </c>
      <c r="I1220" t="s">
        <v>2345</v>
      </c>
      <c r="J1220" t="s">
        <v>162</v>
      </c>
      <c r="K1220" s="62">
        <v>44742</v>
      </c>
      <c r="L1220" t="s">
        <v>122</v>
      </c>
      <c r="M1220" t="s">
        <v>256</v>
      </c>
      <c r="N1220" t="s">
        <v>257</v>
      </c>
      <c r="O1220">
        <v>2</v>
      </c>
      <c r="P1220">
        <v>2</v>
      </c>
      <c r="Q1220" s="27">
        <v>10.68</v>
      </c>
      <c r="R1220" s="27">
        <v>0</v>
      </c>
      <c r="S1220" s="27">
        <v>10.68</v>
      </c>
      <c r="T1220" s="147">
        <f t="shared" si="23"/>
        <v>10.68</v>
      </c>
    </row>
    <row r="1221" spans="1:20">
      <c r="A1221" t="s">
        <v>80</v>
      </c>
      <c r="B1221" t="s">
        <v>564</v>
      </c>
      <c r="C1221" t="s">
        <v>565</v>
      </c>
      <c r="D1221" t="s">
        <v>2029</v>
      </c>
      <c r="E1221" t="s">
        <v>2030</v>
      </c>
      <c r="F1221" t="s">
        <v>2315</v>
      </c>
      <c r="G1221" t="s">
        <v>2316</v>
      </c>
      <c r="H1221" t="s">
        <v>2033</v>
      </c>
      <c r="I1221" t="s">
        <v>2345</v>
      </c>
      <c r="J1221" t="s">
        <v>162</v>
      </c>
      <c r="K1221" s="62">
        <v>44742</v>
      </c>
      <c r="L1221" t="s">
        <v>122</v>
      </c>
      <c r="M1221" t="s">
        <v>129</v>
      </c>
      <c r="N1221" t="s">
        <v>130</v>
      </c>
      <c r="O1221">
        <v>2</v>
      </c>
      <c r="P1221">
        <v>2</v>
      </c>
      <c r="Q1221" s="27">
        <v>5.74</v>
      </c>
      <c r="R1221" s="27">
        <v>0</v>
      </c>
      <c r="S1221" s="27">
        <v>5.74</v>
      </c>
      <c r="T1221" s="147">
        <f t="shared" si="23"/>
        <v>5.74</v>
      </c>
    </row>
    <row r="1222" spans="1:20">
      <c r="A1222" t="s">
        <v>80</v>
      </c>
      <c r="B1222" t="s">
        <v>564</v>
      </c>
      <c r="C1222" t="s">
        <v>565</v>
      </c>
      <c r="D1222" t="s">
        <v>2029</v>
      </c>
      <c r="E1222" t="s">
        <v>2030</v>
      </c>
      <c r="F1222" t="s">
        <v>2315</v>
      </c>
      <c r="G1222" t="s">
        <v>2316</v>
      </c>
      <c r="H1222" t="s">
        <v>2033</v>
      </c>
      <c r="I1222" t="s">
        <v>2345</v>
      </c>
      <c r="J1222" t="s">
        <v>162</v>
      </c>
      <c r="K1222" s="62">
        <v>44742</v>
      </c>
      <c r="L1222" t="s">
        <v>122</v>
      </c>
      <c r="M1222" t="s">
        <v>131</v>
      </c>
      <c r="N1222" t="s">
        <v>132</v>
      </c>
      <c r="O1222">
        <v>2</v>
      </c>
      <c r="P1222">
        <v>2</v>
      </c>
      <c r="Q1222" s="27">
        <v>13.46</v>
      </c>
      <c r="R1222" s="27">
        <v>0</v>
      </c>
      <c r="S1222" s="27">
        <v>13.46</v>
      </c>
      <c r="T1222" s="147">
        <f t="shared" si="23"/>
        <v>13.46</v>
      </c>
    </row>
    <row r="1223" spans="1:20">
      <c r="A1223" t="s">
        <v>80</v>
      </c>
      <c r="B1223" t="s">
        <v>564</v>
      </c>
      <c r="C1223" t="s">
        <v>565</v>
      </c>
      <c r="D1223" t="s">
        <v>2029</v>
      </c>
      <c r="E1223" t="s">
        <v>2030</v>
      </c>
      <c r="F1223" t="s">
        <v>2315</v>
      </c>
      <c r="G1223" t="s">
        <v>2316</v>
      </c>
      <c r="H1223" t="s">
        <v>2033</v>
      </c>
      <c r="I1223" t="s">
        <v>2345</v>
      </c>
      <c r="J1223" t="s">
        <v>162</v>
      </c>
      <c r="K1223" s="62">
        <v>44742</v>
      </c>
      <c r="L1223" t="s">
        <v>122</v>
      </c>
      <c r="M1223" t="s">
        <v>167</v>
      </c>
      <c r="N1223" t="s">
        <v>168</v>
      </c>
      <c r="O1223">
        <v>1</v>
      </c>
      <c r="P1223">
        <v>1</v>
      </c>
      <c r="Q1223" s="27">
        <v>11.58</v>
      </c>
      <c r="R1223" s="27">
        <v>0</v>
      </c>
      <c r="S1223" s="27">
        <v>11.58</v>
      </c>
      <c r="T1223" s="147">
        <f t="shared" si="23"/>
        <v>11.58</v>
      </c>
    </row>
    <row r="1224" spans="1:20">
      <c r="A1224" t="s">
        <v>80</v>
      </c>
      <c r="B1224" t="s">
        <v>564</v>
      </c>
      <c r="C1224" t="s">
        <v>565</v>
      </c>
      <c r="D1224" t="s">
        <v>2029</v>
      </c>
      <c r="E1224" t="s">
        <v>2030</v>
      </c>
      <c r="F1224" t="s">
        <v>2315</v>
      </c>
      <c r="G1224" t="s">
        <v>2316</v>
      </c>
      <c r="H1224" t="s">
        <v>2033</v>
      </c>
      <c r="I1224" t="s">
        <v>2345</v>
      </c>
      <c r="J1224" t="s">
        <v>162</v>
      </c>
      <c r="K1224" s="62">
        <v>44742</v>
      </c>
      <c r="L1224" t="s">
        <v>122</v>
      </c>
      <c r="M1224" t="s">
        <v>133</v>
      </c>
      <c r="N1224" t="s">
        <v>134</v>
      </c>
      <c r="O1224">
        <v>2</v>
      </c>
      <c r="P1224">
        <v>2</v>
      </c>
      <c r="Q1224" s="27">
        <v>4.16</v>
      </c>
      <c r="R1224" s="27">
        <v>0</v>
      </c>
      <c r="S1224" s="27">
        <v>4.16</v>
      </c>
      <c r="T1224" s="147">
        <f t="shared" si="23"/>
        <v>4.16</v>
      </c>
    </row>
    <row r="1225" spans="1:20">
      <c r="A1225" t="s">
        <v>80</v>
      </c>
      <c r="B1225" t="s">
        <v>564</v>
      </c>
      <c r="C1225" t="s">
        <v>565</v>
      </c>
      <c r="D1225" t="s">
        <v>2029</v>
      </c>
      <c r="E1225" t="s">
        <v>2030</v>
      </c>
      <c r="F1225" t="s">
        <v>2315</v>
      </c>
      <c r="G1225" t="s">
        <v>2316</v>
      </c>
      <c r="H1225" t="s">
        <v>2033</v>
      </c>
      <c r="I1225" t="s">
        <v>2345</v>
      </c>
      <c r="J1225" t="s">
        <v>162</v>
      </c>
      <c r="K1225" s="62">
        <v>44742</v>
      </c>
      <c r="L1225" t="s">
        <v>122</v>
      </c>
      <c r="M1225" t="s">
        <v>169</v>
      </c>
      <c r="N1225" t="s">
        <v>170</v>
      </c>
      <c r="O1225">
        <v>2</v>
      </c>
      <c r="P1225">
        <v>1</v>
      </c>
      <c r="Q1225" s="27">
        <v>17.440000000000001</v>
      </c>
      <c r="R1225" s="27">
        <v>0</v>
      </c>
      <c r="S1225" s="27">
        <v>17.440000000000001</v>
      </c>
      <c r="T1225" s="147">
        <f t="shared" si="23"/>
        <v>17.440000000000001</v>
      </c>
    </row>
    <row r="1226" spans="1:20">
      <c r="A1226" t="s">
        <v>80</v>
      </c>
      <c r="B1226" t="s">
        <v>564</v>
      </c>
      <c r="C1226" t="s">
        <v>565</v>
      </c>
      <c r="D1226" t="s">
        <v>2029</v>
      </c>
      <c r="E1226" t="s">
        <v>2030</v>
      </c>
      <c r="F1226" t="s">
        <v>2315</v>
      </c>
      <c r="G1226" t="s">
        <v>2316</v>
      </c>
      <c r="H1226" t="s">
        <v>2033</v>
      </c>
      <c r="I1226" t="s">
        <v>2345</v>
      </c>
      <c r="J1226" t="s">
        <v>162</v>
      </c>
      <c r="K1226" s="62">
        <v>44742</v>
      </c>
      <c r="L1226" t="s">
        <v>122</v>
      </c>
      <c r="M1226" t="s">
        <v>481</v>
      </c>
      <c r="N1226" t="s">
        <v>482</v>
      </c>
      <c r="O1226">
        <v>6</v>
      </c>
      <c r="P1226">
        <v>6</v>
      </c>
      <c r="Q1226" s="27">
        <v>19.32</v>
      </c>
      <c r="R1226" s="27">
        <v>0</v>
      </c>
      <c r="S1226" s="27">
        <v>19.32</v>
      </c>
      <c r="T1226" s="147">
        <f t="shared" si="23"/>
        <v>19.32</v>
      </c>
    </row>
    <row r="1227" spans="1:20">
      <c r="A1227" t="s">
        <v>80</v>
      </c>
      <c r="B1227" t="s">
        <v>564</v>
      </c>
      <c r="C1227" t="s">
        <v>565</v>
      </c>
      <c r="D1227" t="s">
        <v>2029</v>
      </c>
      <c r="E1227" t="s">
        <v>2030</v>
      </c>
      <c r="F1227" t="s">
        <v>2315</v>
      </c>
      <c r="G1227" t="s">
        <v>2316</v>
      </c>
      <c r="H1227" t="s">
        <v>2033</v>
      </c>
      <c r="I1227" t="s">
        <v>2345</v>
      </c>
      <c r="J1227" t="s">
        <v>162</v>
      </c>
      <c r="K1227" s="62">
        <v>44742</v>
      </c>
      <c r="L1227" t="s">
        <v>122</v>
      </c>
      <c r="M1227" t="s">
        <v>270</v>
      </c>
      <c r="N1227" t="s">
        <v>271</v>
      </c>
      <c r="O1227">
        <v>6</v>
      </c>
      <c r="P1227">
        <v>6</v>
      </c>
      <c r="Q1227" s="27">
        <v>37.5</v>
      </c>
      <c r="R1227" s="27">
        <v>24</v>
      </c>
      <c r="S1227" s="27">
        <v>61.5</v>
      </c>
      <c r="T1227" s="147">
        <f t="shared" si="23"/>
        <v>61.5</v>
      </c>
    </row>
    <row r="1228" spans="1:20">
      <c r="A1228" t="s">
        <v>80</v>
      </c>
      <c r="B1228" t="s">
        <v>564</v>
      </c>
      <c r="C1228" t="s">
        <v>565</v>
      </c>
      <c r="D1228" t="s">
        <v>2029</v>
      </c>
      <c r="E1228" t="s">
        <v>2030</v>
      </c>
      <c r="F1228" t="s">
        <v>2315</v>
      </c>
      <c r="G1228" t="s">
        <v>2316</v>
      </c>
      <c r="H1228" t="s">
        <v>2033</v>
      </c>
      <c r="I1228" t="s">
        <v>2345</v>
      </c>
      <c r="J1228" t="s">
        <v>162</v>
      </c>
      <c r="K1228" s="62">
        <v>44742</v>
      </c>
      <c r="L1228" t="s">
        <v>122</v>
      </c>
      <c r="M1228" t="s">
        <v>578</v>
      </c>
      <c r="N1228" t="s">
        <v>579</v>
      </c>
      <c r="O1228">
        <v>1</v>
      </c>
      <c r="P1228">
        <v>1</v>
      </c>
      <c r="Q1228" s="27">
        <v>84.12</v>
      </c>
      <c r="R1228" s="27">
        <v>0</v>
      </c>
      <c r="S1228" s="27">
        <v>84.12</v>
      </c>
      <c r="T1228" s="147">
        <f t="shared" si="23"/>
        <v>84.12</v>
      </c>
    </row>
    <row r="1229" spans="1:20">
      <c r="A1229" t="s">
        <v>80</v>
      </c>
      <c r="B1229" t="s">
        <v>564</v>
      </c>
      <c r="C1229" t="s">
        <v>565</v>
      </c>
      <c r="D1229" t="s">
        <v>2029</v>
      </c>
      <c r="E1229" t="s">
        <v>2030</v>
      </c>
      <c r="F1229" t="s">
        <v>2315</v>
      </c>
      <c r="G1229" t="s">
        <v>2316</v>
      </c>
      <c r="H1229" t="s">
        <v>2033</v>
      </c>
      <c r="I1229" t="s">
        <v>2345</v>
      </c>
      <c r="J1229" t="s">
        <v>162</v>
      </c>
      <c r="K1229" s="62">
        <v>44742</v>
      </c>
      <c r="L1229" t="s">
        <v>122</v>
      </c>
      <c r="M1229" t="s">
        <v>185</v>
      </c>
      <c r="N1229" t="s">
        <v>186</v>
      </c>
      <c r="O1229">
        <v>2</v>
      </c>
      <c r="P1229">
        <v>2</v>
      </c>
      <c r="Q1229" s="27">
        <v>19.7</v>
      </c>
      <c r="R1229" s="27">
        <v>0</v>
      </c>
      <c r="S1229" s="27">
        <v>19.7</v>
      </c>
      <c r="T1229" s="147">
        <f t="shared" si="23"/>
        <v>19.7</v>
      </c>
    </row>
    <row r="1230" spans="1:20">
      <c r="A1230" t="s">
        <v>80</v>
      </c>
      <c r="B1230" t="s">
        <v>564</v>
      </c>
      <c r="C1230" t="s">
        <v>565</v>
      </c>
      <c r="D1230" t="s">
        <v>2029</v>
      </c>
      <c r="E1230" t="s">
        <v>2030</v>
      </c>
      <c r="F1230" t="s">
        <v>2315</v>
      </c>
      <c r="G1230" t="s">
        <v>2316</v>
      </c>
      <c r="H1230" t="s">
        <v>2033</v>
      </c>
      <c r="I1230" t="s">
        <v>2345</v>
      </c>
      <c r="J1230" t="s">
        <v>162</v>
      </c>
      <c r="K1230" s="62">
        <v>44742</v>
      </c>
      <c r="L1230" t="s">
        <v>122</v>
      </c>
      <c r="M1230" t="s">
        <v>471</v>
      </c>
      <c r="N1230" t="s">
        <v>472</v>
      </c>
      <c r="O1230">
        <v>18</v>
      </c>
      <c r="P1230">
        <v>18</v>
      </c>
      <c r="Q1230" s="27">
        <v>1696.14</v>
      </c>
      <c r="R1230" s="27">
        <v>0</v>
      </c>
      <c r="S1230" s="27">
        <v>1696.14</v>
      </c>
      <c r="T1230" s="147">
        <f t="shared" si="23"/>
        <v>1696.14</v>
      </c>
    </row>
    <row r="1231" spans="1:20">
      <c r="A1231" t="s">
        <v>80</v>
      </c>
      <c r="B1231" t="s">
        <v>564</v>
      </c>
      <c r="C1231" t="s">
        <v>565</v>
      </c>
      <c r="D1231" t="s">
        <v>2029</v>
      </c>
      <c r="E1231" t="s">
        <v>2030</v>
      </c>
      <c r="F1231" t="s">
        <v>2315</v>
      </c>
      <c r="G1231" t="s">
        <v>2316</v>
      </c>
      <c r="H1231" t="s">
        <v>2033</v>
      </c>
      <c r="I1231" t="s">
        <v>2345</v>
      </c>
      <c r="J1231" t="s">
        <v>162</v>
      </c>
      <c r="K1231" s="62">
        <v>44742</v>
      </c>
      <c r="L1231" t="s">
        <v>122</v>
      </c>
      <c r="M1231" t="s">
        <v>473</v>
      </c>
      <c r="N1231" t="s">
        <v>474</v>
      </c>
      <c r="O1231">
        <v>18</v>
      </c>
      <c r="P1231">
        <v>18</v>
      </c>
      <c r="Q1231" s="27">
        <v>642.06000000000006</v>
      </c>
      <c r="R1231" s="27">
        <v>0</v>
      </c>
      <c r="S1231" s="27">
        <v>642.06000000000006</v>
      </c>
      <c r="T1231" s="147">
        <f t="shared" si="23"/>
        <v>642.06000000000006</v>
      </c>
    </row>
    <row r="1232" spans="1:20">
      <c r="A1232" t="s">
        <v>80</v>
      </c>
      <c r="B1232" t="s">
        <v>564</v>
      </c>
      <c r="C1232" t="s">
        <v>565</v>
      </c>
      <c r="D1232" t="s">
        <v>2029</v>
      </c>
      <c r="E1232" t="s">
        <v>2030</v>
      </c>
      <c r="F1232" t="s">
        <v>2315</v>
      </c>
      <c r="G1232" t="s">
        <v>2316</v>
      </c>
      <c r="H1232" t="s">
        <v>2033</v>
      </c>
      <c r="I1232" t="s">
        <v>2345</v>
      </c>
      <c r="J1232" t="s">
        <v>162</v>
      </c>
      <c r="K1232" s="62">
        <v>44742</v>
      </c>
      <c r="L1232" t="s">
        <v>122</v>
      </c>
      <c r="M1232" t="s">
        <v>584</v>
      </c>
      <c r="N1232" t="s">
        <v>585</v>
      </c>
      <c r="O1232">
        <v>18</v>
      </c>
      <c r="P1232">
        <v>18</v>
      </c>
      <c r="Q1232" s="27">
        <v>163.26</v>
      </c>
      <c r="R1232" s="27">
        <v>0</v>
      </c>
      <c r="S1232" s="27">
        <v>163.26</v>
      </c>
      <c r="T1232" s="147">
        <f t="shared" si="23"/>
        <v>163.26</v>
      </c>
    </row>
    <row r="1233" spans="1:20">
      <c r="A1233" t="s">
        <v>80</v>
      </c>
      <c r="B1233" t="s">
        <v>564</v>
      </c>
      <c r="C1233" t="s">
        <v>565</v>
      </c>
      <c r="D1233" t="s">
        <v>2029</v>
      </c>
      <c r="E1233" t="s">
        <v>2030</v>
      </c>
      <c r="F1233" t="s">
        <v>2315</v>
      </c>
      <c r="G1233" t="s">
        <v>2316</v>
      </c>
      <c r="H1233" t="s">
        <v>2033</v>
      </c>
      <c r="I1233" t="s">
        <v>2345</v>
      </c>
      <c r="J1233" t="s">
        <v>162</v>
      </c>
      <c r="K1233" s="62">
        <v>44742</v>
      </c>
      <c r="L1233" t="s">
        <v>122</v>
      </c>
      <c r="M1233" t="s">
        <v>586</v>
      </c>
      <c r="N1233" t="s">
        <v>587</v>
      </c>
      <c r="O1233">
        <v>18</v>
      </c>
      <c r="P1233">
        <v>18</v>
      </c>
      <c r="Q1233" s="27">
        <v>1794.06</v>
      </c>
      <c r="R1233" s="27">
        <v>0</v>
      </c>
      <c r="S1233" s="27">
        <v>1794.06</v>
      </c>
      <c r="T1233" s="147">
        <f t="shared" si="23"/>
        <v>1794.06</v>
      </c>
    </row>
    <row r="1234" spans="1:20">
      <c r="A1234" t="s">
        <v>80</v>
      </c>
      <c r="B1234" t="s">
        <v>564</v>
      </c>
      <c r="C1234" t="s">
        <v>565</v>
      </c>
      <c r="D1234" t="s">
        <v>2029</v>
      </c>
      <c r="E1234" t="s">
        <v>2030</v>
      </c>
      <c r="F1234" t="s">
        <v>2315</v>
      </c>
      <c r="G1234" t="s">
        <v>2316</v>
      </c>
      <c r="H1234" t="s">
        <v>2033</v>
      </c>
      <c r="I1234" t="s">
        <v>2345</v>
      </c>
      <c r="J1234" t="s">
        <v>162</v>
      </c>
      <c r="K1234" s="62">
        <v>44742</v>
      </c>
      <c r="L1234" t="s">
        <v>122</v>
      </c>
      <c r="M1234" t="s">
        <v>330</v>
      </c>
      <c r="N1234" t="s">
        <v>331</v>
      </c>
      <c r="O1234">
        <v>1</v>
      </c>
      <c r="P1234">
        <v>1</v>
      </c>
      <c r="Q1234" s="27">
        <v>28</v>
      </c>
      <c r="R1234" s="27">
        <v>4</v>
      </c>
      <c r="S1234" s="27">
        <v>32</v>
      </c>
      <c r="T1234" s="147">
        <f t="shared" si="23"/>
        <v>32</v>
      </c>
    </row>
    <row r="1235" spans="1:20">
      <c r="A1235" t="s">
        <v>80</v>
      </c>
      <c r="B1235" t="s">
        <v>564</v>
      </c>
      <c r="C1235" t="s">
        <v>565</v>
      </c>
      <c r="D1235" t="s">
        <v>2029</v>
      </c>
      <c r="E1235" t="s">
        <v>2030</v>
      </c>
      <c r="F1235" t="s">
        <v>2315</v>
      </c>
      <c r="G1235" t="s">
        <v>2316</v>
      </c>
      <c r="H1235" t="s">
        <v>2033</v>
      </c>
      <c r="I1235" t="s">
        <v>2345</v>
      </c>
      <c r="J1235" t="s">
        <v>162</v>
      </c>
      <c r="K1235" s="62">
        <v>44742</v>
      </c>
      <c r="L1235" t="s">
        <v>122</v>
      </c>
      <c r="M1235" t="s">
        <v>2348</v>
      </c>
      <c r="N1235" t="s">
        <v>2349</v>
      </c>
      <c r="O1235">
        <v>1</v>
      </c>
      <c r="P1235">
        <v>1</v>
      </c>
      <c r="Q1235" s="27">
        <v>31.05</v>
      </c>
      <c r="R1235" s="27">
        <v>0</v>
      </c>
      <c r="S1235" s="27">
        <v>31.05</v>
      </c>
      <c r="T1235" s="147">
        <f t="shared" si="23"/>
        <v>31.05</v>
      </c>
    </row>
    <row r="1236" spans="1:20">
      <c r="A1236" t="s">
        <v>80</v>
      </c>
      <c r="B1236" t="s">
        <v>564</v>
      </c>
      <c r="C1236" t="s">
        <v>565</v>
      </c>
      <c r="D1236" t="s">
        <v>2029</v>
      </c>
      <c r="E1236" t="s">
        <v>2030</v>
      </c>
      <c r="F1236" t="s">
        <v>2323</v>
      </c>
      <c r="G1236" t="s">
        <v>2324</v>
      </c>
      <c r="H1236" t="s">
        <v>2033</v>
      </c>
      <c r="I1236" t="s">
        <v>2345</v>
      </c>
      <c r="J1236" t="s">
        <v>162</v>
      </c>
      <c r="K1236" s="62">
        <v>44742</v>
      </c>
      <c r="L1236" t="s">
        <v>122</v>
      </c>
      <c r="M1236" t="s">
        <v>479</v>
      </c>
      <c r="N1236" t="s">
        <v>480</v>
      </c>
      <c r="O1236">
        <v>6</v>
      </c>
      <c r="P1236">
        <v>6</v>
      </c>
      <c r="Q1236" s="27">
        <v>28.02</v>
      </c>
      <c r="R1236" s="27">
        <v>0</v>
      </c>
      <c r="S1236" s="27">
        <v>28.02</v>
      </c>
      <c r="T1236" s="147">
        <f t="shared" si="23"/>
        <v>28.02</v>
      </c>
    </row>
    <row r="1237" spans="1:20">
      <c r="A1237" t="s">
        <v>80</v>
      </c>
      <c r="B1237" t="s">
        <v>564</v>
      </c>
      <c r="C1237" t="s">
        <v>565</v>
      </c>
      <c r="D1237" t="s">
        <v>2029</v>
      </c>
      <c r="E1237" t="s">
        <v>2030</v>
      </c>
      <c r="F1237" t="s">
        <v>2323</v>
      </c>
      <c r="G1237" t="s">
        <v>2324</v>
      </c>
      <c r="H1237" t="s">
        <v>2033</v>
      </c>
      <c r="I1237" t="s">
        <v>2345</v>
      </c>
      <c r="J1237" t="s">
        <v>162</v>
      </c>
      <c r="K1237" s="62">
        <v>44742</v>
      </c>
      <c r="L1237" t="s">
        <v>122</v>
      </c>
      <c r="M1237" t="s">
        <v>2350</v>
      </c>
      <c r="N1237" t="s">
        <v>2351</v>
      </c>
      <c r="O1237">
        <v>1</v>
      </c>
      <c r="P1237">
        <v>1</v>
      </c>
      <c r="Q1237" s="27">
        <v>25.28</v>
      </c>
      <c r="R1237" s="27">
        <v>4</v>
      </c>
      <c r="S1237" s="27">
        <v>29.28</v>
      </c>
      <c r="T1237" s="147">
        <f t="shared" si="23"/>
        <v>29.28</v>
      </c>
    </row>
    <row r="1238" spans="1:20">
      <c r="A1238" t="s">
        <v>80</v>
      </c>
      <c r="B1238" t="s">
        <v>564</v>
      </c>
      <c r="C1238" t="s">
        <v>565</v>
      </c>
      <c r="D1238" t="s">
        <v>2029</v>
      </c>
      <c r="E1238" t="s">
        <v>2030</v>
      </c>
      <c r="F1238" t="s">
        <v>2323</v>
      </c>
      <c r="G1238" t="s">
        <v>2324</v>
      </c>
      <c r="H1238" t="s">
        <v>2033</v>
      </c>
      <c r="I1238" t="s">
        <v>2345</v>
      </c>
      <c r="J1238" t="s">
        <v>162</v>
      </c>
      <c r="K1238" s="62">
        <v>44742</v>
      </c>
      <c r="L1238" t="s">
        <v>122</v>
      </c>
      <c r="M1238" t="s">
        <v>248</v>
      </c>
      <c r="N1238" t="s">
        <v>249</v>
      </c>
      <c r="O1238">
        <v>12</v>
      </c>
      <c r="P1238">
        <v>6</v>
      </c>
      <c r="Q1238" s="27">
        <v>39.480000000000004</v>
      </c>
      <c r="R1238" s="27">
        <v>0</v>
      </c>
      <c r="S1238" s="27">
        <v>39.480000000000004</v>
      </c>
      <c r="T1238" s="147">
        <f t="shared" si="23"/>
        <v>39.480000000000004</v>
      </c>
    </row>
    <row r="1239" spans="1:20">
      <c r="A1239" t="s">
        <v>80</v>
      </c>
      <c r="B1239" t="s">
        <v>564</v>
      </c>
      <c r="C1239" t="s">
        <v>565</v>
      </c>
      <c r="D1239" t="s">
        <v>2029</v>
      </c>
      <c r="E1239" t="s">
        <v>2030</v>
      </c>
      <c r="F1239" t="s">
        <v>2323</v>
      </c>
      <c r="G1239" t="s">
        <v>2324</v>
      </c>
      <c r="H1239" t="s">
        <v>2033</v>
      </c>
      <c r="I1239" t="s">
        <v>2345</v>
      </c>
      <c r="J1239" t="s">
        <v>162</v>
      </c>
      <c r="K1239" s="62">
        <v>44742</v>
      </c>
      <c r="L1239" t="s">
        <v>122</v>
      </c>
      <c r="M1239" t="s">
        <v>123</v>
      </c>
      <c r="N1239" t="s">
        <v>124</v>
      </c>
      <c r="O1239">
        <v>1</v>
      </c>
      <c r="P1239">
        <v>1</v>
      </c>
      <c r="Q1239" s="27">
        <v>1.35</v>
      </c>
      <c r="R1239" s="27">
        <v>0</v>
      </c>
      <c r="S1239" s="27">
        <v>1.35</v>
      </c>
      <c r="T1239" s="147">
        <f t="shared" ref="T1239:T1302" si="24">S1239</f>
        <v>1.35</v>
      </c>
    </row>
    <row r="1240" spans="1:20">
      <c r="A1240" t="s">
        <v>80</v>
      </c>
      <c r="B1240" t="s">
        <v>564</v>
      </c>
      <c r="C1240" t="s">
        <v>565</v>
      </c>
      <c r="D1240" t="s">
        <v>2029</v>
      </c>
      <c r="E1240" t="s">
        <v>2030</v>
      </c>
      <c r="F1240" t="s">
        <v>2323</v>
      </c>
      <c r="G1240" t="s">
        <v>2324</v>
      </c>
      <c r="H1240" t="s">
        <v>2033</v>
      </c>
      <c r="I1240" t="s">
        <v>2345</v>
      </c>
      <c r="J1240" t="s">
        <v>162</v>
      </c>
      <c r="K1240" s="62">
        <v>44742</v>
      </c>
      <c r="L1240" t="s">
        <v>122</v>
      </c>
      <c r="M1240" t="s">
        <v>662</v>
      </c>
      <c r="N1240" t="s">
        <v>663</v>
      </c>
      <c r="O1240">
        <v>6</v>
      </c>
      <c r="P1240">
        <v>6</v>
      </c>
      <c r="Q1240" s="27">
        <v>9.84</v>
      </c>
      <c r="R1240" s="27">
        <v>0</v>
      </c>
      <c r="S1240" s="27">
        <v>9.84</v>
      </c>
      <c r="T1240" s="147">
        <f t="shared" si="24"/>
        <v>9.84</v>
      </c>
    </row>
    <row r="1241" spans="1:20">
      <c r="A1241" t="s">
        <v>80</v>
      </c>
      <c r="B1241" t="s">
        <v>564</v>
      </c>
      <c r="C1241" t="s">
        <v>565</v>
      </c>
      <c r="D1241" t="s">
        <v>2029</v>
      </c>
      <c r="E1241" t="s">
        <v>2030</v>
      </c>
      <c r="F1241" t="s">
        <v>2323</v>
      </c>
      <c r="G1241" t="s">
        <v>2324</v>
      </c>
      <c r="H1241" t="s">
        <v>2033</v>
      </c>
      <c r="I1241" t="s">
        <v>2345</v>
      </c>
      <c r="J1241" t="s">
        <v>162</v>
      </c>
      <c r="K1241" s="62">
        <v>44742</v>
      </c>
      <c r="L1241" t="s">
        <v>122</v>
      </c>
      <c r="M1241" t="s">
        <v>125</v>
      </c>
      <c r="N1241" t="s">
        <v>126</v>
      </c>
      <c r="O1241">
        <v>12</v>
      </c>
      <c r="P1241">
        <v>6</v>
      </c>
      <c r="Q1241" s="27">
        <v>27</v>
      </c>
      <c r="R1241" s="27">
        <v>0</v>
      </c>
      <c r="S1241" s="27">
        <v>27</v>
      </c>
      <c r="T1241" s="147">
        <f t="shared" si="24"/>
        <v>27</v>
      </c>
    </row>
    <row r="1242" spans="1:20">
      <c r="A1242" t="s">
        <v>80</v>
      </c>
      <c r="B1242" t="s">
        <v>564</v>
      </c>
      <c r="C1242" t="s">
        <v>565</v>
      </c>
      <c r="D1242" t="s">
        <v>2029</v>
      </c>
      <c r="E1242" t="s">
        <v>2030</v>
      </c>
      <c r="F1242" t="s">
        <v>2323</v>
      </c>
      <c r="G1242" t="s">
        <v>2324</v>
      </c>
      <c r="H1242" t="s">
        <v>2033</v>
      </c>
      <c r="I1242" t="s">
        <v>2345</v>
      </c>
      <c r="J1242" t="s">
        <v>162</v>
      </c>
      <c r="K1242" s="62">
        <v>44742</v>
      </c>
      <c r="L1242" t="s">
        <v>122</v>
      </c>
      <c r="M1242" t="s">
        <v>250</v>
      </c>
      <c r="N1242" t="s">
        <v>251</v>
      </c>
      <c r="O1242">
        <v>12</v>
      </c>
      <c r="P1242">
        <v>6</v>
      </c>
      <c r="Q1242" s="27">
        <v>27</v>
      </c>
      <c r="R1242" s="27">
        <v>0</v>
      </c>
      <c r="S1242" s="27">
        <v>27</v>
      </c>
      <c r="T1242" s="147">
        <f t="shared" si="24"/>
        <v>27</v>
      </c>
    </row>
    <row r="1243" spans="1:20">
      <c r="A1243" t="s">
        <v>80</v>
      </c>
      <c r="B1243" t="s">
        <v>564</v>
      </c>
      <c r="C1243" t="s">
        <v>565</v>
      </c>
      <c r="D1243" t="s">
        <v>2029</v>
      </c>
      <c r="E1243" t="s">
        <v>2030</v>
      </c>
      <c r="F1243" t="s">
        <v>2323</v>
      </c>
      <c r="G1243" t="s">
        <v>2324</v>
      </c>
      <c r="H1243" t="s">
        <v>2033</v>
      </c>
      <c r="I1243" t="s">
        <v>2345</v>
      </c>
      <c r="J1243" t="s">
        <v>162</v>
      </c>
      <c r="K1243" s="62">
        <v>44742</v>
      </c>
      <c r="L1243" t="s">
        <v>122</v>
      </c>
      <c r="M1243" t="s">
        <v>312</v>
      </c>
      <c r="N1243" t="s">
        <v>313</v>
      </c>
      <c r="O1243">
        <v>6</v>
      </c>
      <c r="P1243">
        <v>6</v>
      </c>
      <c r="Q1243" s="27">
        <v>23.94</v>
      </c>
      <c r="R1243" s="27">
        <v>0</v>
      </c>
      <c r="S1243" s="27">
        <v>23.94</v>
      </c>
      <c r="T1243" s="147">
        <f t="shared" si="24"/>
        <v>23.94</v>
      </c>
    </row>
    <row r="1244" spans="1:20">
      <c r="A1244" t="s">
        <v>80</v>
      </c>
      <c r="B1244" t="s">
        <v>564</v>
      </c>
      <c r="C1244" t="s">
        <v>565</v>
      </c>
      <c r="D1244" t="s">
        <v>2029</v>
      </c>
      <c r="E1244" t="s">
        <v>2030</v>
      </c>
      <c r="F1244" t="s">
        <v>2323</v>
      </c>
      <c r="G1244" t="s">
        <v>2324</v>
      </c>
      <c r="H1244" t="s">
        <v>2033</v>
      </c>
      <c r="I1244" t="s">
        <v>2345</v>
      </c>
      <c r="J1244" t="s">
        <v>162</v>
      </c>
      <c r="K1244" s="62">
        <v>44742</v>
      </c>
      <c r="L1244" t="s">
        <v>122</v>
      </c>
      <c r="M1244" t="s">
        <v>254</v>
      </c>
      <c r="N1244" t="s">
        <v>255</v>
      </c>
      <c r="O1244">
        <v>6</v>
      </c>
      <c r="P1244">
        <v>6</v>
      </c>
      <c r="Q1244" s="27">
        <v>30.84</v>
      </c>
      <c r="R1244" s="27">
        <v>0</v>
      </c>
      <c r="S1244" s="27">
        <v>30.84</v>
      </c>
      <c r="T1244" s="147">
        <f t="shared" si="24"/>
        <v>30.84</v>
      </c>
    </row>
    <row r="1245" spans="1:20">
      <c r="A1245" t="s">
        <v>80</v>
      </c>
      <c r="B1245" t="s">
        <v>564</v>
      </c>
      <c r="C1245" t="s">
        <v>565</v>
      </c>
      <c r="D1245" t="s">
        <v>2029</v>
      </c>
      <c r="E1245" t="s">
        <v>2030</v>
      </c>
      <c r="F1245" t="s">
        <v>2323</v>
      </c>
      <c r="G1245" t="s">
        <v>2324</v>
      </c>
      <c r="H1245" t="s">
        <v>2033</v>
      </c>
      <c r="I1245" t="s">
        <v>2345</v>
      </c>
      <c r="J1245" t="s">
        <v>162</v>
      </c>
      <c r="K1245" s="62">
        <v>44742</v>
      </c>
      <c r="L1245" t="s">
        <v>122</v>
      </c>
      <c r="M1245" t="s">
        <v>256</v>
      </c>
      <c r="N1245" t="s">
        <v>257</v>
      </c>
      <c r="O1245">
        <v>6</v>
      </c>
      <c r="P1245">
        <v>6</v>
      </c>
      <c r="Q1245" s="27">
        <v>32.04</v>
      </c>
      <c r="R1245" s="27">
        <v>0</v>
      </c>
      <c r="S1245" s="27">
        <v>32.04</v>
      </c>
      <c r="T1245" s="147">
        <f t="shared" si="24"/>
        <v>32.04</v>
      </c>
    </row>
    <row r="1246" spans="1:20">
      <c r="A1246" t="s">
        <v>80</v>
      </c>
      <c r="B1246" t="s">
        <v>564</v>
      </c>
      <c r="C1246" t="s">
        <v>565</v>
      </c>
      <c r="D1246" t="s">
        <v>2029</v>
      </c>
      <c r="E1246" t="s">
        <v>2030</v>
      </c>
      <c r="F1246" t="s">
        <v>2323</v>
      </c>
      <c r="G1246" t="s">
        <v>2324</v>
      </c>
      <c r="H1246" t="s">
        <v>2033</v>
      </c>
      <c r="I1246" t="s">
        <v>2345</v>
      </c>
      <c r="J1246" t="s">
        <v>162</v>
      </c>
      <c r="K1246" s="62">
        <v>44742</v>
      </c>
      <c r="L1246" t="s">
        <v>122</v>
      </c>
      <c r="M1246" t="s">
        <v>129</v>
      </c>
      <c r="N1246" t="s">
        <v>130</v>
      </c>
      <c r="O1246">
        <v>6</v>
      </c>
      <c r="P1246">
        <v>6</v>
      </c>
      <c r="Q1246" s="27">
        <v>17.22</v>
      </c>
      <c r="R1246" s="27">
        <v>0</v>
      </c>
      <c r="S1246" s="27">
        <v>17.22</v>
      </c>
      <c r="T1246" s="147">
        <f t="shared" si="24"/>
        <v>17.22</v>
      </c>
    </row>
    <row r="1247" spans="1:20">
      <c r="A1247" t="s">
        <v>80</v>
      </c>
      <c r="B1247" t="s">
        <v>564</v>
      </c>
      <c r="C1247" t="s">
        <v>565</v>
      </c>
      <c r="D1247" t="s">
        <v>2029</v>
      </c>
      <c r="E1247" t="s">
        <v>2030</v>
      </c>
      <c r="F1247" t="s">
        <v>2323</v>
      </c>
      <c r="G1247" t="s">
        <v>2324</v>
      </c>
      <c r="H1247" t="s">
        <v>2033</v>
      </c>
      <c r="I1247" t="s">
        <v>2345</v>
      </c>
      <c r="J1247" t="s">
        <v>162</v>
      </c>
      <c r="K1247" s="62">
        <v>44742</v>
      </c>
      <c r="L1247" t="s">
        <v>122</v>
      </c>
      <c r="M1247" t="s">
        <v>258</v>
      </c>
      <c r="N1247" t="s">
        <v>259</v>
      </c>
      <c r="O1247">
        <v>12</v>
      </c>
      <c r="P1247">
        <v>6</v>
      </c>
      <c r="Q1247" s="27">
        <v>65.400000000000006</v>
      </c>
      <c r="R1247" s="27">
        <v>0</v>
      </c>
      <c r="S1247" s="27">
        <v>65.400000000000006</v>
      </c>
      <c r="T1247" s="147">
        <f t="shared" si="24"/>
        <v>65.400000000000006</v>
      </c>
    </row>
    <row r="1248" spans="1:20">
      <c r="A1248" t="s">
        <v>80</v>
      </c>
      <c r="B1248" t="s">
        <v>564</v>
      </c>
      <c r="C1248" t="s">
        <v>565</v>
      </c>
      <c r="D1248" t="s">
        <v>2029</v>
      </c>
      <c r="E1248" t="s">
        <v>2030</v>
      </c>
      <c r="F1248" t="s">
        <v>2323</v>
      </c>
      <c r="G1248" t="s">
        <v>2324</v>
      </c>
      <c r="H1248" t="s">
        <v>2033</v>
      </c>
      <c r="I1248" t="s">
        <v>2345</v>
      </c>
      <c r="J1248" t="s">
        <v>162</v>
      </c>
      <c r="K1248" s="62">
        <v>44742</v>
      </c>
      <c r="L1248" t="s">
        <v>122</v>
      </c>
      <c r="M1248" t="s">
        <v>133</v>
      </c>
      <c r="N1248" t="s">
        <v>134</v>
      </c>
      <c r="O1248">
        <v>12</v>
      </c>
      <c r="P1248">
        <v>6</v>
      </c>
      <c r="Q1248" s="27">
        <v>24.96</v>
      </c>
      <c r="R1248" s="27">
        <v>0</v>
      </c>
      <c r="S1248" s="27">
        <v>24.96</v>
      </c>
      <c r="T1248" s="147">
        <f t="shared" si="24"/>
        <v>24.96</v>
      </c>
    </row>
    <row r="1249" spans="1:20">
      <c r="A1249" t="s">
        <v>80</v>
      </c>
      <c r="B1249" t="s">
        <v>564</v>
      </c>
      <c r="C1249" t="s">
        <v>565</v>
      </c>
      <c r="D1249" t="s">
        <v>2029</v>
      </c>
      <c r="E1249" t="s">
        <v>2030</v>
      </c>
      <c r="F1249" t="s">
        <v>2323</v>
      </c>
      <c r="G1249" t="s">
        <v>2324</v>
      </c>
      <c r="H1249" t="s">
        <v>2033</v>
      </c>
      <c r="I1249" t="s">
        <v>2345</v>
      </c>
      <c r="J1249" t="s">
        <v>162</v>
      </c>
      <c r="K1249" s="62">
        <v>44742</v>
      </c>
      <c r="L1249" t="s">
        <v>122</v>
      </c>
      <c r="M1249" t="s">
        <v>481</v>
      </c>
      <c r="N1249" t="s">
        <v>482</v>
      </c>
      <c r="O1249">
        <v>1</v>
      </c>
      <c r="P1249">
        <v>1</v>
      </c>
      <c r="Q1249" s="27">
        <v>3.22</v>
      </c>
      <c r="R1249" s="27">
        <v>0</v>
      </c>
      <c r="S1249" s="27">
        <v>3.22</v>
      </c>
      <c r="T1249" s="147">
        <f t="shared" si="24"/>
        <v>3.22</v>
      </c>
    </row>
    <row r="1250" spans="1:20">
      <c r="A1250" t="s">
        <v>80</v>
      </c>
      <c r="B1250" t="s">
        <v>564</v>
      </c>
      <c r="C1250" t="s">
        <v>565</v>
      </c>
      <c r="D1250" t="s">
        <v>2029</v>
      </c>
      <c r="E1250" t="s">
        <v>2030</v>
      </c>
      <c r="F1250" t="s">
        <v>2323</v>
      </c>
      <c r="G1250" t="s">
        <v>2324</v>
      </c>
      <c r="H1250" t="s">
        <v>2033</v>
      </c>
      <c r="I1250" t="s">
        <v>2345</v>
      </c>
      <c r="J1250" t="s">
        <v>162</v>
      </c>
      <c r="K1250" s="62">
        <v>44742</v>
      </c>
      <c r="L1250" t="s">
        <v>122</v>
      </c>
      <c r="M1250" t="s">
        <v>270</v>
      </c>
      <c r="N1250" t="s">
        <v>271</v>
      </c>
      <c r="O1250">
        <v>1</v>
      </c>
      <c r="P1250">
        <v>1</v>
      </c>
      <c r="Q1250" s="27">
        <v>6.25</v>
      </c>
      <c r="R1250" s="27">
        <v>4</v>
      </c>
      <c r="S1250" s="27">
        <v>10.25</v>
      </c>
      <c r="T1250" s="147">
        <f t="shared" si="24"/>
        <v>10.25</v>
      </c>
    </row>
    <row r="1251" spans="1:20">
      <c r="A1251" t="s">
        <v>80</v>
      </c>
      <c r="B1251" t="s">
        <v>564</v>
      </c>
      <c r="C1251" t="s">
        <v>565</v>
      </c>
      <c r="D1251" t="s">
        <v>2029</v>
      </c>
      <c r="E1251" t="s">
        <v>2030</v>
      </c>
      <c r="F1251" t="s">
        <v>2323</v>
      </c>
      <c r="G1251" t="s">
        <v>2324</v>
      </c>
      <c r="H1251" t="s">
        <v>2033</v>
      </c>
      <c r="I1251" t="s">
        <v>2345</v>
      </c>
      <c r="J1251" t="s">
        <v>162</v>
      </c>
      <c r="K1251" s="62">
        <v>44742</v>
      </c>
      <c r="L1251" t="s">
        <v>122</v>
      </c>
      <c r="M1251" t="s">
        <v>483</v>
      </c>
      <c r="N1251" t="s">
        <v>484</v>
      </c>
      <c r="O1251">
        <v>6</v>
      </c>
      <c r="P1251">
        <v>6</v>
      </c>
      <c r="Q1251" s="27">
        <v>1293.3600000000001</v>
      </c>
      <c r="R1251" s="27">
        <v>24</v>
      </c>
      <c r="S1251" s="27">
        <v>1317.3600000000001</v>
      </c>
      <c r="T1251" s="147">
        <f t="shared" si="24"/>
        <v>1317.3600000000001</v>
      </c>
    </row>
    <row r="1252" spans="1:20">
      <c r="A1252" t="s">
        <v>80</v>
      </c>
      <c r="B1252" t="s">
        <v>564</v>
      </c>
      <c r="C1252" t="s">
        <v>565</v>
      </c>
      <c r="D1252" t="s">
        <v>2029</v>
      </c>
      <c r="E1252" t="s">
        <v>2030</v>
      </c>
      <c r="F1252" t="s">
        <v>2323</v>
      </c>
      <c r="G1252" t="s">
        <v>2324</v>
      </c>
      <c r="H1252" t="s">
        <v>2033</v>
      </c>
      <c r="I1252" t="s">
        <v>2345</v>
      </c>
      <c r="J1252" t="s">
        <v>162</v>
      </c>
      <c r="K1252" s="62">
        <v>44742</v>
      </c>
      <c r="L1252" t="s">
        <v>122</v>
      </c>
      <c r="M1252" t="s">
        <v>485</v>
      </c>
      <c r="N1252" t="s">
        <v>486</v>
      </c>
      <c r="O1252">
        <v>6</v>
      </c>
      <c r="P1252">
        <v>6</v>
      </c>
      <c r="Q1252" s="27">
        <v>398.46000000000004</v>
      </c>
      <c r="R1252" s="27">
        <v>0</v>
      </c>
      <c r="S1252" s="27">
        <v>398.46000000000004</v>
      </c>
      <c r="T1252" s="147">
        <f t="shared" si="24"/>
        <v>398.46000000000004</v>
      </c>
    </row>
    <row r="1253" spans="1:20">
      <c r="A1253" t="s">
        <v>80</v>
      </c>
      <c r="B1253" t="s">
        <v>564</v>
      </c>
      <c r="C1253" t="s">
        <v>565</v>
      </c>
      <c r="D1253" t="s">
        <v>2029</v>
      </c>
      <c r="E1253" t="s">
        <v>2030</v>
      </c>
      <c r="F1253" t="s">
        <v>2323</v>
      </c>
      <c r="G1253" t="s">
        <v>2324</v>
      </c>
      <c r="H1253" t="s">
        <v>2033</v>
      </c>
      <c r="I1253" t="s">
        <v>2345</v>
      </c>
      <c r="J1253" t="s">
        <v>162</v>
      </c>
      <c r="K1253" s="62">
        <v>44742</v>
      </c>
      <c r="L1253" t="s">
        <v>122</v>
      </c>
      <c r="M1253" t="s">
        <v>487</v>
      </c>
      <c r="N1253" t="s">
        <v>488</v>
      </c>
      <c r="O1253">
        <v>5</v>
      </c>
      <c r="P1253">
        <v>5</v>
      </c>
      <c r="Q1253" s="27">
        <v>367.1</v>
      </c>
      <c r="R1253" s="27">
        <v>0</v>
      </c>
      <c r="S1253" s="27">
        <v>367.1</v>
      </c>
      <c r="T1253" s="147">
        <f t="shared" si="24"/>
        <v>367.1</v>
      </c>
    </row>
    <row r="1254" spans="1:20">
      <c r="A1254" t="s">
        <v>80</v>
      </c>
      <c r="B1254" t="s">
        <v>564</v>
      </c>
      <c r="C1254" t="s">
        <v>565</v>
      </c>
      <c r="D1254" t="s">
        <v>2029</v>
      </c>
      <c r="E1254" t="s">
        <v>2030</v>
      </c>
      <c r="F1254" t="s">
        <v>2323</v>
      </c>
      <c r="G1254" t="s">
        <v>2324</v>
      </c>
      <c r="H1254" t="s">
        <v>2033</v>
      </c>
      <c r="I1254" t="s">
        <v>2345</v>
      </c>
      <c r="J1254" t="s">
        <v>162</v>
      </c>
      <c r="K1254" s="62">
        <v>44742</v>
      </c>
      <c r="L1254" t="s">
        <v>122</v>
      </c>
      <c r="M1254" t="s">
        <v>489</v>
      </c>
      <c r="N1254" t="s">
        <v>490</v>
      </c>
      <c r="O1254">
        <v>1</v>
      </c>
      <c r="P1254">
        <v>1</v>
      </c>
      <c r="Q1254" s="27">
        <v>123.16</v>
      </c>
      <c r="R1254" s="27">
        <v>4</v>
      </c>
      <c r="S1254" s="27">
        <v>127.16</v>
      </c>
      <c r="T1254" s="147">
        <f t="shared" si="24"/>
        <v>127.16</v>
      </c>
    </row>
    <row r="1255" spans="1:20">
      <c r="A1255" t="s">
        <v>80</v>
      </c>
      <c r="B1255" t="s">
        <v>564</v>
      </c>
      <c r="C1255" t="s">
        <v>565</v>
      </c>
      <c r="D1255" t="s">
        <v>2029</v>
      </c>
      <c r="E1255" t="s">
        <v>2030</v>
      </c>
      <c r="F1255" t="s">
        <v>2323</v>
      </c>
      <c r="G1255" t="s">
        <v>2324</v>
      </c>
      <c r="H1255" t="s">
        <v>2033</v>
      </c>
      <c r="I1255" t="s">
        <v>2345</v>
      </c>
      <c r="J1255" t="s">
        <v>162</v>
      </c>
      <c r="K1255" s="62">
        <v>44742</v>
      </c>
      <c r="L1255" t="s">
        <v>122</v>
      </c>
      <c r="M1255" t="s">
        <v>2352</v>
      </c>
      <c r="N1255" t="s">
        <v>2353</v>
      </c>
      <c r="O1255">
        <v>1</v>
      </c>
      <c r="P1255">
        <v>1</v>
      </c>
      <c r="Q1255" s="27">
        <v>471.61</v>
      </c>
      <c r="R1255" s="27">
        <v>0</v>
      </c>
      <c r="S1255" s="27">
        <v>471.61</v>
      </c>
      <c r="T1255" s="147">
        <f t="shared" si="24"/>
        <v>471.61</v>
      </c>
    </row>
    <row r="1256" spans="1:20">
      <c r="A1256" t="s">
        <v>80</v>
      </c>
      <c r="B1256" t="s">
        <v>564</v>
      </c>
      <c r="C1256" t="s">
        <v>565</v>
      </c>
      <c r="D1256" t="s">
        <v>2029</v>
      </c>
      <c r="E1256" t="s">
        <v>2030</v>
      </c>
      <c r="F1256" t="s">
        <v>2323</v>
      </c>
      <c r="G1256" t="s">
        <v>2324</v>
      </c>
      <c r="H1256" t="s">
        <v>2033</v>
      </c>
      <c r="I1256" t="s">
        <v>2345</v>
      </c>
      <c r="J1256" t="s">
        <v>162</v>
      </c>
      <c r="K1256" s="62">
        <v>44742</v>
      </c>
      <c r="L1256" t="s">
        <v>122</v>
      </c>
      <c r="M1256" t="s">
        <v>2354</v>
      </c>
      <c r="N1256" t="s">
        <v>2355</v>
      </c>
      <c r="O1256">
        <v>1</v>
      </c>
      <c r="P1256">
        <v>1</v>
      </c>
      <c r="Q1256" s="27">
        <v>135.1</v>
      </c>
      <c r="R1256" s="27">
        <v>7</v>
      </c>
      <c r="S1256" s="27">
        <v>142.1</v>
      </c>
      <c r="T1256" s="147">
        <f t="shared" si="24"/>
        <v>142.1</v>
      </c>
    </row>
    <row r="1257" spans="1:20">
      <c r="A1257" t="s">
        <v>80</v>
      </c>
      <c r="B1257" t="s">
        <v>564</v>
      </c>
      <c r="C1257" t="s">
        <v>565</v>
      </c>
      <c r="D1257" t="s">
        <v>2029</v>
      </c>
      <c r="E1257" t="s">
        <v>2030</v>
      </c>
      <c r="F1257" t="s">
        <v>2323</v>
      </c>
      <c r="G1257" t="s">
        <v>2324</v>
      </c>
      <c r="H1257" t="s">
        <v>2033</v>
      </c>
      <c r="I1257" t="s">
        <v>2345</v>
      </c>
      <c r="J1257" t="s">
        <v>162</v>
      </c>
      <c r="K1257" s="62">
        <v>44742</v>
      </c>
      <c r="L1257" t="s">
        <v>122</v>
      </c>
      <c r="M1257" t="s">
        <v>867</v>
      </c>
      <c r="N1257" t="s">
        <v>868</v>
      </c>
      <c r="O1257">
        <v>1</v>
      </c>
      <c r="P1257">
        <v>1</v>
      </c>
      <c r="Q1257" s="27">
        <v>308.04000000000002</v>
      </c>
      <c r="R1257" s="27">
        <v>3</v>
      </c>
      <c r="S1257" s="27">
        <v>311.04000000000002</v>
      </c>
      <c r="T1257" s="147">
        <f t="shared" si="24"/>
        <v>311.04000000000002</v>
      </c>
    </row>
    <row r="1258" spans="1:20">
      <c r="A1258" t="s">
        <v>80</v>
      </c>
      <c r="B1258" t="s">
        <v>564</v>
      </c>
      <c r="C1258" t="s">
        <v>565</v>
      </c>
      <c r="D1258" t="s">
        <v>2029</v>
      </c>
      <c r="E1258" t="s">
        <v>2030</v>
      </c>
      <c r="F1258" t="s">
        <v>2323</v>
      </c>
      <c r="G1258" t="s">
        <v>2324</v>
      </c>
      <c r="H1258" t="s">
        <v>2033</v>
      </c>
      <c r="I1258" t="s">
        <v>2345</v>
      </c>
      <c r="J1258" t="s">
        <v>162</v>
      </c>
      <c r="K1258" s="62">
        <v>44742</v>
      </c>
      <c r="L1258" t="s">
        <v>122</v>
      </c>
      <c r="M1258" t="s">
        <v>477</v>
      </c>
      <c r="N1258" t="s">
        <v>478</v>
      </c>
      <c r="O1258">
        <v>1</v>
      </c>
      <c r="P1258">
        <v>1</v>
      </c>
      <c r="Q1258" s="27">
        <v>2.57</v>
      </c>
      <c r="R1258" s="27">
        <v>7</v>
      </c>
      <c r="S1258" s="27">
        <v>9.57</v>
      </c>
      <c r="T1258" s="147">
        <f t="shared" si="24"/>
        <v>9.57</v>
      </c>
    </row>
    <row r="1259" spans="1:20">
      <c r="A1259" t="s">
        <v>80</v>
      </c>
      <c r="B1259" t="s">
        <v>564</v>
      </c>
      <c r="C1259" t="s">
        <v>565</v>
      </c>
      <c r="D1259" t="s">
        <v>2029</v>
      </c>
      <c r="E1259" t="s">
        <v>2030</v>
      </c>
      <c r="F1259" t="s">
        <v>2323</v>
      </c>
      <c r="G1259" t="s">
        <v>2324</v>
      </c>
      <c r="H1259" t="s">
        <v>2033</v>
      </c>
      <c r="I1259" t="s">
        <v>2345</v>
      </c>
      <c r="J1259" t="s">
        <v>162</v>
      </c>
      <c r="K1259" s="62">
        <v>44742</v>
      </c>
      <c r="L1259" t="s">
        <v>122</v>
      </c>
      <c r="M1259" t="s">
        <v>336</v>
      </c>
      <c r="N1259" t="s">
        <v>337</v>
      </c>
      <c r="O1259">
        <v>9</v>
      </c>
      <c r="P1259">
        <v>9</v>
      </c>
      <c r="Q1259" s="27">
        <v>197.37</v>
      </c>
      <c r="R1259" s="27">
        <v>63</v>
      </c>
      <c r="S1259" s="27">
        <v>260.37</v>
      </c>
      <c r="T1259" s="147">
        <f t="shared" si="24"/>
        <v>260.37</v>
      </c>
    </row>
    <row r="1260" spans="1:20">
      <c r="A1260" t="s">
        <v>80</v>
      </c>
      <c r="B1260" t="s">
        <v>564</v>
      </c>
      <c r="C1260" t="s">
        <v>565</v>
      </c>
      <c r="D1260" t="s">
        <v>2029</v>
      </c>
      <c r="E1260" t="s">
        <v>2030</v>
      </c>
      <c r="F1260" t="s">
        <v>2319</v>
      </c>
      <c r="G1260" t="s">
        <v>2320</v>
      </c>
      <c r="H1260" t="s">
        <v>2033</v>
      </c>
      <c r="I1260" t="s">
        <v>2345</v>
      </c>
      <c r="J1260" t="s">
        <v>162</v>
      </c>
      <c r="K1260" s="62">
        <v>44742</v>
      </c>
      <c r="L1260" t="s">
        <v>122</v>
      </c>
      <c r="M1260" t="s">
        <v>298</v>
      </c>
      <c r="N1260" t="s">
        <v>299</v>
      </c>
      <c r="O1260">
        <v>1</v>
      </c>
      <c r="P1260">
        <v>1</v>
      </c>
      <c r="Q1260" s="27">
        <v>9.39</v>
      </c>
      <c r="R1260" s="27">
        <v>0</v>
      </c>
      <c r="S1260" s="27">
        <v>9.39</v>
      </c>
      <c r="T1260" s="147">
        <f t="shared" si="24"/>
        <v>9.39</v>
      </c>
    </row>
    <row r="1261" spans="1:20">
      <c r="A1261" t="s">
        <v>80</v>
      </c>
      <c r="B1261" t="s">
        <v>564</v>
      </c>
      <c r="C1261" t="s">
        <v>565</v>
      </c>
      <c r="D1261" t="s">
        <v>2029</v>
      </c>
      <c r="E1261" t="s">
        <v>2030</v>
      </c>
      <c r="F1261" t="s">
        <v>2319</v>
      </c>
      <c r="G1261" t="s">
        <v>2320</v>
      </c>
      <c r="H1261" t="s">
        <v>2033</v>
      </c>
      <c r="I1261" t="s">
        <v>2345</v>
      </c>
      <c r="J1261" t="s">
        <v>162</v>
      </c>
      <c r="K1261" s="62">
        <v>44742</v>
      </c>
      <c r="L1261" t="s">
        <v>122</v>
      </c>
      <c r="M1261" t="s">
        <v>278</v>
      </c>
      <c r="N1261" t="s">
        <v>279</v>
      </c>
      <c r="O1261">
        <v>3</v>
      </c>
      <c r="P1261">
        <v>3</v>
      </c>
      <c r="Q1261" s="27">
        <v>136.74</v>
      </c>
      <c r="R1261" s="27">
        <v>12</v>
      </c>
      <c r="S1261" s="27">
        <v>148.74</v>
      </c>
      <c r="T1261" s="147">
        <f t="shared" si="24"/>
        <v>148.74</v>
      </c>
    </row>
    <row r="1262" spans="1:20">
      <c r="A1262" t="s">
        <v>80</v>
      </c>
      <c r="B1262" t="s">
        <v>564</v>
      </c>
      <c r="C1262" t="s">
        <v>565</v>
      </c>
      <c r="D1262" t="s">
        <v>2029</v>
      </c>
      <c r="E1262" t="s">
        <v>2030</v>
      </c>
      <c r="F1262" t="s">
        <v>2319</v>
      </c>
      <c r="G1262" t="s">
        <v>2320</v>
      </c>
      <c r="H1262" t="s">
        <v>2033</v>
      </c>
      <c r="I1262" t="s">
        <v>2345</v>
      </c>
      <c r="J1262" t="s">
        <v>162</v>
      </c>
      <c r="K1262" s="62">
        <v>44742</v>
      </c>
      <c r="L1262" t="s">
        <v>122</v>
      </c>
      <c r="M1262" t="s">
        <v>218</v>
      </c>
      <c r="N1262" t="s">
        <v>219</v>
      </c>
      <c r="O1262">
        <v>1</v>
      </c>
      <c r="P1262">
        <v>1</v>
      </c>
      <c r="Q1262" s="27">
        <v>12.58</v>
      </c>
      <c r="R1262" s="27">
        <v>3</v>
      </c>
      <c r="S1262" s="27">
        <v>15.58</v>
      </c>
      <c r="T1262" s="147">
        <f t="shared" si="24"/>
        <v>15.58</v>
      </c>
    </row>
    <row r="1263" spans="1:20">
      <c r="A1263" t="s">
        <v>80</v>
      </c>
      <c r="B1263" t="s">
        <v>564</v>
      </c>
      <c r="C1263" t="s">
        <v>565</v>
      </c>
      <c r="D1263" t="s">
        <v>2029</v>
      </c>
      <c r="E1263" t="s">
        <v>2030</v>
      </c>
      <c r="F1263" t="s">
        <v>2319</v>
      </c>
      <c r="G1263" t="s">
        <v>2320</v>
      </c>
      <c r="H1263" t="s">
        <v>2033</v>
      </c>
      <c r="I1263" t="s">
        <v>2345</v>
      </c>
      <c r="J1263" t="s">
        <v>162</v>
      </c>
      <c r="K1263" s="62">
        <v>44742</v>
      </c>
      <c r="L1263" t="s">
        <v>122</v>
      </c>
      <c r="M1263" t="s">
        <v>398</v>
      </c>
      <c r="N1263" t="s">
        <v>399</v>
      </c>
      <c r="O1263">
        <v>1</v>
      </c>
      <c r="P1263">
        <v>1</v>
      </c>
      <c r="Q1263" s="27">
        <v>14.77</v>
      </c>
      <c r="R1263" s="27">
        <v>3</v>
      </c>
      <c r="S1263" s="27">
        <v>17.77</v>
      </c>
      <c r="T1263" s="147">
        <f t="shared" si="24"/>
        <v>17.77</v>
      </c>
    </row>
    <row r="1264" spans="1:20">
      <c r="A1264" t="s">
        <v>80</v>
      </c>
      <c r="B1264" t="s">
        <v>564</v>
      </c>
      <c r="C1264" t="s">
        <v>565</v>
      </c>
      <c r="D1264" t="s">
        <v>2029</v>
      </c>
      <c r="E1264" t="s">
        <v>2030</v>
      </c>
      <c r="F1264" t="s">
        <v>2319</v>
      </c>
      <c r="G1264" t="s">
        <v>2320</v>
      </c>
      <c r="H1264" t="s">
        <v>2033</v>
      </c>
      <c r="I1264" t="s">
        <v>2345</v>
      </c>
      <c r="J1264" t="s">
        <v>162</v>
      </c>
      <c r="K1264" s="62">
        <v>44742</v>
      </c>
      <c r="L1264" t="s">
        <v>122</v>
      </c>
      <c r="M1264" t="s">
        <v>138</v>
      </c>
      <c r="N1264" t="s">
        <v>139</v>
      </c>
      <c r="O1264">
        <v>25</v>
      </c>
      <c r="P1264">
        <v>25</v>
      </c>
      <c r="Q1264" s="27">
        <v>27.5</v>
      </c>
      <c r="R1264" s="27">
        <v>0</v>
      </c>
      <c r="S1264" s="27">
        <v>27.5</v>
      </c>
      <c r="T1264" s="147">
        <f t="shared" si="24"/>
        <v>27.5</v>
      </c>
    </row>
    <row r="1265" spans="1:20">
      <c r="A1265" t="s">
        <v>80</v>
      </c>
      <c r="B1265" t="s">
        <v>564</v>
      </c>
      <c r="C1265" t="s">
        <v>565</v>
      </c>
      <c r="D1265" t="s">
        <v>2029</v>
      </c>
      <c r="E1265" t="s">
        <v>2030</v>
      </c>
      <c r="F1265" t="s">
        <v>2319</v>
      </c>
      <c r="G1265" t="s">
        <v>2320</v>
      </c>
      <c r="H1265" t="s">
        <v>2033</v>
      </c>
      <c r="I1265" t="s">
        <v>2345</v>
      </c>
      <c r="J1265" t="s">
        <v>162</v>
      </c>
      <c r="K1265" s="62">
        <v>44742</v>
      </c>
      <c r="L1265" t="s">
        <v>122</v>
      </c>
      <c r="M1265" t="s">
        <v>400</v>
      </c>
      <c r="N1265" t="s">
        <v>401</v>
      </c>
      <c r="O1265">
        <v>1</v>
      </c>
      <c r="P1265">
        <v>1</v>
      </c>
      <c r="Q1265" s="27">
        <v>5.34</v>
      </c>
      <c r="R1265" s="27">
        <v>0</v>
      </c>
      <c r="S1265" s="27">
        <v>5.34</v>
      </c>
      <c r="T1265" s="147">
        <f t="shared" si="24"/>
        <v>5.34</v>
      </c>
    </row>
    <row r="1266" spans="1:20">
      <c r="A1266" t="s">
        <v>80</v>
      </c>
      <c r="B1266" t="s">
        <v>564</v>
      </c>
      <c r="C1266" t="s">
        <v>565</v>
      </c>
      <c r="D1266" t="s">
        <v>2029</v>
      </c>
      <c r="E1266" t="s">
        <v>2030</v>
      </c>
      <c r="F1266" t="s">
        <v>2319</v>
      </c>
      <c r="G1266" t="s">
        <v>2320</v>
      </c>
      <c r="H1266" t="s">
        <v>2033</v>
      </c>
      <c r="I1266" t="s">
        <v>2345</v>
      </c>
      <c r="J1266" t="s">
        <v>162</v>
      </c>
      <c r="K1266" s="62">
        <v>44742</v>
      </c>
      <c r="L1266" t="s">
        <v>122</v>
      </c>
      <c r="M1266" t="s">
        <v>140</v>
      </c>
      <c r="N1266" t="s">
        <v>141</v>
      </c>
      <c r="O1266">
        <v>4</v>
      </c>
      <c r="P1266">
        <v>4</v>
      </c>
      <c r="Q1266" s="27">
        <v>61.800000000000004</v>
      </c>
      <c r="R1266" s="27">
        <v>56</v>
      </c>
      <c r="S1266" s="27">
        <v>117.8</v>
      </c>
      <c r="T1266" s="147">
        <f t="shared" si="24"/>
        <v>117.8</v>
      </c>
    </row>
    <row r="1267" spans="1:20">
      <c r="A1267" t="s">
        <v>80</v>
      </c>
      <c r="B1267" t="s">
        <v>564</v>
      </c>
      <c r="C1267" t="s">
        <v>565</v>
      </c>
      <c r="D1267" t="s">
        <v>2029</v>
      </c>
      <c r="E1267" t="s">
        <v>2030</v>
      </c>
      <c r="F1267" t="s">
        <v>2319</v>
      </c>
      <c r="G1267" t="s">
        <v>2320</v>
      </c>
      <c r="H1267" t="s">
        <v>2033</v>
      </c>
      <c r="I1267" t="s">
        <v>2345</v>
      </c>
      <c r="J1267" t="s">
        <v>162</v>
      </c>
      <c r="K1267" s="62">
        <v>44742</v>
      </c>
      <c r="L1267" t="s">
        <v>122</v>
      </c>
      <c r="M1267" t="s">
        <v>142</v>
      </c>
      <c r="N1267" t="s">
        <v>143</v>
      </c>
      <c r="O1267">
        <v>6</v>
      </c>
      <c r="P1267">
        <v>6</v>
      </c>
      <c r="Q1267" s="27">
        <v>187.74</v>
      </c>
      <c r="R1267" s="27">
        <v>84</v>
      </c>
      <c r="S1267" s="27">
        <v>271.74</v>
      </c>
      <c r="T1267" s="147">
        <f t="shared" si="24"/>
        <v>271.74</v>
      </c>
    </row>
    <row r="1268" spans="1:20">
      <c r="A1268" t="s">
        <v>80</v>
      </c>
      <c r="B1268" t="s">
        <v>564</v>
      </c>
      <c r="C1268" t="s">
        <v>565</v>
      </c>
      <c r="D1268" t="s">
        <v>2029</v>
      </c>
      <c r="E1268" t="s">
        <v>2030</v>
      </c>
      <c r="F1268" t="s">
        <v>2319</v>
      </c>
      <c r="G1268" t="s">
        <v>2320</v>
      </c>
      <c r="H1268" t="s">
        <v>2033</v>
      </c>
      <c r="I1268" t="s">
        <v>2345</v>
      </c>
      <c r="J1268" t="s">
        <v>162</v>
      </c>
      <c r="K1268" s="62">
        <v>44742</v>
      </c>
      <c r="L1268" t="s">
        <v>122</v>
      </c>
      <c r="M1268" t="s">
        <v>144</v>
      </c>
      <c r="N1268" t="s">
        <v>145</v>
      </c>
      <c r="O1268">
        <v>4</v>
      </c>
      <c r="P1268">
        <v>4</v>
      </c>
      <c r="Q1268" s="27">
        <v>134.92000000000002</v>
      </c>
      <c r="R1268" s="27">
        <v>56</v>
      </c>
      <c r="S1268" s="27">
        <v>190.92000000000002</v>
      </c>
      <c r="T1268" s="147">
        <f t="shared" si="24"/>
        <v>190.92000000000002</v>
      </c>
    </row>
    <row r="1269" spans="1:20">
      <c r="A1269" t="s">
        <v>80</v>
      </c>
      <c r="B1269" t="s">
        <v>564</v>
      </c>
      <c r="C1269" t="s">
        <v>565</v>
      </c>
      <c r="D1269" t="s">
        <v>2029</v>
      </c>
      <c r="E1269" t="s">
        <v>2030</v>
      </c>
      <c r="F1269" t="s">
        <v>2319</v>
      </c>
      <c r="G1269" t="s">
        <v>2320</v>
      </c>
      <c r="H1269" t="s">
        <v>2033</v>
      </c>
      <c r="I1269" t="s">
        <v>2345</v>
      </c>
      <c r="J1269" t="s">
        <v>162</v>
      </c>
      <c r="K1269" s="62">
        <v>44742</v>
      </c>
      <c r="L1269" t="s">
        <v>122</v>
      </c>
      <c r="M1269" t="s">
        <v>457</v>
      </c>
      <c r="N1269" t="s">
        <v>458</v>
      </c>
      <c r="O1269">
        <v>3</v>
      </c>
      <c r="P1269">
        <v>3</v>
      </c>
      <c r="Q1269" s="27">
        <v>79.05</v>
      </c>
      <c r="R1269" s="27">
        <v>42</v>
      </c>
      <c r="S1269" s="27">
        <v>121.05</v>
      </c>
      <c r="T1269" s="147">
        <f t="shared" si="24"/>
        <v>121.05</v>
      </c>
    </row>
    <row r="1270" spans="1:20">
      <c r="A1270" t="s">
        <v>80</v>
      </c>
      <c r="B1270" t="s">
        <v>564</v>
      </c>
      <c r="C1270" t="s">
        <v>565</v>
      </c>
      <c r="D1270" t="s">
        <v>2029</v>
      </c>
      <c r="E1270" t="s">
        <v>2030</v>
      </c>
      <c r="F1270" t="s">
        <v>2319</v>
      </c>
      <c r="G1270" t="s">
        <v>2320</v>
      </c>
      <c r="H1270" t="s">
        <v>2033</v>
      </c>
      <c r="I1270" t="s">
        <v>2345</v>
      </c>
      <c r="J1270" t="s">
        <v>162</v>
      </c>
      <c r="K1270" s="62">
        <v>44742</v>
      </c>
      <c r="L1270" t="s">
        <v>122</v>
      </c>
      <c r="M1270" t="s">
        <v>802</v>
      </c>
      <c r="N1270" t="s">
        <v>803</v>
      </c>
      <c r="O1270">
        <v>2</v>
      </c>
      <c r="P1270">
        <v>2</v>
      </c>
      <c r="Q1270" s="27">
        <v>73.180000000000007</v>
      </c>
      <c r="R1270" s="27">
        <v>28</v>
      </c>
      <c r="S1270" s="27">
        <v>101.18</v>
      </c>
      <c r="T1270" s="147">
        <f t="shared" si="24"/>
        <v>101.18</v>
      </c>
    </row>
    <row r="1271" spans="1:20">
      <c r="A1271" t="s">
        <v>80</v>
      </c>
      <c r="B1271" t="s">
        <v>564</v>
      </c>
      <c r="C1271" t="s">
        <v>565</v>
      </c>
      <c r="D1271" t="s">
        <v>2029</v>
      </c>
      <c r="E1271" t="s">
        <v>2030</v>
      </c>
      <c r="F1271" t="s">
        <v>2319</v>
      </c>
      <c r="G1271" t="s">
        <v>2320</v>
      </c>
      <c r="H1271" t="s">
        <v>2033</v>
      </c>
      <c r="I1271" t="s">
        <v>2345</v>
      </c>
      <c r="J1271" t="s">
        <v>162</v>
      </c>
      <c r="K1271" s="62">
        <v>44742</v>
      </c>
      <c r="L1271" t="s">
        <v>122</v>
      </c>
      <c r="M1271" t="s">
        <v>459</v>
      </c>
      <c r="N1271" t="s">
        <v>460</v>
      </c>
      <c r="O1271">
        <v>3</v>
      </c>
      <c r="P1271">
        <v>3</v>
      </c>
      <c r="Q1271" s="27">
        <v>78.180000000000007</v>
      </c>
      <c r="R1271" s="27">
        <v>0</v>
      </c>
      <c r="S1271" s="27">
        <v>78.180000000000007</v>
      </c>
      <c r="T1271" s="147">
        <f t="shared" si="24"/>
        <v>78.180000000000007</v>
      </c>
    </row>
    <row r="1272" spans="1:20">
      <c r="A1272" t="s">
        <v>80</v>
      </c>
      <c r="B1272" t="s">
        <v>564</v>
      </c>
      <c r="C1272" t="s">
        <v>565</v>
      </c>
      <c r="D1272" t="s">
        <v>2029</v>
      </c>
      <c r="E1272" t="s">
        <v>2030</v>
      </c>
      <c r="F1272" t="s">
        <v>2319</v>
      </c>
      <c r="G1272" t="s">
        <v>2320</v>
      </c>
      <c r="H1272" t="s">
        <v>2033</v>
      </c>
      <c r="I1272" t="s">
        <v>2345</v>
      </c>
      <c r="J1272" t="s">
        <v>162</v>
      </c>
      <c r="K1272" s="62">
        <v>44742</v>
      </c>
      <c r="L1272" t="s">
        <v>122</v>
      </c>
      <c r="M1272" t="s">
        <v>840</v>
      </c>
      <c r="N1272" t="s">
        <v>841</v>
      </c>
      <c r="O1272">
        <v>1</v>
      </c>
      <c r="P1272">
        <v>1</v>
      </c>
      <c r="Q1272" s="27">
        <v>85.11</v>
      </c>
      <c r="R1272" s="27">
        <v>14</v>
      </c>
      <c r="S1272" s="27">
        <v>99.11</v>
      </c>
      <c r="T1272" s="147">
        <f t="shared" si="24"/>
        <v>99.11</v>
      </c>
    </row>
    <row r="1273" spans="1:20">
      <c r="A1273" t="s">
        <v>80</v>
      </c>
      <c r="B1273" t="s">
        <v>564</v>
      </c>
      <c r="C1273" t="s">
        <v>565</v>
      </c>
      <c r="D1273" t="s">
        <v>2029</v>
      </c>
      <c r="E1273" t="s">
        <v>2030</v>
      </c>
      <c r="F1273" t="s">
        <v>2319</v>
      </c>
      <c r="G1273" t="s">
        <v>2320</v>
      </c>
      <c r="H1273" t="s">
        <v>2033</v>
      </c>
      <c r="I1273" t="s">
        <v>2345</v>
      </c>
      <c r="J1273" t="s">
        <v>162</v>
      </c>
      <c r="K1273" s="62">
        <v>44742</v>
      </c>
      <c r="L1273" t="s">
        <v>122</v>
      </c>
      <c r="M1273" t="s">
        <v>146</v>
      </c>
      <c r="N1273" t="s">
        <v>147</v>
      </c>
      <c r="O1273">
        <v>7</v>
      </c>
      <c r="P1273">
        <v>7</v>
      </c>
      <c r="Q1273" s="27">
        <v>105.56</v>
      </c>
      <c r="R1273" s="27">
        <v>0</v>
      </c>
      <c r="S1273" s="27">
        <v>105.56</v>
      </c>
      <c r="T1273" s="147">
        <f t="shared" si="24"/>
        <v>105.56</v>
      </c>
    </row>
    <row r="1274" spans="1:20">
      <c r="A1274" t="s">
        <v>80</v>
      </c>
      <c r="B1274" t="s">
        <v>564</v>
      </c>
      <c r="C1274" t="s">
        <v>565</v>
      </c>
      <c r="D1274" t="s">
        <v>2029</v>
      </c>
      <c r="E1274" t="s">
        <v>2030</v>
      </c>
      <c r="F1274" t="s">
        <v>2319</v>
      </c>
      <c r="G1274" t="s">
        <v>2320</v>
      </c>
      <c r="H1274" t="s">
        <v>2033</v>
      </c>
      <c r="I1274" t="s">
        <v>2345</v>
      </c>
      <c r="J1274" t="s">
        <v>162</v>
      </c>
      <c r="K1274" s="62">
        <v>44742</v>
      </c>
      <c r="L1274" t="s">
        <v>122</v>
      </c>
      <c r="M1274" t="s">
        <v>2356</v>
      </c>
      <c r="N1274" t="s">
        <v>2357</v>
      </c>
      <c r="O1274">
        <v>2</v>
      </c>
      <c r="P1274">
        <v>2</v>
      </c>
      <c r="Q1274" s="27">
        <v>47.02</v>
      </c>
      <c r="R1274" s="27">
        <v>14</v>
      </c>
      <c r="S1274" s="27">
        <v>61.02</v>
      </c>
      <c r="T1274" s="147">
        <f t="shared" si="24"/>
        <v>61.02</v>
      </c>
    </row>
    <row r="1275" spans="1:20">
      <c r="A1275" t="s">
        <v>80</v>
      </c>
      <c r="B1275" t="s">
        <v>564</v>
      </c>
      <c r="C1275" t="s">
        <v>565</v>
      </c>
      <c r="D1275" t="s">
        <v>2029</v>
      </c>
      <c r="E1275" t="s">
        <v>2030</v>
      </c>
      <c r="F1275" t="s">
        <v>2319</v>
      </c>
      <c r="G1275" t="s">
        <v>2320</v>
      </c>
      <c r="H1275" t="s">
        <v>2033</v>
      </c>
      <c r="I1275" t="s">
        <v>2345</v>
      </c>
      <c r="J1275" t="s">
        <v>162</v>
      </c>
      <c r="K1275" s="62">
        <v>44742</v>
      </c>
      <c r="L1275" t="s">
        <v>122</v>
      </c>
      <c r="M1275" t="s">
        <v>842</v>
      </c>
      <c r="N1275" t="s">
        <v>843</v>
      </c>
      <c r="O1275">
        <v>1</v>
      </c>
      <c r="P1275">
        <v>1</v>
      </c>
      <c r="Q1275" s="27">
        <v>47.09</v>
      </c>
      <c r="R1275" s="27">
        <v>7</v>
      </c>
      <c r="S1275" s="27">
        <v>54.09</v>
      </c>
      <c r="T1275" s="147">
        <f t="shared" si="24"/>
        <v>54.09</v>
      </c>
    </row>
    <row r="1276" spans="1:20">
      <c r="A1276" t="s">
        <v>80</v>
      </c>
      <c r="B1276" t="s">
        <v>564</v>
      </c>
      <c r="C1276" t="s">
        <v>565</v>
      </c>
      <c r="D1276" t="s">
        <v>2029</v>
      </c>
      <c r="E1276" t="s">
        <v>2030</v>
      </c>
      <c r="F1276" t="s">
        <v>2319</v>
      </c>
      <c r="G1276" t="s">
        <v>2320</v>
      </c>
      <c r="H1276" t="s">
        <v>2033</v>
      </c>
      <c r="I1276" t="s">
        <v>2345</v>
      </c>
      <c r="J1276" t="s">
        <v>162</v>
      </c>
      <c r="K1276" s="62">
        <v>44742</v>
      </c>
      <c r="L1276" t="s">
        <v>122</v>
      </c>
      <c r="M1276" t="s">
        <v>150</v>
      </c>
      <c r="N1276" t="s">
        <v>151</v>
      </c>
      <c r="O1276">
        <v>20</v>
      </c>
      <c r="P1276">
        <v>16</v>
      </c>
      <c r="Q1276" s="27">
        <v>414.8</v>
      </c>
      <c r="R1276" s="27">
        <v>0</v>
      </c>
      <c r="S1276" s="27">
        <v>414.8</v>
      </c>
      <c r="T1276" s="147">
        <f t="shared" si="24"/>
        <v>414.8</v>
      </c>
    </row>
    <row r="1277" spans="1:20">
      <c r="A1277" t="s">
        <v>80</v>
      </c>
      <c r="B1277" t="s">
        <v>564</v>
      </c>
      <c r="C1277" t="s">
        <v>565</v>
      </c>
      <c r="D1277" t="s">
        <v>2029</v>
      </c>
      <c r="E1277" t="s">
        <v>2030</v>
      </c>
      <c r="F1277" t="s">
        <v>2319</v>
      </c>
      <c r="G1277" t="s">
        <v>2320</v>
      </c>
      <c r="H1277" t="s">
        <v>2033</v>
      </c>
      <c r="I1277" t="s">
        <v>2345</v>
      </c>
      <c r="J1277" t="s">
        <v>162</v>
      </c>
      <c r="K1277" s="62">
        <v>44742</v>
      </c>
      <c r="L1277" t="s">
        <v>122</v>
      </c>
      <c r="M1277" t="s">
        <v>461</v>
      </c>
      <c r="N1277" t="s">
        <v>462</v>
      </c>
      <c r="O1277">
        <v>8</v>
      </c>
      <c r="P1277">
        <v>4</v>
      </c>
      <c r="Q1277" s="27">
        <v>369.92</v>
      </c>
      <c r="R1277" s="27">
        <v>0</v>
      </c>
      <c r="S1277" s="27">
        <v>369.92</v>
      </c>
      <c r="T1277" s="147">
        <f t="shared" si="24"/>
        <v>369.92</v>
      </c>
    </row>
    <row r="1278" spans="1:20">
      <c r="A1278" t="s">
        <v>80</v>
      </c>
      <c r="B1278" t="s">
        <v>564</v>
      </c>
      <c r="C1278" t="s">
        <v>565</v>
      </c>
      <c r="D1278" t="s">
        <v>2029</v>
      </c>
      <c r="E1278" t="s">
        <v>2030</v>
      </c>
      <c r="F1278" t="s">
        <v>2319</v>
      </c>
      <c r="G1278" t="s">
        <v>2320</v>
      </c>
      <c r="H1278" t="s">
        <v>2033</v>
      </c>
      <c r="I1278" t="s">
        <v>2345</v>
      </c>
      <c r="J1278" t="s">
        <v>162</v>
      </c>
      <c r="K1278" s="62">
        <v>44742</v>
      </c>
      <c r="L1278" t="s">
        <v>122</v>
      </c>
      <c r="M1278" t="s">
        <v>152</v>
      </c>
      <c r="N1278" t="s">
        <v>153</v>
      </c>
      <c r="O1278">
        <v>8</v>
      </c>
      <c r="P1278">
        <v>3</v>
      </c>
      <c r="Q1278" s="27">
        <v>442.40000000000003</v>
      </c>
      <c r="R1278" s="27">
        <v>0</v>
      </c>
      <c r="S1278" s="27">
        <v>442.40000000000003</v>
      </c>
      <c r="T1278" s="147">
        <f t="shared" si="24"/>
        <v>442.40000000000003</v>
      </c>
    </row>
    <row r="1279" spans="1:20">
      <c r="A1279" t="s">
        <v>80</v>
      </c>
      <c r="B1279" t="s">
        <v>564</v>
      </c>
      <c r="C1279" t="s">
        <v>565</v>
      </c>
      <c r="D1279" t="s">
        <v>2029</v>
      </c>
      <c r="E1279" t="s">
        <v>2030</v>
      </c>
      <c r="F1279" t="s">
        <v>2319</v>
      </c>
      <c r="G1279" t="s">
        <v>2320</v>
      </c>
      <c r="H1279" t="s">
        <v>2033</v>
      </c>
      <c r="I1279" t="s">
        <v>2345</v>
      </c>
      <c r="J1279" t="s">
        <v>162</v>
      </c>
      <c r="K1279" s="62">
        <v>44742</v>
      </c>
      <c r="L1279" t="s">
        <v>122</v>
      </c>
      <c r="M1279" t="s">
        <v>154</v>
      </c>
      <c r="N1279" t="s">
        <v>155</v>
      </c>
      <c r="O1279">
        <v>16</v>
      </c>
      <c r="P1279">
        <v>7</v>
      </c>
      <c r="Q1279" s="27">
        <v>331.84000000000003</v>
      </c>
      <c r="R1279" s="27">
        <v>0</v>
      </c>
      <c r="S1279" s="27">
        <v>331.84000000000003</v>
      </c>
      <c r="T1279" s="147">
        <f t="shared" si="24"/>
        <v>331.84000000000003</v>
      </c>
    </row>
    <row r="1280" spans="1:20">
      <c r="A1280" t="s">
        <v>80</v>
      </c>
      <c r="B1280" t="s">
        <v>564</v>
      </c>
      <c r="C1280" t="s">
        <v>565</v>
      </c>
      <c r="D1280" t="s">
        <v>2029</v>
      </c>
      <c r="E1280" t="s">
        <v>2030</v>
      </c>
      <c r="F1280" t="s">
        <v>2319</v>
      </c>
      <c r="G1280" t="s">
        <v>2320</v>
      </c>
      <c r="H1280" t="s">
        <v>2033</v>
      </c>
      <c r="I1280" t="s">
        <v>2345</v>
      </c>
      <c r="J1280" t="s">
        <v>162</v>
      </c>
      <c r="K1280" s="62">
        <v>44742</v>
      </c>
      <c r="L1280" t="s">
        <v>122</v>
      </c>
      <c r="M1280" t="s">
        <v>856</v>
      </c>
      <c r="N1280" t="s">
        <v>857</v>
      </c>
      <c r="O1280">
        <v>4</v>
      </c>
      <c r="P1280">
        <v>4</v>
      </c>
      <c r="Q1280" s="27">
        <v>121.2</v>
      </c>
      <c r="R1280" s="27">
        <v>28</v>
      </c>
      <c r="S1280" s="27">
        <v>149.20000000000002</v>
      </c>
      <c r="T1280" s="147">
        <f t="shared" si="24"/>
        <v>149.20000000000002</v>
      </c>
    </row>
    <row r="1281" spans="1:20">
      <c r="A1281" t="s">
        <v>80</v>
      </c>
      <c r="B1281" t="s">
        <v>564</v>
      </c>
      <c r="C1281" t="s">
        <v>565</v>
      </c>
      <c r="D1281" t="s">
        <v>2029</v>
      </c>
      <c r="E1281" t="s">
        <v>2030</v>
      </c>
      <c r="F1281" t="s">
        <v>2319</v>
      </c>
      <c r="G1281" t="s">
        <v>2320</v>
      </c>
      <c r="H1281" t="s">
        <v>2033</v>
      </c>
      <c r="I1281" t="s">
        <v>2345</v>
      </c>
      <c r="J1281" t="s">
        <v>162</v>
      </c>
      <c r="K1281" s="62">
        <v>44742</v>
      </c>
      <c r="L1281" t="s">
        <v>122</v>
      </c>
      <c r="M1281" t="s">
        <v>230</v>
      </c>
      <c r="N1281" t="s">
        <v>231</v>
      </c>
      <c r="O1281">
        <v>4</v>
      </c>
      <c r="P1281">
        <v>4</v>
      </c>
      <c r="Q1281" s="27">
        <v>35.96</v>
      </c>
      <c r="R1281" s="27">
        <v>16</v>
      </c>
      <c r="S1281" s="27">
        <v>51.96</v>
      </c>
      <c r="T1281" s="147">
        <f t="shared" si="24"/>
        <v>51.96</v>
      </c>
    </row>
    <row r="1282" spans="1:20">
      <c r="A1282" t="s">
        <v>80</v>
      </c>
      <c r="B1282" t="s">
        <v>564</v>
      </c>
      <c r="C1282" t="s">
        <v>565</v>
      </c>
      <c r="D1282" t="s">
        <v>2029</v>
      </c>
      <c r="E1282" t="s">
        <v>2030</v>
      </c>
      <c r="F1282" t="s">
        <v>2319</v>
      </c>
      <c r="G1282" t="s">
        <v>2320</v>
      </c>
      <c r="H1282" t="s">
        <v>2033</v>
      </c>
      <c r="I1282" t="s">
        <v>2345</v>
      </c>
      <c r="J1282" t="s">
        <v>162</v>
      </c>
      <c r="K1282" s="62">
        <v>44742</v>
      </c>
      <c r="L1282" t="s">
        <v>122</v>
      </c>
      <c r="M1282" t="s">
        <v>364</v>
      </c>
      <c r="N1282" t="s">
        <v>365</v>
      </c>
      <c r="O1282">
        <v>1</v>
      </c>
      <c r="P1282">
        <v>1</v>
      </c>
      <c r="Q1282" s="27">
        <v>10.86</v>
      </c>
      <c r="R1282" s="27">
        <v>4</v>
      </c>
      <c r="S1282" s="27">
        <v>14.86</v>
      </c>
      <c r="T1282" s="147">
        <f t="shared" si="24"/>
        <v>14.86</v>
      </c>
    </row>
    <row r="1283" spans="1:20">
      <c r="A1283" t="s">
        <v>80</v>
      </c>
      <c r="B1283" t="s">
        <v>564</v>
      </c>
      <c r="C1283" t="s">
        <v>565</v>
      </c>
      <c r="D1283" t="s">
        <v>2029</v>
      </c>
      <c r="E1283" t="s">
        <v>2030</v>
      </c>
      <c r="F1283" t="s">
        <v>2319</v>
      </c>
      <c r="G1283" t="s">
        <v>2320</v>
      </c>
      <c r="H1283" t="s">
        <v>2033</v>
      </c>
      <c r="I1283" t="s">
        <v>2345</v>
      </c>
      <c r="J1283" t="s">
        <v>162</v>
      </c>
      <c r="K1283" s="62">
        <v>44742</v>
      </c>
      <c r="L1283" t="s">
        <v>122</v>
      </c>
      <c r="M1283" t="s">
        <v>334</v>
      </c>
      <c r="N1283" t="s">
        <v>335</v>
      </c>
      <c r="O1283">
        <v>2</v>
      </c>
      <c r="P1283">
        <v>2</v>
      </c>
      <c r="Q1283" s="27">
        <v>21.72</v>
      </c>
      <c r="R1283" s="27">
        <v>8</v>
      </c>
      <c r="S1283" s="27">
        <v>29.72</v>
      </c>
      <c r="T1283" s="147">
        <f t="shared" si="24"/>
        <v>29.72</v>
      </c>
    </row>
    <row r="1284" spans="1:20">
      <c r="A1284" t="s">
        <v>80</v>
      </c>
      <c r="B1284" t="s">
        <v>564</v>
      </c>
      <c r="C1284" t="s">
        <v>565</v>
      </c>
      <c r="D1284" t="s">
        <v>2029</v>
      </c>
      <c r="E1284" t="s">
        <v>2030</v>
      </c>
      <c r="F1284" t="s">
        <v>2319</v>
      </c>
      <c r="G1284" t="s">
        <v>2320</v>
      </c>
      <c r="H1284" t="s">
        <v>2033</v>
      </c>
      <c r="I1284" t="s">
        <v>2345</v>
      </c>
      <c r="J1284" t="s">
        <v>162</v>
      </c>
      <c r="K1284" s="62">
        <v>44742</v>
      </c>
      <c r="L1284" t="s">
        <v>122</v>
      </c>
      <c r="M1284" t="s">
        <v>234</v>
      </c>
      <c r="N1284" t="s">
        <v>235</v>
      </c>
      <c r="O1284">
        <v>8</v>
      </c>
      <c r="P1284">
        <v>8</v>
      </c>
      <c r="Q1284" s="27">
        <v>41.6</v>
      </c>
      <c r="R1284" s="27">
        <v>0</v>
      </c>
      <c r="S1284" s="27">
        <v>41.6</v>
      </c>
      <c r="T1284" s="147">
        <f t="shared" si="24"/>
        <v>41.6</v>
      </c>
    </row>
    <row r="1285" spans="1:20">
      <c r="A1285" t="s">
        <v>80</v>
      </c>
      <c r="B1285" t="s">
        <v>564</v>
      </c>
      <c r="C1285" t="s">
        <v>565</v>
      </c>
      <c r="D1285" t="s">
        <v>2029</v>
      </c>
      <c r="E1285" t="s">
        <v>2030</v>
      </c>
      <c r="F1285" t="s">
        <v>2319</v>
      </c>
      <c r="G1285" t="s">
        <v>2320</v>
      </c>
      <c r="H1285" t="s">
        <v>2033</v>
      </c>
      <c r="I1285" t="s">
        <v>2345</v>
      </c>
      <c r="J1285" t="s">
        <v>162</v>
      </c>
      <c r="K1285" s="62">
        <v>44742</v>
      </c>
      <c r="L1285" t="s">
        <v>122</v>
      </c>
      <c r="M1285" t="s">
        <v>499</v>
      </c>
      <c r="N1285" t="s">
        <v>500</v>
      </c>
      <c r="O1285">
        <v>1</v>
      </c>
      <c r="P1285">
        <v>1</v>
      </c>
      <c r="Q1285" s="27">
        <v>70.59</v>
      </c>
      <c r="R1285" s="27">
        <v>0</v>
      </c>
      <c r="S1285" s="27">
        <v>70.59</v>
      </c>
      <c r="T1285" s="147">
        <f t="shared" si="24"/>
        <v>70.59</v>
      </c>
    </row>
    <row r="1286" spans="1:20">
      <c r="A1286" t="s">
        <v>80</v>
      </c>
      <c r="B1286" t="s">
        <v>564</v>
      </c>
      <c r="C1286" t="s">
        <v>565</v>
      </c>
      <c r="D1286" t="s">
        <v>2029</v>
      </c>
      <c r="E1286" t="s">
        <v>2030</v>
      </c>
      <c r="F1286" t="s">
        <v>2319</v>
      </c>
      <c r="G1286" t="s">
        <v>2320</v>
      </c>
      <c r="H1286" t="s">
        <v>2033</v>
      </c>
      <c r="I1286" t="s">
        <v>2345</v>
      </c>
      <c r="J1286" t="s">
        <v>162</v>
      </c>
      <c r="K1286" s="62">
        <v>44742</v>
      </c>
      <c r="L1286" t="s">
        <v>122</v>
      </c>
      <c r="M1286" t="s">
        <v>340</v>
      </c>
      <c r="N1286" t="s">
        <v>341</v>
      </c>
      <c r="O1286">
        <v>1</v>
      </c>
      <c r="P1286">
        <v>1</v>
      </c>
      <c r="Q1286" s="27">
        <v>93.66</v>
      </c>
      <c r="R1286" s="27">
        <v>28</v>
      </c>
      <c r="S1286" s="27">
        <v>121.66</v>
      </c>
      <c r="T1286" s="147">
        <f t="shared" si="24"/>
        <v>121.66</v>
      </c>
    </row>
    <row r="1287" spans="1:20">
      <c r="A1287" t="s">
        <v>80</v>
      </c>
      <c r="B1287" t="s">
        <v>564</v>
      </c>
      <c r="C1287" t="s">
        <v>565</v>
      </c>
      <c r="D1287" t="s">
        <v>2029</v>
      </c>
      <c r="E1287" t="s">
        <v>2030</v>
      </c>
      <c r="F1287" t="s">
        <v>2319</v>
      </c>
      <c r="G1287" t="s">
        <v>2320</v>
      </c>
      <c r="H1287" t="s">
        <v>2033</v>
      </c>
      <c r="I1287" t="s">
        <v>2345</v>
      </c>
      <c r="J1287" t="s">
        <v>162</v>
      </c>
      <c r="K1287" s="62">
        <v>44742</v>
      </c>
      <c r="L1287" t="s">
        <v>122</v>
      </c>
      <c r="M1287" t="s">
        <v>501</v>
      </c>
      <c r="N1287" t="s">
        <v>502</v>
      </c>
      <c r="O1287">
        <v>1</v>
      </c>
      <c r="P1287">
        <v>1</v>
      </c>
      <c r="Q1287" s="27">
        <v>1.07</v>
      </c>
      <c r="R1287" s="27">
        <v>0</v>
      </c>
      <c r="S1287" s="27">
        <v>1.07</v>
      </c>
      <c r="T1287" s="147">
        <f t="shared" si="24"/>
        <v>1.07</v>
      </c>
    </row>
    <row r="1288" spans="1:20">
      <c r="A1288" t="s">
        <v>80</v>
      </c>
      <c r="B1288" t="s">
        <v>564</v>
      </c>
      <c r="C1288" t="s">
        <v>565</v>
      </c>
      <c r="D1288" t="s">
        <v>2029</v>
      </c>
      <c r="E1288" t="s">
        <v>2030</v>
      </c>
      <c r="F1288" t="s">
        <v>2319</v>
      </c>
      <c r="G1288" t="s">
        <v>2320</v>
      </c>
      <c r="H1288" t="s">
        <v>2033</v>
      </c>
      <c r="I1288" t="s">
        <v>2345</v>
      </c>
      <c r="J1288" t="s">
        <v>162</v>
      </c>
      <c r="K1288" s="62">
        <v>44742</v>
      </c>
      <c r="L1288" t="s">
        <v>122</v>
      </c>
      <c r="M1288" t="s">
        <v>503</v>
      </c>
      <c r="N1288" t="s">
        <v>504</v>
      </c>
      <c r="O1288">
        <v>1</v>
      </c>
      <c r="P1288">
        <v>1</v>
      </c>
      <c r="Q1288" s="27">
        <v>71.27</v>
      </c>
      <c r="R1288" s="27">
        <v>7</v>
      </c>
      <c r="S1288" s="27">
        <v>78.27</v>
      </c>
      <c r="T1288" s="147">
        <f t="shared" si="24"/>
        <v>78.27</v>
      </c>
    </row>
    <row r="1289" spans="1:20">
      <c r="A1289" t="s">
        <v>80</v>
      </c>
      <c r="B1289" t="s">
        <v>564</v>
      </c>
      <c r="C1289" t="s">
        <v>565</v>
      </c>
      <c r="D1289" t="s">
        <v>2029</v>
      </c>
      <c r="E1289" t="s">
        <v>2030</v>
      </c>
      <c r="F1289" t="s">
        <v>2319</v>
      </c>
      <c r="G1289" t="s">
        <v>2320</v>
      </c>
      <c r="H1289" t="s">
        <v>2033</v>
      </c>
      <c r="I1289" t="s">
        <v>2345</v>
      </c>
      <c r="J1289" t="s">
        <v>162</v>
      </c>
      <c r="K1289" s="62">
        <v>44742</v>
      </c>
      <c r="L1289" t="s">
        <v>122</v>
      </c>
      <c r="M1289" t="s">
        <v>2358</v>
      </c>
      <c r="N1289" t="s">
        <v>2359</v>
      </c>
      <c r="O1289">
        <v>1</v>
      </c>
      <c r="P1289">
        <v>1</v>
      </c>
      <c r="Q1289" s="27">
        <v>646.87</v>
      </c>
      <c r="R1289" s="27">
        <v>3</v>
      </c>
      <c r="S1289" s="27">
        <v>649.87</v>
      </c>
      <c r="T1289" s="147">
        <f t="shared" si="24"/>
        <v>649.87</v>
      </c>
    </row>
    <row r="1290" spans="1:20">
      <c r="A1290" t="s">
        <v>80</v>
      </c>
      <c r="B1290" t="s">
        <v>564</v>
      </c>
      <c r="C1290" t="s">
        <v>565</v>
      </c>
      <c r="D1290" t="s">
        <v>2029</v>
      </c>
      <c r="E1290" t="s">
        <v>2030</v>
      </c>
      <c r="F1290" t="s">
        <v>2319</v>
      </c>
      <c r="G1290" t="s">
        <v>2320</v>
      </c>
      <c r="H1290" t="s">
        <v>2033</v>
      </c>
      <c r="I1290" t="s">
        <v>2345</v>
      </c>
      <c r="J1290" t="s">
        <v>162</v>
      </c>
      <c r="K1290" s="62">
        <v>44742</v>
      </c>
      <c r="L1290" t="s">
        <v>122</v>
      </c>
      <c r="M1290" t="s">
        <v>336</v>
      </c>
      <c r="N1290" t="s">
        <v>337</v>
      </c>
      <c r="O1290">
        <v>1</v>
      </c>
      <c r="P1290">
        <v>1</v>
      </c>
      <c r="Q1290" s="27">
        <v>21.93</v>
      </c>
      <c r="R1290" s="27">
        <v>7</v>
      </c>
      <c r="S1290" s="27">
        <v>28.93</v>
      </c>
      <c r="T1290" s="147">
        <f t="shared" si="24"/>
        <v>28.93</v>
      </c>
    </row>
    <row r="1291" spans="1:20">
      <c r="A1291" t="s">
        <v>80</v>
      </c>
      <c r="B1291" t="s">
        <v>588</v>
      </c>
      <c r="C1291" t="s">
        <v>589</v>
      </c>
      <c r="D1291" t="s">
        <v>2029</v>
      </c>
      <c r="E1291" t="s">
        <v>2030</v>
      </c>
      <c r="F1291" t="s">
        <v>2315</v>
      </c>
      <c r="G1291" t="s">
        <v>2316</v>
      </c>
      <c r="H1291" t="s">
        <v>2033</v>
      </c>
      <c r="I1291" t="s">
        <v>2360</v>
      </c>
      <c r="J1291" t="s">
        <v>162</v>
      </c>
      <c r="K1291" s="62">
        <v>44742</v>
      </c>
      <c r="L1291" t="s">
        <v>122</v>
      </c>
      <c r="M1291" t="s">
        <v>505</v>
      </c>
      <c r="N1291" t="s">
        <v>506</v>
      </c>
      <c r="O1291">
        <v>0</v>
      </c>
      <c r="P1291">
        <v>1</v>
      </c>
      <c r="Q1291" s="27">
        <v>0</v>
      </c>
      <c r="R1291" s="27">
        <v>0</v>
      </c>
      <c r="S1291" s="27">
        <v>0</v>
      </c>
      <c r="T1291" s="147">
        <f t="shared" si="24"/>
        <v>0</v>
      </c>
    </row>
    <row r="1292" spans="1:20">
      <c r="A1292" t="s">
        <v>80</v>
      </c>
      <c r="B1292" t="s">
        <v>588</v>
      </c>
      <c r="C1292" t="s">
        <v>589</v>
      </c>
      <c r="D1292" t="s">
        <v>2029</v>
      </c>
      <c r="E1292" t="s">
        <v>2030</v>
      </c>
      <c r="F1292" t="s">
        <v>2315</v>
      </c>
      <c r="G1292" t="s">
        <v>2316</v>
      </c>
      <c r="H1292" t="s">
        <v>2033</v>
      </c>
      <c r="I1292" t="s">
        <v>2360</v>
      </c>
      <c r="J1292" t="s">
        <v>162</v>
      </c>
      <c r="K1292" s="62">
        <v>44742</v>
      </c>
      <c r="L1292" t="s">
        <v>122</v>
      </c>
      <c r="M1292" t="s">
        <v>163</v>
      </c>
      <c r="N1292" t="s">
        <v>164</v>
      </c>
      <c r="O1292">
        <v>0</v>
      </c>
      <c r="P1292">
        <v>1</v>
      </c>
      <c r="Q1292" s="27">
        <v>0</v>
      </c>
      <c r="R1292" s="27">
        <v>0</v>
      </c>
      <c r="S1292" s="27">
        <v>0</v>
      </c>
      <c r="T1292" s="147">
        <f t="shared" si="24"/>
        <v>0</v>
      </c>
    </row>
    <row r="1293" spans="1:20">
      <c r="A1293" t="s">
        <v>80</v>
      </c>
      <c r="B1293" t="s">
        <v>588</v>
      </c>
      <c r="C1293" t="s">
        <v>589</v>
      </c>
      <c r="D1293" t="s">
        <v>2029</v>
      </c>
      <c r="E1293" t="s">
        <v>2030</v>
      </c>
      <c r="F1293" t="s">
        <v>2319</v>
      </c>
      <c r="G1293" t="s">
        <v>2320</v>
      </c>
      <c r="H1293" t="s">
        <v>2033</v>
      </c>
      <c r="I1293" t="s">
        <v>2360</v>
      </c>
      <c r="J1293" t="s">
        <v>162</v>
      </c>
      <c r="K1293" s="62">
        <v>44742</v>
      </c>
      <c r="L1293" t="s">
        <v>122</v>
      </c>
      <c r="M1293" t="s">
        <v>226</v>
      </c>
      <c r="N1293" t="s">
        <v>227</v>
      </c>
      <c r="O1293">
        <v>1</v>
      </c>
      <c r="P1293">
        <v>1</v>
      </c>
      <c r="Q1293" s="27">
        <v>5.28</v>
      </c>
      <c r="R1293" s="27">
        <v>0</v>
      </c>
      <c r="S1293" s="27">
        <v>5.28</v>
      </c>
      <c r="T1293" s="147">
        <f t="shared" si="24"/>
        <v>5.28</v>
      </c>
    </row>
    <row r="1294" spans="1:20">
      <c r="A1294" t="s">
        <v>80</v>
      </c>
      <c r="B1294" t="s">
        <v>588</v>
      </c>
      <c r="C1294" t="s">
        <v>589</v>
      </c>
      <c r="D1294" t="s">
        <v>2029</v>
      </c>
      <c r="E1294" t="s">
        <v>2030</v>
      </c>
      <c r="F1294" t="s">
        <v>2319</v>
      </c>
      <c r="G1294" t="s">
        <v>2320</v>
      </c>
      <c r="H1294" t="s">
        <v>2033</v>
      </c>
      <c r="I1294" t="s">
        <v>2360</v>
      </c>
      <c r="J1294" t="s">
        <v>162</v>
      </c>
      <c r="K1294" s="62">
        <v>44742</v>
      </c>
      <c r="L1294" t="s">
        <v>122</v>
      </c>
      <c r="M1294" t="s">
        <v>138</v>
      </c>
      <c r="N1294" t="s">
        <v>139</v>
      </c>
      <c r="O1294">
        <v>1</v>
      </c>
      <c r="P1294">
        <v>1</v>
      </c>
      <c r="Q1294" s="27">
        <v>1.1000000000000001</v>
      </c>
      <c r="R1294" s="27">
        <v>0</v>
      </c>
      <c r="S1294" s="27">
        <v>1.1000000000000001</v>
      </c>
      <c r="T1294" s="147">
        <f t="shared" si="24"/>
        <v>1.1000000000000001</v>
      </c>
    </row>
    <row r="1295" spans="1:20">
      <c r="A1295" t="s">
        <v>80</v>
      </c>
      <c r="B1295" t="s">
        <v>588</v>
      </c>
      <c r="C1295" t="s">
        <v>589</v>
      </c>
      <c r="D1295" t="s">
        <v>2029</v>
      </c>
      <c r="E1295" t="s">
        <v>2030</v>
      </c>
      <c r="F1295" t="s">
        <v>2319</v>
      </c>
      <c r="G1295" t="s">
        <v>2320</v>
      </c>
      <c r="H1295" t="s">
        <v>2033</v>
      </c>
      <c r="I1295" t="s">
        <v>2360</v>
      </c>
      <c r="J1295" t="s">
        <v>162</v>
      </c>
      <c r="K1295" s="62">
        <v>44742</v>
      </c>
      <c r="L1295" t="s">
        <v>122</v>
      </c>
      <c r="M1295" t="s">
        <v>230</v>
      </c>
      <c r="N1295" t="s">
        <v>231</v>
      </c>
      <c r="O1295">
        <v>1</v>
      </c>
      <c r="P1295">
        <v>1</v>
      </c>
      <c r="Q1295" s="27">
        <v>8.99</v>
      </c>
      <c r="R1295" s="27">
        <v>4</v>
      </c>
      <c r="S1295" s="27">
        <v>12.99</v>
      </c>
      <c r="T1295" s="147">
        <f t="shared" si="24"/>
        <v>12.99</v>
      </c>
    </row>
    <row r="1296" spans="1:20">
      <c r="A1296" t="s">
        <v>80</v>
      </c>
      <c r="B1296" t="s">
        <v>588</v>
      </c>
      <c r="C1296" t="s">
        <v>589</v>
      </c>
      <c r="D1296" t="s">
        <v>2029</v>
      </c>
      <c r="E1296" t="s">
        <v>2030</v>
      </c>
      <c r="F1296" t="s">
        <v>2319</v>
      </c>
      <c r="G1296" t="s">
        <v>2320</v>
      </c>
      <c r="H1296" t="s">
        <v>2033</v>
      </c>
      <c r="I1296" t="s">
        <v>2360</v>
      </c>
      <c r="J1296" t="s">
        <v>162</v>
      </c>
      <c r="K1296" s="62">
        <v>44742</v>
      </c>
      <c r="L1296" t="s">
        <v>122</v>
      </c>
      <c r="M1296" t="s">
        <v>234</v>
      </c>
      <c r="N1296" t="s">
        <v>235</v>
      </c>
      <c r="O1296">
        <v>1</v>
      </c>
      <c r="P1296">
        <v>1</v>
      </c>
      <c r="Q1296" s="27">
        <v>5.2</v>
      </c>
      <c r="R1296" s="27">
        <v>0</v>
      </c>
      <c r="S1296" s="27">
        <v>5.2</v>
      </c>
      <c r="T1296" s="147">
        <f t="shared" si="24"/>
        <v>5.2</v>
      </c>
    </row>
    <row r="1297" spans="1:20">
      <c r="A1297" t="s">
        <v>80</v>
      </c>
      <c r="B1297" t="s">
        <v>588</v>
      </c>
      <c r="C1297" t="s">
        <v>589</v>
      </c>
      <c r="D1297" t="s">
        <v>2029</v>
      </c>
      <c r="E1297" t="s">
        <v>2030</v>
      </c>
      <c r="F1297" t="s">
        <v>2315</v>
      </c>
      <c r="G1297" t="s">
        <v>2316</v>
      </c>
      <c r="H1297" t="s">
        <v>2033</v>
      </c>
      <c r="I1297" t="s">
        <v>2360</v>
      </c>
      <c r="J1297" t="s">
        <v>162</v>
      </c>
      <c r="K1297" s="62">
        <v>44742</v>
      </c>
      <c r="L1297" t="s">
        <v>120</v>
      </c>
      <c r="M1297" t="s">
        <v>121</v>
      </c>
      <c r="N1297" t="s">
        <v>121</v>
      </c>
      <c r="O1297">
        <v>0</v>
      </c>
      <c r="P1297">
        <v>6</v>
      </c>
      <c r="Q1297" s="27">
        <v>115.92</v>
      </c>
      <c r="R1297" s="27">
        <v>20</v>
      </c>
      <c r="S1297" s="27">
        <v>135.92000000000002</v>
      </c>
      <c r="T1297" s="147">
        <f t="shared" si="24"/>
        <v>135.92000000000002</v>
      </c>
    </row>
    <row r="1298" spans="1:20">
      <c r="A1298" t="s">
        <v>80</v>
      </c>
      <c r="B1298" t="s">
        <v>588</v>
      </c>
      <c r="C1298" t="s">
        <v>589</v>
      </c>
      <c r="D1298" t="s">
        <v>2029</v>
      </c>
      <c r="E1298" t="s">
        <v>2030</v>
      </c>
      <c r="F1298" t="s">
        <v>2315</v>
      </c>
      <c r="G1298" t="s">
        <v>2316</v>
      </c>
      <c r="H1298" t="s">
        <v>2033</v>
      </c>
      <c r="I1298" t="s">
        <v>2360</v>
      </c>
      <c r="J1298" t="s">
        <v>162</v>
      </c>
      <c r="K1298" s="62">
        <v>44742</v>
      </c>
      <c r="L1298" t="s">
        <v>122</v>
      </c>
      <c r="M1298" t="s">
        <v>505</v>
      </c>
      <c r="N1298" t="s">
        <v>506</v>
      </c>
      <c r="O1298">
        <v>0</v>
      </c>
      <c r="P1298">
        <v>3</v>
      </c>
      <c r="Q1298" s="27">
        <v>0</v>
      </c>
      <c r="R1298" s="27">
        <v>0</v>
      </c>
      <c r="S1298" s="27">
        <v>0</v>
      </c>
      <c r="T1298" s="147">
        <f t="shared" si="24"/>
        <v>0</v>
      </c>
    </row>
    <row r="1299" spans="1:20">
      <c r="A1299" t="s">
        <v>80</v>
      </c>
      <c r="B1299" t="s">
        <v>588</v>
      </c>
      <c r="C1299" t="s">
        <v>589</v>
      </c>
      <c r="D1299" t="s">
        <v>2029</v>
      </c>
      <c r="E1299" t="s">
        <v>2030</v>
      </c>
      <c r="F1299" t="s">
        <v>2315</v>
      </c>
      <c r="G1299" t="s">
        <v>2316</v>
      </c>
      <c r="H1299" t="s">
        <v>2033</v>
      </c>
      <c r="I1299" t="s">
        <v>2360</v>
      </c>
      <c r="J1299" t="s">
        <v>162</v>
      </c>
      <c r="K1299" s="62">
        <v>44742</v>
      </c>
      <c r="L1299" t="s">
        <v>122</v>
      </c>
      <c r="M1299" t="s">
        <v>163</v>
      </c>
      <c r="N1299" t="s">
        <v>164</v>
      </c>
      <c r="O1299">
        <v>0</v>
      </c>
      <c r="P1299">
        <v>3</v>
      </c>
      <c r="Q1299" s="27">
        <v>0</v>
      </c>
      <c r="R1299" s="27">
        <v>0</v>
      </c>
      <c r="S1299" s="27">
        <v>0</v>
      </c>
      <c r="T1299" s="147">
        <f t="shared" si="24"/>
        <v>0</v>
      </c>
    </row>
    <row r="1300" spans="1:20">
      <c r="A1300" t="s">
        <v>80</v>
      </c>
      <c r="B1300" t="s">
        <v>588</v>
      </c>
      <c r="C1300" t="s">
        <v>589</v>
      </c>
      <c r="D1300" t="s">
        <v>2029</v>
      </c>
      <c r="E1300" t="s">
        <v>2030</v>
      </c>
      <c r="F1300" t="s">
        <v>2315</v>
      </c>
      <c r="G1300" t="s">
        <v>2316</v>
      </c>
      <c r="H1300" t="s">
        <v>2033</v>
      </c>
      <c r="I1300" t="s">
        <v>2360</v>
      </c>
      <c r="J1300" t="s">
        <v>162</v>
      </c>
      <c r="K1300" s="62">
        <v>44742</v>
      </c>
      <c r="L1300" t="s">
        <v>122</v>
      </c>
      <c r="M1300" t="s">
        <v>570</v>
      </c>
      <c r="N1300" t="s">
        <v>571</v>
      </c>
      <c r="O1300">
        <v>1</v>
      </c>
      <c r="P1300">
        <v>1</v>
      </c>
      <c r="Q1300" s="27">
        <v>32.33</v>
      </c>
      <c r="R1300" s="27">
        <v>4</v>
      </c>
      <c r="S1300" s="27">
        <v>36.33</v>
      </c>
      <c r="T1300" s="147">
        <f t="shared" si="24"/>
        <v>36.33</v>
      </c>
    </row>
    <row r="1301" spans="1:20">
      <c r="A1301" t="s">
        <v>80</v>
      </c>
      <c r="B1301" t="s">
        <v>588</v>
      </c>
      <c r="C1301" t="s">
        <v>589</v>
      </c>
      <c r="D1301" t="s">
        <v>2029</v>
      </c>
      <c r="E1301" t="s">
        <v>2030</v>
      </c>
      <c r="F1301" t="s">
        <v>2315</v>
      </c>
      <c r="G1301" t="s">
        <v>2316</v>
      </c>
      <c r="H1301" t="s">
        <v>2033</v>
      </c>
      <c r="I1301" t="s">
        <v>2360</v>
      </c>
      <c r="J1301" t="s">
        <v>162</v>
      </c>
      <c r="K1301" s="62">
        <v>44742</v>
      </c>
      <c r="L1301" t="s">
        <v>122</v>
      </c>
      <c r="M1301" t="s">
        <v>552</v>
      </c>
      <c r="N1301" t="s">
        <v>553</v>
      </c>
      <c r="O1301">
        <v>4</v>
      </c>
      <c r="P1301">
        <v>1</v>
      </c>
      <c r="Q1301" s="27">
        <v>10.96</v>
      </c>
      <c r="R1301" s="27">
        <v>0</v>
      </c>
      <c r="S1301" s="27">
        <v>10.96</v>
      </c>
      <c r="T1301" s="147">
        <f t="shared" si="24"/>
        <v>10.96</v>
      </c>
    </row>
    <row r="1302" spans="1:20">
      <c r="A1302" t="s">
        <v>80</v>
      </c>
      <c r="B1302" t="s">
        <v>588</v>
      </c>
      <c r="C1302" t="s">
        <v>589</v>
      </c>
      <c r="D1302" t="s">
        <v>2029</v>
      </c>
      <c r="E1302" t="s">
        <v>2030</v>
      </c>
      <c r="F1302" t="s">
        <v>2315</v>
      </c>
      <c r="G1302" t="s">
        <v>2316</v>
      </c>
      <c r="H1302" t="s">
        <v>2033</v>
      </c>
      <c r="I1302" t="s">
        <v>2360</v>
      </c>
      <c r="J1302" t="s">
        <v>162</v>
      </c>
      <c r="K1302" s="62">
        <v>44742</v>
      </c>
      <c r="L1302" t="s">
        <v>122</v>
      </c>
      <c r="M1302" t="s">
        <v>127</v>
      </c>
      <c r="N1302" t="s">
        <v>128</v>
      </c>
      <c r="O1302">
        <v>4</v>
      </c>
      <c r="P1302">
        <v>1</v>
      </c>
      <c r="Q1302" s="27">
        <v>20.12</v>
      </c>
      <c r="R1302" s="27">
        <v>0</v>
      </c>
      <c r="S1302" s="27">
        <v>20.12</v>
      </c>
      <c r="T1302" s="147">
        <f t="shared" si="24"/>
        <v>20.12</v>
      </c>
    </row>
    <row r="1303" spans="1:20">
      <c r="A1303" t="s">
        <v>80</v>
      </c>
      <c r="B1303" t="s">
        <v>588</v>
      </c>
      <c r="C1303" t="s">
        <v>589</v>
      </c>
      <c r="D1303" t="s">
        <v>2029</v>
      </c>
      <c r="E1303" t="s">
        <v>2030</v>
      </c>
      <c r="F1303" t="s">
        <v>2315</v>
      </c>
      <c r="G1303" t="s">
        <v>2316</v>
      </c>
      <c r="H1303" t="s">
        <v>2033</v>
      </c>
      <c r="I1303" t="s">
        <v>2360</v>
      </c>
      <c r="J1303" t="s">
        <v>162</v>
      </c>
      <c r="K1303" s="62">
        <v>44742</v>
      </c>
      <c r="L1303" t="s">
        <v>122</v>
      </c>
      <c r="M1303" t="s">
        <v>312</v>
      </c>
      <c r="N1303" t="s">
        <v>313</v>
      </c>
      <c r="O1303">
        <v>1</v>
      </c>
      <c r="P1303">
        <v>1</v>
      </c>
      <c r="Q1303" s="27">
        <v>3.99</v>
      </c>
      <c r="R1303" s="27">
        <v>0</v>
      </c>
      <c r="S1303" s="27">
        <v>3.99</v>
      </c>
      <c r="T1303" s="147">
        <f t="shared" ref="T1303:T1366" si="25">S1303</f>
        <v>3.99</v>
      </c>
    </row>
    <row r="1304" spans="1:20">
      <c r="A1304" t="s">
        <v>80</v>
      </c>
      <c r="B1304" t="s">
        <v>588</v>
      </c>
      <c r="C1304" t="s">
        <v>589</v>
      </c>
      <c r="D1304" t="s">
        <v>2029</v>
      </c>
      <c r="E1304" t="s">
        <v>2030</v>
      </c>
      <c r="F1304" t="s">
        <v>2315</v>
      </c>
      <c r="G1304" t="s">
        <v>2316</v>
      </c>
      <c r="H1304" t="s">
        <v>2033</v>
      </c>
      <c r="I1304" t="s">
        <v>2360</v>
      </c>
      <c r="J1304" t="s">
        <v>162</v>
      </c>
      <c r="K1304" s="62">
        <v>44742</v>
      </c>
      <c r="L1304" t="s">
        <v>122</v>
      </c>
      <c r="M1304" t="s">
        <v>447</v>
      </c>
      <c r="N1304" t="s">
        <v>448</v>
      </c>
      <c r="O1304">
        <v>1</v>
      </c>
      <c r="P1304">
        <v>1</v>
      </c>
      <c r="Q1304" s="27">
        <v>2.67</v>
      </c>
      <c r="R1304" s="27">
        <v>0</v>
      </c>
      <c r="S1304" s="27">
        <v>2.67</v>
      </c>
      <c r="T1304" s="147">
        <f t="shared" si="25"/>
        <v>2.67</v>
      </c>
    </row>
    <row r="1305" spans="1:20">
      <c r="A1305" t="s">
        <v>80</v>
      </c>
      <c r="B1305" t="s">
        <v>588</v>
      </c>
      <c r="C1305" t="s">
        <v>589</v>
      </c>
      <c r="D1305" t="s">
        <v>2029</v>
      </c>
      <c r="E1305" t="s">
        <v>2030</v>
      </c>
      <c r="F1305" t="s">
        <v>2315</v>
      </c>
      <c r="G1305" t="s">
        <v>2316</v>
      </c>
      <c r="H1305" t="s">
        <v>2033</v>
      </c>
      <c r="I1305" t="s">
        <v>2360</v>
      </c>
      <c r="J1305" t="s">
        <v>162</v>
      </c>
      <c r="K1305" s="62">
        <v>44742</v>
      </c>
      <c r="L1305" t="s">
        <v>122</v>
      </c>
      <c r="M1305" t="s">
        <v>556</v>
      </c>
      <c r="N1305" t="s">
        <v>557</v>
      </c>
      <c r="O1305">
        <v>1</v>
      </c>
      <c r="P1305">
        <v>1</v>
      </c>
      <c r="Q1305" s="27">
        <v>2.7</v>
      </c>
      <c r="R1305" s="27">
        <v>0</v>
      </c>
      <c r="S1305" s="27">
        <v>2.7</v>
      </c>
      <c r="T1305" s="147">
        <f t="shared" si="25"/>
        <v>2.7</v>
      </c>
    </row>
    <row r="1306" spans="1:20">
      <c r="A1306" t="s">
        <v>80</v>
      </c>
      <c r="B1306" t="s">
        <v>588</v>
      </c>
      <c r="C1306" t="s">
        <v>589</v>
      </c>
      <c r="D1306" t="s">
        <v>2029</v>
      </c>
      <c r="E1306" t="s">
        <v>2030</v>
      </c>
      <c r="F1306" t="s">
        <v>2315</v>
      </c>
      <c r="G1306" t="s">
        <v>2316</v>
      </c>
      <c r="H1306" t="s">
        <v>2033</v>
      </c>
      <c r="I1306" t="s">
        <v>2360</v>
      </c>
      <c r="J1306" t="s">
        <v>162</v>
      </c>
      <c r="K1306" s="62">
        <v>44742</v>
      </c>
      <c r="L1306" t="s">
        <v>122</v>
      </c>
      <c r="M1306" t="s">
        <v>254</v>
      </c>
      <c r="N1306" t="s">
        <v>255</v>
      </c>
      <c r="O1306">
        <v>1</v>
      </c>
      <c r="P1306">
        <v>1</v>
      </c>
      <c r="Q1306" s="27">
        <v>5.14</v>
      </c>
      <c r="R1306" s="27">
        <v>0</v>
      </c>
      <c r="S1306" s="27">
        <v>5.14</v>
      </c>
      <c r="T1306" s="147">
        <f t="shared" si="25"/>
        <v>5.14</v>
      </c>
    </row>
    <row r="1307" spans="1:20">
      <c r="A1307" t="s">
        <v>80</v>
      </c>
      <c r="B1307" t="s">
        <v>588</v>
      </c>
      <c r="C1307" t="s">
        <v>589</v>
      </c>
      <c r="D1307" t="s">
        <v>2029</v>
      </c>
      <c r="E1307" t="s">
        <v>2030</v>
      </c>
      <c r="F1307" t="s">
        <v>2315</v>
      </c>
      <c r="G1307" t="s">
        <v>2316</v>
      </c>
      <c r="H1307" t="s">
        <v>2033</v>
      </c>
      <c r="I1307" t="s">
        <v>2360</v>
      </c>
      <c r="J1307" t="s">
        <v>162</v>
      </c>
      <c r="K1307" s="62">
        <v>44742</v>
      </c>
      <c r="L1307" t="s">
        <v>122</v>
      </c>
      <c r="M1307" t="s">
        <v>378</v>
      </c>
      <c r="N1307" t="s">
        <v>379</v>
      </c>
      <c r="O1307">
        <v>1</v>
      </c>
      <c r="P1307">
        <v>1</v>
      </c>
      <c r="Q1307" s="27">
        <v>2.89</v>
      </c>
      <c r="R1307" s="27">
        <v>0</v>
      </c>
      <c r="S1307" s="27">
        <v>2.89</v>
      </c>
      <c r="T1307" s="147">
        <f t="shared" si="25"/>
        <v>2.89</v>
      </c>
    </row>
    <row r="1308" spans="1:20">
      <c r="A1308" t="s">
        <v>80</v>
      </c>
      <c r="B1308" t="s">
        <v>588</v>
      </c>
      <c r="C1308" t="s">
        <v>589</v>
      </c>
      <c r="D1308" t="s">
        <v>2029</v>
      </c>
      <c r="E1308" t="s">
        <v>2030</v>
      </c>
      <c r="F1308" t="s">
        <v>2315</v>
      </c>
      <c r="G1308" t="s">
        <v>2316</v>
      </c>
      <c r="H1308" t="s">
        <v>2033</v>
      </c>
      <c r="I1308" t="s">
        <v>2360</v>
      </c>
      <c r="J1308" t="s">
        <v>162</v>
      </c>
      <c r="K1308" s="62">
        <v>44742</v>
      </c>
      <c r="L1308" t="s">
        <v>122</v>
      </c>
      <c r="M1308" t="s">
        <v>280</v>
      </c>
      <c r="N1308" t="s">
        <v>281</v>
      </c>
      <c r="O1308">
        <v>1</v>
      </c>
      <c r="P1308">
        <v>1</v>
      </c>
      <c r="Q1308" s="27">
        <v>3.99</v>
      </c>
      <c r="R1308" s="27">
        <v>0</v>
      </c>
      <c r="S1308" s="27">
        <v>3.99</v>
      </c>
      <c r="T1308" s="147">
        <f t="shared" si="25"/>
        <v>3.99</v>
      </c>
    </row>
    <row r="1309" spans="1:20">
      <c r="A1309" t="s">
        <v>80</v>
      </c>
      <c r="B1309" t="s">
        <v>588</v>
      </c>
      <c r="C1309" t="s">
        <v>589</v>
      </c>
      <c r="D1309" t="s">
        <v>2029</v>
      </c>
      <c r="E1309" t="s">
        <v>2030</v>
      </c>
      <c r="F1309" t="s">
        <v>2315</v>
      </c>
      <c r="G1309" t="s">
        <v>2316</v>
      </c>
      <c r="H1309" t="s">
        <v>2033</v>
      </c>
      <c r="I1309" t="s">
        <v>2360</v>
      </c>
      <c r="J1309" t="s">
        <v>162</v>
      </c>
      <c r="K1309" s="62">
        <v>44742</v>
      </c>
      <c r="L1309" t="s">
        <v>122</v>
      </c>
      <c r="M1309" t="s">
        <v>282</v>
      </c>
      <c r="N1309" t="s">
        <v>283</v>
      </c>
      <c r="O1309">
        <v>1</v>
      </c>
      <c r="P1309">
        <v>1</v>
      </c>
      <c r="Q1309" s="27">
        <v>16.440000000000001</v>
      </c>
      <c r="R1309" s="27">
        <v>0</v>
      </c>
      <c r="S1309" s="27">
        <v>16.440000000000001</v>
      </c>
      <c r="T1309" s="147">
        <f t="shared" si="25"/>
        <v>16.440000000000001</v>
      </c>
    </row>
    <row r="1310" spans="1:20">
      <c r="A1310" t="s">
        <v>80</v>
      </c>
      <c r="B1310" t="s">
        <v>588</v>
      </c>
      <c r="C1310" t="s">
        <v>589</v>
      </c>
      <c r="D1310" t="s">
        <v>2029</v>
      </c>
      <c r="E1310" t="s">
        <v>2030</v>
      </c>
      <c r="F1310" t="s">
        <v>2319</v>
      </c>
      <c r="G1310" t="s">
        <v>2320</v>
      </c>
      <c r="H1310" t="s">
        <v>2033</v>
      </c>
      <c r="I1310" t="s">
        <v>2360</v>
      </c>
      <c r="J1310" t="s">
        <v>162</v>
      </c>
      <c r="K1310" s="62">
        <v>44742</v>
      </c>
      <c r="L1310" t="s">
        <v>122</v>
      </c>
      <c r="M1310" t="s">
        <v>278</v>
      </c>
      <c r="N1310" t="s">
        <v>279</v>
      </c>
      <c r="O1310">
        <v>1</v>
      </c>
      <c r="P1310">
        <v>1</v>
      </c>
      <c r="Q1310" s="27">
        <v>45.58</v>
      </c>
      <c r="R1310" s="27">
        <v>4</v>
      </c>
      <c r="S1310" s="27">
        <v>49.58</v>
      </c>
      <c r="T1310" s="147">
        <f t="shared" si="25"/>
        <v>49.58</v>
      </c>
    </row>
    <row r="1311" spans="1:20">
      <c r="A1311" t="s">
        <v>80</v>
      </c>
      <c r="B1311" t="s">
        <v>588</v>
      </c>
      <c r="C1311" t="s">
        <v>589</v>
      </c>
      <c r="D1311" t="s">
        <v>2029</v>
      </c>
      <c r="E1311" t="s">
        <v>2030</v>
      </c>
      <c r="F1311" t="s">
        <v>2319</v>
      </c>
      <c r="G1311" t="s">
        <v>2320</v>
      </c>
      <c r="H1311" t="s">
        <v>2033</v>
      </c>
      <c r="I1311" t="s">
        <v>2360</v>
      </c>
      <c r="J1311" t="s">
        <v>162</v>
      </c>
      <c r="K1311" s="62">
        <v>44742</v>
      </c>
      <c r="L1311" t="s">
        <v>122</v>
      </c>
      <c r="M1311" t="s">
        <v>228</v>
      </c>
      <c r="N1311" t="s">
        <v>229</v>
      </c>
      <c r="O1311">
        <v>1</v>
      </c>
      <c r="P1311">
        <v>1</v>
      </c>
      <c r="Q1311" s="27">
        <v>7.28</v>
      </c>
      <c r="R1311" s="27">
        <v>3</v>
      </c>
      <c r="S1311" s="27">
        <v>10.28</v>
      </c>
      <c r="T1311" s="147">
        <f t="shared" si="25"/>
        <v>10.28</v>
      </c>
    </row>
    <row r="1312" spans="1:20">
      <c r="A1312" t="s">
        <v>80</v>
      </c>
      <c r="B1312" t="s">
        <v>588</v>
      </c>
      <c r="C1312" t="s">
        <v>589</v>
      </c>
      <c r="D1312" t="s">
        <v>2029</v>
      </c>
      <c r="E1312" t="s">
        <v>2030</v>
      </c>
      <c r="F1312" t="s">
        <v>2319</v>
      </c>
      <c r="G1312" t="s">
        <v>2320</v>
      </c>
      <c r="H1312" t="s">
        <v>2033</v>
      </c>
      <c r="I1312" t="s">
        <v>2360</v>
      </c>
      <c r="J1312" t="s">
        <v>162</v>
      </c>
      <c r="K1312" s="62">
        <v>44742</v>
      </c>
      <c r="L1312" t="s">
        <v>122</v>
      </c>
      <c r="M1312" t="s">
        <v>138</v>
      </c>
      <c r="N1312" t="s">
        <v>139</v>
      </c>
      <c r="O1312">
        <v>1</v>
      </c>
      <c r="P1312">
        <v>1</v>
      </c>
      <c r="Q1312" s="27">
        <v>1.1000000000000001</v>
      </c>
      <c r="R1312" s="27">
        <v>0</v>
      </c>
      <c r="S1312" s="27">
        <v>1.1000000000000001</v>
      </c>
      <c r="T1312" s="147">
        <f t="shared" si="25"/>
        <v>1.1000000000000001</v>
      </c>
    </row>
    <row r="1313" spans="1:20">
      <c r="A1313" t="s">
        <v>80</v>
      </c>
      <c r="B1313" t="s">
        <v>588</v>
      </c>
      <c r="C1313" t="s">
        <v>589</v>
      </c>
      <c r="D1313" t="s">
        <v>2029</v>
      </c>
      <c r="E1313" t="s">
        <v>2030</v>
      </c>
      <c r="F1313" t="s">
        <v>2315</v>
      </c>
      <c r="G1313" t="s">
        <v>2316</v>
      </c>
      <c r="H1313" t="s">
        <v>2033</v>
      </c>
      <c r="I1313" t="s">
        <v>2360</v>
      </c>
      <c r="J1313" t="s">
        <v>162</v>
      </c>
      <c r="K1313" s="62">
        <v>44742</v>
      </c>
      <c r="L1313" t="s">
        <v>120</v>
      </c>
      <c r="M1313" t="s">
        <v>121</v>
      </c>
      <c r="N1313" t="s">
        <v>121</v>
      </c>
      <c r="O1313">
        <v>0</v>
      </c>
      <c r="P1313">
        <v>19</v>
      </c>
      <c r="Q1313" s="27">
        <v>348.76</v>
      </c>
      <c r="R1313" s="27">
        <v>64</v>
      </c>
      <c r="S1313" s="27">
        <v>412.76</v>
      </c>
      <c r="T1313" s="147">
        <f t="shared" si="25"/>
        <v>412.76</v>
      </c>
    </row>
    <row r="1314" spans="1:20">
      <c r="A1314" t="s">
        <v>80</v>
      </c>
      <c r="B1314" t="s">
        <v>588</v>
      </c>
      <c r="C1314" t="s">
        <v>589</v>
      </c>
      <c r="D1314" t="s">
        <v>2029</v>
      </c>
      <c r="E1314" t="s">
        <v>2030</v>
      </c>
      <c r="F1314" t="s">
        <v>2315</v>
      </c>
      <c r="G1314" t="s">
        <v>2316</v>
      </c>
      <c r="H1314" t="s">
        <v>2033</v>
      </c>
      <c r="I1314" t="s">
        <v>2360</v>
      </c>
      <c r="J1314" t="s">
        <v>162</v>
      </c>
      <c r="K1314" s="62">
        <v>44742</v>
      </c>
      <c r="L1314" t="s">
        <v>122</v>
      </c>
      <c r="M1314" t="s">
        <v>505</v>
      </c>
      <c r="N1314" t="s">
        <v>506</v>
      </c>
      <c r="O1314">
        <v>0</v>
      </c>
      <c r="P1314">
        <v>5</v>
      </c>
      <c r="Q1314" s="27">
        <v>0</v>
      </c>
      <c r="R1314" s="27">
        <v>0</v>
      </c>
      <c r="S1314" s="27">
        <v>0</v>
      </c>
      <c r="T1314" s="147">
        <f t="shared" si="25"/>
        <v>0</v>
      </c>
    </row>
    <row r="1315" spans="1:20">
      <c r="A1315" t="s">
        <v>80</v>
      </c>
      <c r="B1315" t="s">
        <v>588</v>
      </c>
      <c r="C1315" t="s">
        <v>589</v>
      </c>
      <c r="D1315" t="s">
        <v>2029</v>
      </c>
      <c r="E1315" t="s">
        <v>2030</v>
      </c>
      <c r="F1315" t="s">
        <v>2315</v>
      </c>
      <c r="G1315" t="s">
        <v>2316</v>
      </c>
      <c r="H1315" t="s">
        <v>2033</v>
      </c>
      <c r="I1315" t="s">
        <v>2360</v>
      </c>
      <c r="J1315" t="s">
        <v>162</v>
      </c>
      <c r="K1315" s="62">
        <v>44742</v>
      </c>
      <c r="L1315" t="s">
        <v>122</v>
      </c>
      <c r="M1315" t="s">
        <v>356</v>
      </c>
      <c r="N1315" t="s">
        <v>357</v>
      </c>
      <c r="O1315">
        <v>1</v>
      </c>
      <c r="P1315">
        <v>1</v>
      </c>
      <c r="Q1315" s="27">
        <v>1.52</v>
      </c>
      <c r="R1315" s="27">
        <v>0</v>
      </c>
      <c r="S1315" s="27">
        <v>1.52</v>
      </c>
      <c r="T1315" s="147">
        <f t="shared" si="25"/>
        <v>1.52</v>
      </c>
    </row>
    <row r="1316" spans="1:20">
      <c r="A1316" t="s">
        <v>80</v>
      </c>
      <c r="B1316" t="s">
        <v>588</v>
      </c>
      <c r="C1316" t="s">
        <v>589</v>
      </c>
      <c r="D1316" t="s">
        <v>2029</v>
      </c>
      <c r="E1316" t="s">
        <v>2030</v>
      </c>
      <c r="F1316" t="s">
        <v>2315</v>
      </c>
      <c r="G1316" t="s">
        <v>2316</v>
      </c>
      <c r="H1316" t="s">
        <v>2033</v>
      </c>
      <c r="I1316" t="s">
        <v>2360</v>
      </c>
      <c r="J1316" t="s">
        <v>162</v>
      </c>
      <c r="K1316" s="62">
        <v>44742</v>
      </c>
      <c r="L1316" t="s">
        <v>122</v>
      </c>
      <c r="M1316" t="s">
        <v>756</v>
      </c>
      <c r="N1316" t="s">
        <v>757</v>
      </c>
      <c r="O1316">
        <v>1</v>
      </c>
      <c r="P1316">
        <v>1</v>
      </c>
      <c r="Q1316" s="27">
        <v>17.63</v>
      </c>
      <c r="R1316" s="27">
        <v>0</v>
      </c>
      <c r="S1316" s="27">
        <v>17.63</v>
      </c>
      <c r="T1316" s="147">
        <f t="shared" si="25"/>
        <v>17.63</v>
      </c>
    </row>
    <row r="1317" spans="1:20">
      <c r="A1317" t="s">
        <v>80</v>
      </c>
      <c r="B1317" t="s">
        <v>588</v>
      </c>
      <c r="C1317" t="s">
        <v>589</v>
      </c>
      <c r="D1317" t="s">
        <v>2029</v>
      </c>
      <c r="E1317" t="s">
        <v>2030</v>
      </c>
      <c r="F1317" t="s">
        <v>2315</v>
      </c>
      <c r="G1317" t="s">
        <v>2316</v>
      </c>
      <c r="H1317" t="s">
        <v>2033</v>
      </c>
      <c r="I1317" t="s">
        <v>2360</v>
      </c>
      <c r="J1317" t="s">
        <v>162</v>
      </c>
      <c r="K1317" s="62">
        <v>44742</v>
      </c>
      <c r="L1317" t="s">
        <v>122</v>
      </c>
      <c r="M1317" t="s">
        <v>596</v>
      </c>
      <c r="N1317" t="s">
        <v>597</v>
      </c>
      <c r="O1317">
        <v>1</v>
      </c>
      <c r="P1317">
        <v>1</v>
      </c>
      <c r="Q1317" s="27">
        <v>17.57</v>
      </c>
      <c r="R1317" s="27">
        <v>0</v>
      </c>
      <c r="S1317" s="27">
        <v>17.57</v>
      </c>
      <c r="T1317" s="147">
        <f t="shared" si="25"/>
        <v>17.57</v>
      </c>
    </row>
    <row r="1318" spans="1:20">
      <c r="A1318" t="s">
        <v>80</v>
      </c>
      <c r="B1318" t="s">
        <v>588</v>
      </c>
      <c r="C1318" t="s">
        <v>589</v>
      </c>
      <c r="D1318" t="s">
        <v>2029</v>
      </c>
      <c r="E1318" t="s">
        <v>2030</v>
      </c>
      <c r="F1318" t="s">
        <v>2315</v>
      </c>
      <c r="G1318" t="s">
        <v>2316</v>
      </c>
      <c r="H1318" t="s">
        <v>2033</v>
      </c>
      <c r="I1318" t="s">
        <v>2360</v>
      </c>
      <c r="J1318" t="s">
        <v>162</v>
      </c>
      <c r="K1318" s="62">
        <v>44742</v>
      </c>
      <c r="L1318" t="s">
        <v>122</v>
      </c>
      <c r="M1318" t="s">
        <v>197</v>
      </c>
      <c r="N1318" t="s">
        <v>198</v>
      </c>
      <c r="O1318">
        <v>1</v>
      </c>
      <c r="P1318">
        <v>1</v>
      </c>
      <c r="Q1318" s="27">
        <v>1.75</v>
      </c>
      <c r="R1318" s="27">
        <v>0</v>
      </c>
      <c r="S1318" s="27">
        <v>1.75</v>
      </c>
      <c r="T1318" s="147">
        <f t="shared" si="25"/>
        <v>1.75</v>
      </c>
    </row>
    <row r="1319" spans="1:20">
      <c r="A1319" t="s">
        <v>80</v>
      </c>
      <c r="B1319" t="s">
        <v>588</v>
      </c>
      <c r="C1319" t="s">
        <v>589</v>
      </c>
      <c r="D1319" t="s">
        <v>2029</v>
      </c>
      <c r="E1319" t="s">
        <v>2030</v>
      </c>
      <c r="F1319" t="s">
        <v>2315</v>
      </c>
      <c r="G1319" t="s">
        <v>2316</v>
      </c>
      <c r="H1319" t="s">
        <v>2033</v>
      </c>
      <c r="I1319" t="s">
        <v>2360</v>
      </c>
      <c r="J1319" t="s">
        <v>162</v>
      </c>
      <c r="K1319" s="62">
        <v>44742</v>
      </c>
      <c r="L1319" t="s">
        <v>122</v>
      </c>
      <c r="M1319" t="s">
        <v>163</v>
      </c>
      <c r="N1319" t="s">
        <v>164</v>
      </c>
      <c r="O1319">
        <v>4</v>
      </c>
      <c r="P1319">
        <v>7</v>
      </c>
      <c r="Q1319" s="27">
        <v>4.4000000000000004</v>
      </c>
      <c r="R1319" s="27">
        <v>0</v>
      </c>
      <c r="S1319" s="27">
        <v>4.4000000000000004</v>
      </c>
      <c r="T1319" s="147">
        <f t="shared" si="25"/>
        <v>4.4000000000000004</v>
      </c>
    </row>
    <row r="1320" spans="1:20">
      <c r="A1320" t="s">
        <v>80</v>
      </c>
      <c r="B1320" t="s">
        <v>588</v>
      </c>
      <c r="C1320" t="s">
        <v>589</v>
      </c>
      <c r="D1320" t="s">
        <v>2029</v>
      </c>
      <c r="E1320" t="s">
        <v>2030</v>
      </c>
      <c r="F1320" t="s">
        <v>2315</v>
      </c>
      <c r="G1320" t="s">
        <v>2316</v>
      </c>
      <c r="H1320" t="s">
        <v>2033</v>
      </c>
      <c r="I1320" t="s">
        <v>2360</v>
      </c>
      <c r="J1320" t="s">
        <v>162</v>
      </c>
      <c r="K1320" s="62">
        <v>44742</v>
      </c>
      <c r="L1320" t="s">
        <v>122</v>
      </c>
      <c r="M1320" t="s">
        <v>598</v>
      </c>
      <c r="N1320" t="s">
        <v>599</v>
      </c>
      <c r="O1320">
        <v>1</v>
      </c>
      <c r="P1320">
        <v>1</v>
      </c>
      <c r="Q1320" s="27">
        <v>0.44</v>
      </c>
      <c r="R1320" s="27">
        <v>0</v>
      </c>
      <c r="S1320" s="27">
        <v>0.44</v>
      </c>
      <c r="T1320" s="147">
        <f t="shared" si="25"/>
        <v>0.44</v>
      </c>
    </row>
    <row r="1321" spans="1:20">
      <c r="A1321" t="s">
        <v>80</v>
      </c>
      <c r="B1321" t="s">
        <v>588</v>
      </c>
      <c r="C1321" t="s">
        <v>589</v>
      </c>
      <c r="D1321" t="s">
        <v>2029</v>
      </c>
      <c r="E1321" t="s">
        <v>2030</v>
      </c>
      <c r="F1321" t="s">
        <v>2315</v>
      </c>
      <c r="G1321" t="s">
        <v>2316</v>
      </c>
      <c r="H1321" t="s">
        <v>2033</v>
      </c>
      <c r="I1321" t="s">
        <v>2360</v>
      </c>
      <c r="J1321" t="s">
        <v>162</v>
      </c>
      <c r="K1321" s="62">
        <v>44742</v>
      </c>
      <c r="L1321" t="s">
        <v>122</v>
      </c>
      <c r="M1321" t="s">
        <v>298</v>
      </c>
      <c r="N1321" t="s">
        <v>299</v>
      </c>
      <c r="O1321">
        <v>1</v>
      </c>
      <c r="P1321">
        <v>1</v>
      </c>
      <c r="Q1321" s="27">
        <v>9.39</v>
      </c>
      <c r="R1321" s="27">
        <v>0</v>
      </c>
      <c r="S1321" s="27">
        <v>9.39</v>
      </c>
      <c r="T1321" s="147">
        <f t="shared" si="25"/>
        <v>9.39</v>
      </c>
    </row>
    <row r="1322" spans="1:20">
      <c r="A1322" t="s">
        <v>80</v>
      </c>
      <c r="B1322" t="s">
        <v>588</v>
      </c>
      <c r="C1322" t="s">
        <v>589</v>
      </c>
      <c r="D1322" t="s">
        <v>2029</v>
      </c>
      <c r="E1322" t="s">
        <v>2030</v>
      </c>
      <c r="F1322" t="s">
        <v>2315</v>
      </c>
      <c r="G1322" t="s">
        <v>2316</v>
      </c>
      <c r="H1322" t="s">
        <v>2033</v>
      </c>
      <c r="I1322" t="s">
        <v>2360</v>
      </c>
      <c r="J1322" t="s">
        <v>162</v>
      </c>
      <c r="K1322" s="62">
        <v>44742</v>
      </c>
      <c r="L1322" t="s">
        <v>122</v>
      </c>
      <c r="M1322" t="s">
        <v>570</v>
      </c>
      <c r="N1322" t="s">
        <v>571</v>
      </c>
      <c r="O1322">
        <v>1</v>
      </c>
      <c r="P1322">
        <v>1</v>
      </c>
      <c r="Q1322" s="27">
        <v>32.33</v>
      </c>
      <c r="R1322" s="27">
        <v>4</v>
      </c>
      <c r="S1322" s="27">
        <v>36.33</v>
      </c>
      <c r="T1322" s="147">
        <f t="shared" si="25"/>
        <v>36.33</v>
      </c>
    </row>
    <row r="1323" spans="1:20">
      <c r="A1323" t="s">
        <v>80</v>
      </c>
      <c r="B1323" t="s">
        <v>588</v>
      </c>
      <c r="C1323" t="s">
        <v>589</v>
      </c>
      <c r="D1323" t="s">
        <v>2029</v>
      </c>
      <c r="E1323" t="s">
        <v>2030</v>
      </c>
      <c r="F1323" t="s">
        <v>2315</v>
      </c>
      <c r="G1323" t="s">
        <v>2316</v>
      </c>
      <c r="H1323" t="s">
        <v>2033</v>
      </c>
      <c r="I1323" t="s">
        <v>2360</v>
      </c>
      <c r="J1323" t="s">
        <v>162</v>
      </c>
      <c r="K1323" s="62">
        <v>44742</v>
      </c>
      <c r="L1323" t="s">
        <v>122</v>
      </c>
      <c r="M1323" t="s">
        <v>185</v>
      </c>
      <c r="N1323" t="s">
        <v>186</v>
      </c>
      <c r="O1323">
        <v>1</v>
      </c>
      <c r="P1323">
        <v>1</v>
      </c>
      <c r="Q1323" s="27">
        <v>9.85</v>
      </c>
      <c r="R1323" s="27">
        <v>0</v>
      </c>
      <c r="S1323" s="27">
        <v>9.85</v>
      </c>
      <c r="T1323" s="147">
        <f t="shared" si="25"/>
        <v>9.85</v>
      </c>
    </row>
    <row r="1324" spans="1:20">
      <c r="A1324" t="s">
        <v>80</v>
      </c>
      <c r="B1324" t="s">
        <v>588</v>
      </c>
      <c r="C1324" t="s">
        <v>589</v>
      </c>
      <c r="D1324" t="s">
        <v>2029</v>
      </c>
      <c r="E1324" t="s">
        <v>2030</v>
      </c>
      <c r="F1324" t="s">
        <v>2315</v>
      </c>
      <c r="G1324" t="s">
        <v>2316</v>
      </c>
      <c r="H1324" t="s">
        <v>2033</v>
      </c>
      <c r="I1324" t="s">
        <v>2360</v>
      </c>
      <c r="J1324" t="s">
        <v>162</v>
      </c>
      <c r="K1324" s="62">
        <v>44742</v>
      </c>
      <c r="L1324" t="s">
        <v>122</v>
      </c>
      <c r="M1324" t="s">
        <v>264</v>
      </c>
      <c r="N1324" t="s">
        <v>265</v>
      </c>
      <c r="O1324">
        <v>1</v>
      </c>
      <c r="P1324">
        <v>1</v>
      </c>
      <c r="Q1324" s="27">
        <v>22.64</v>
      </c>
      <c r="R1324" s="27">
        <v>4</v>
      </c>
      <c r="S1324" s="27">
        <v>26.64</v>
      </c>
      <c r="T1324" s="147">
        <f t="shared" si="25"/>
        <v>26.64</v>
      </c>
    </row>
    <row r="1325" spans="1:20">
      <c r="A1325" t="s">
        <v>80</v>
      </c>
      <c r="B1325" t="s">
        <v>588</v>
      </c>
      <c r="C1325" t="s">
        <v>589</v>
      </c>
      <c r="D1325" t="s">
        <v>2029</v>
      </c>
      <c r="E1325" t="s">
        <v>2030</v>
      </c>
      <c r="F1325" t="s">
        <v>2315</v>
      </c>
      <c r="G1325" t="s">
        <v>2316</v>
      </c>
      <c r="H1325" t="s">
        <v>2033</v>
      </c>
      <c r="I1325" t="s">
        <v>2360</v>
      </c>
      <c r="J1325" t="s">
        <v>162</v>
      </c>
      <c r="K1325" s="62">
        <v>44742</v>
      </c>
      <c r="L1325" t="s">
        <v>122</v>
      </c>
      <c r="M1325" t="s">
        <v>179</v>
      </c>
      <c r="N1325" t="s">
        <v>180</v>
      </c>
      <c r="O1325">
        <v>1</v>
      </c>
      <c r="P1325">
        <v>1</v>
      </c>
      <c r="Q1325" s="27">
        <v>13.38</v>
      </c>
      <c r="R1325" s="27">
        <v>0</v>
      </c>
      <c r="S1325" s="27">
        <v>13.38</v>
      </c>
      <c r="T1325" s="147">
        <f t="shared" si="25"/>
        <v>13.38</v>
      </c>
    </row>
    <row r="1326" spans="1:20">
      <c r="A1326" t="s">
        <v>80</v>
      </c>
      <c r="B1326" t="s">
        <v>588</v>
      </c>
      <c r="C1326" t="s">
        <v>589</v>
      </c>
      <c r="D1326" t="s">
        <v>2029</v>
      </c>
      <c r="E1326" t="s">
        <v>2030</v>
      </c>
      <c r="F1326" t="s">
        <v>2319</v>
      </c>
      <c r="G1326" t="s">
        <v>2320</v>
      </c>
      <c r="H1326" t="s">
        <v>2033</v>
      </c>
      <c r="I1326" t="s">
        <v>2360</v>
      </c>
      <c r="J1326" t="s">
        <v>162</v>
      </c>
      <c r="K1326" s="62">
        <v>44742</v>
      </c>
      <c r="L1326" t="s">
        <v>122</v>
      </c>
      <c r="M1326" t="s">
        <v>138</v>
      </c>
      <c r="N1326" t="s">
        <v>139</v>
      </c>
      <c r="O1326">
        <v>1</v>
      </c>
      <c r="P1326">
        <v>1</v>
      </c>
      <c r="Q1326" s="27">
        <v>1.1000000000000001</v>
      </c>
      <c r="R1326" s="27">
        <v>0</v>
      </c>
      <c r="S1326" s="27">
        <v>1.1000000000000001</v>
      </c>
      <c r="T1326" s="147">
        <f t="shared" si="25"/>
        <v>1.1000000000000001</v>
      </c>
    </row>
    <row r="1327" spans="1:20">
      <c r="A1327" t="s">
        <v>80</v>
      </c>
      <c r="B1327" t="s">
        <v>588</v>
      </c>
      <c r="C1327" t="s">
        <v>589</v>
      </c>
      <c r="D1327" t="s">
        <v>2029</v>
      </c>
      <c r="E1327" t="s">
        <v>2030</v>
      </c>
      <c r="F1327" t="s">
        <v>2319</v>
      </c>
      <c r="G1327" t="s">
        <v>2320</v>
      </c>
      <c r="H1327" t="s">
        <v>2033</v>
      </c>
      <c r="I1327" t="s">
        <v>2360</v>
      </c>
      <c r="J1327" t="s">
        <v>162</v>
      </c>
      <c r="K1327" s="62">
        <v>44742</v>
      </c>
      <c r="L1327" t="s">
        <v>122</v>
      </c>
      <c r="M1327" t="s">
        <v>334</v>
      </c>
      <c r="N1327" t="s">
        <v>335</v>
      </c>
      <c r="O1327">
        <v>1</v>
      </c>
      <c r="P1327">
        <v>1</v>
      </c>
      <c r="Q1327" s="27">
        <v>10.86</v>
      </c>
      <c r="R1327" s="27">
        <v>4</v>
      </c>
      <c r="S1327" s="27">
        <v>14.86</v>
      </c>
      <c r="T1327" s="147">
        <f t="shared" si="25"/>
        <v>14.86</v>
      </c>
    </row>
    <row r="1328" spans="1:20">
      <c r="A1328" t="s">
        <v>80</v>
      </c>
      <c r="B1328" t="s">
        <v>588</v>
      </c>
      <c r="C1328" t="s">
        <v>589</v>
      </c>
      <c r="D1328" t="s">
        <v>2029</v>
      </c>
      <c r="E1328" t="s">
        <v>2030</v>
      </c>
      <c r="F1328" t="s">
        <v>2319</v>
      </c>
      <c r="G1328" t="s">
        <v>2320</v>
      </c>
      <c r="H1328" t="s">
        <v>2033</v>
      </c>
      <c r="I1328" t="s">
        <v>2360</v>
      </c>
      <c r="J1328" t="s">
        <v>162</v>
      </c>
      <c r="K1328" s="62">
        <v>44742</v>
      </c>
      <c r="L1328" t="s">
        <v>122</v>
      </c>
      <c r="M1328" t="s">
        <v>234</v>
      </c>
      <c r="N1328" t="s">
        <v>235</v>
      </c>
      <c r="O1328">
        <v>1</v>
      </c>
      <c r="P1328">
        <v>1</v>
      </c>
      <c r="Q1328" s="27">
        <v>5.2</v>
      </c>
      <c r="R1328" s="27">
        <v>0</v>
      </c>
      <c r="S1328" s="27">
        <v>5.2</v>
      </c>
      <c r="T1328" s="147">
        <f t="shared" si="25"/>
        <v>5.2</v>
      </c>
    </row>
    <row r="1329" spans="1:20">
      <c r="A1329" t="s">
        <v>80</v>
      </c>
      <c r="B1329" t="s">
        <v>588</v>
      </c>
      <c r="C1329" t="s">
        <v>589</v>
      </c>
      <c r="D1329" t="s">
        <v>2029</v>
      </c>
      <c r="E1329" t="s">
        <v>2030</v>
      </c>
      <c r="F1329" t="s">
        <v>2315</v>
      </c>
      <c r="G1329" t="s">
        <v>2316</v>
      </c>
      <c r="H1329" t="s">
        <v>2033</v>
      </c>
      <c r="I1329" t="s">
        <v>2360</v>
      </c>
      <c r="J1329" t="s">
        <v>162</v>
      </c>
      <c r="K1329" s="62">
        <v>44742</v>
      </c>
      <c r="L1329" t="s">
        <v>120</v>
      </c>
      <c r="M1329" t="s">
        <v>121</v>
      </c>
      <c r="N1329" t="s">
        <v>121</v>
      </c>
      <c r="O1329">
        <v>0</v>
      </c>
      <c r="P1329">
        <v>103</v>
      </c>
      <c r="Q1329" s="27">
        <v>1508.41</v>
      </c>
      <c r="R1329" s="27">
        <v>376</v>
      </c>
      <c r="S1329" s="27">
        <v>1884.41</v>
      </c>
      <c r="T1329" s="147">
        <f t="shared" si="25"/>
        <v>1884.41</v>
      </c>
    </row>
    <row r="1330" spans="1:20">
      <c r="A1330" t="s">
        <v>80</v>
      </c>
      <c r="B1330" t="s">
        <v>588</v>
      </c>
      <c r="C1330" t="s">
        <v>589</v>
      </c>
      <c r="D1330" t="s">
        <v>2029</v>
      </c>
      <c r="E1330" t="s">
        <v>2030</v>
      </c>
      <c r="F1330" t="s">
        <v>2315</v>
      </c>
      <c r="G1330" t="s">
        <v>2316</v>
      </c>
      <c r="H1330" t="s">
        <v>2033</v>
      </c>
      <c r="I1330" t="s">
        <v>2360</v>
      </c>
      <c r="J1330" t="s">
        <v>162</v>
      </c>
      <c r="K1330" s="62">
        <v>44742</v>
      </c>
      <c r="L1330" t="s">
        <v>122</v>
      </c>
      <c r="M1330" t="s">
        <v>592</v>
      </c>
      <c r="N1330" t="s">
        <v>593</v>
      </c>
      <c r="O1330">
        <v>1</v>
      </c>
      <c r="P1330">
        <v>1</v>
      </c>
      <c r="Q1330" s="27">
        <v>8.58</v>
      </c>
      <c r="R1330" s="27">
        <v>0</v>
      </c>
      <c r="S1330" s="27">
        <v>8.58</v>
      </c>
      <c r="T1330" s="147">
        <f t="shared" si="25"/>
        <v>8.58</v>
      </c>
    </row>
    <row r="1331" spans="1:20">
      <c r="A1331" t="s">
        <v>80</v>
      </c>
      <c r="B1331" t="s">
        <v>588</v>
      </c>
      <c r="C1331" t="s">
        <v>589</v>
      </c>
      <c r="D1331" t="s">
        <v>2029</v>
      </c>
      <c r="E1331" t="s">
        <v>2030</v>
      </c>
      <c r="F1331" t="s">
        <v>2315</v>
      </c>
      <c r="G1331" t="s">
        <v>2316</v>
      </c>
      <c r="H1331" t="s">
        <v>2033</v>
      </c>
      <c r="I1331" t="s">
        <v>2360</v>
      </c>
      <c r="J1331" t="s">
        <v>162</v>
      </c>
      <c r="K1331" s="62">
        <v>44742</v>
      </c>
      <c r="L1331" t="s">
        <v>122</v>
      </c>
      <c r="M1331" t="s">
        <v>356</v>
      </c>
      <c r="N1331" t="s">
        <v>357</v>
      </c>
      <c r="O1331">
        <v>6</v>
      </c>
      <c r="P1331">
        <v>6</v>
      </c>
      <c r="Q1331" s="27">
        <v>9.120000000000001</v>
      </c>
      <c r="R1331" s="27">
        <v>0</v>
      </c>
      <c r="S1331" s="27">
        <v>9.120000000000001</v>
      </c>
      <c r="T1331" s="147">
        <f t="shared" si="25"/>
        <v>9.120000000000001</v>
      </c>
    </row>
    <row r="1332" spans="1:20">
      <c r="A1332" t="s">
        <v>80</v>
      </c>
      <c r="B1332" t="s">
        <v>588</v>
      </c>
      <c r="C1332" t="s">
        <v>589</v>
      </c>
      <c r="D1332" t="s">
        <v>2029</v>
      </c>
      <c r="E1332" t="s">
        <v>2030</v>
      </c>
      <c r="F1332" t="s">
        <v>2315</v>
      </c>
      <c r="G1332" t="s">
        <v>2316</v>
      </c>
      <c r="H1332" t="s">
        <v>2033</v>
      </c>
      <c r="I1332" t="s">
        <v>2360</v>
      </c>
      <c r="J1332" t="s">
        <v>162</v>
      </c>
      <c r="K1332" s="62">
        <v>44742</v>
      </c>
      <c r="L1332" t="s">
        <v>122</v>
      </c>
      <c r="M1332" t="s">
        <v>195</v>
      </c>
      <c r="N1332" t="s">
        <v>196</v>
      </c>
      <c r="O1332">
        <v>1</v>
      </c>
      <c r="P1332">
        <v>1</v>
      </c>
      <c r="Q1332" s="27">
        <v>13.83</v>
      </c>
      <c r="R1332" s="27">
        <v>0</v>
      </c>
      <c r="S1332" s="27">
        <v>13.83</v>
      </c>
      <c r="T1332" s="147">
        <f t="shared" si="25"/>
        <v>13.83</v>
      </c>
    </row>
    <row r="1333" spans="1:20">
      <c r="A1333" t="s">
        <v>80</v>
      </c>
      <c r="B1333" t="s">
        <v>588</v>
      </c>
      <c r="C1333" t="s">
        <v>589</v>
      </c>
      <c r="D1333" t="s">
        <v>2029</v>
      </c>
      <c r="E1333" t="s">
        <v>2030</v>
      </c>
      <c r="F1333" t="s">
        <v>2315</v>
      </c>
      <c r="G1333" t="s">
        <v>2316</v>
      </c>
      <c r="H1333" t="s">
        <v>2033</v>
      </c>
      <c r="I1333" t="s">
        <v>2360</v>
      </c>
      <c r="J1333" t="s">
        <v>162</v>
      </c>
      <c r="K1333" s="62">
        <v>44742</v>
      </c>
      <c r="L1333" t="s">
        <v>122</v>
      </c>
      <c r="M1333" t="s">
        <v>2361</v>
      </c>
      <c r="N1333" t="s">
        <v>2362</v>
      </c>
      <c r="O1333">
        <v>1</v>
      </c>
      <c r="P1333">
        <v>1</v>
      </c>
      <c r="Q1333" s="27">
        <v>17.23</v>
      </c>
      <c r="R1333" s="27">
        <v>0</v>
      </c>
      <c r="S1333" s="27">
        <v>17.23</v>
      </c>
      <c r="T1333" s="147">
        <f t="shared" si="25"/>
        <v>17.23</v>
      </c>
    </row>
    <row r="1334" spans="1:20">
      <c r="A1334" t="s">
        <v>80</v>
      </c>
      <c r="B1334" t="s">
        <v>588</v>
      </c>
      <c r="C1334" t="s">
        <v>589</v>
      </c>
      <c r="D1334" t="s">
        <v>2029</v>
      </c>
      <c r="E1334" t="s">
        <v>2030</v>
      </c>
      <c r="F1334" t="s">
        <v>2315</v>
      </c>
      <c r="G1334" t="s">
        <v>2316</v>
      </c>
      <c r="H1334" t="s">
        <v>2033</v>
      </c>
      <c r="I1334" t="s">
        <v>2360</v>
      </c>
      <c r="J1334" t="s">
        <v>162</v>
      </c>
      <c r="K1334" s="62">
        <v>44742</v>
      </c>
      <c r="L1334" t="s">
        <v>122</v>
      </c>
      <c r="M1334" t="s">
        <v>197</v>
      </c>
      <c r="N1334" t="s">
        <v>198</v>
      </c>
      <c r="O1334">
        <v>3</v>
      </c>
      <c r="P1334">
        <v>3</v>
      </c>
      <c r="Q1334" s="27">
        <v>5.25</v>
      </c>
      <c r="R1334" s="27">
        <v>0</v>
      </c>
      <c r="S1334" s="27">
        <v>5.25</v>
      </c>
      <c r="T1334" s="147">
        <f t="shared" si="25"/>
        <v>5.25</v>
      </c>
    </row>
    <row r="1335" spans="1:20">
      <c r="A1335" t="s">
        <v>80</v>
      </c>
      <c r="B1335" t="s">
        <v>588</v>
      </c>
      <c r="C1335" t="s">
        <v>589</v>
      </c>
      <c r="D1335" t="s">
        <v>2029</v>
      </c>
      <c r="E1335" t="s">
        <v>2030</v>
      </c>
      <c r="F1335" t="s">
        <v>2315</v>
      </c>
      <c r="G1335" t="s">
        <v>2316</v>
      </c>
      <c r="H1335" t="s">
        <v>2033</v>
      </c>
      <c r="I1335" t="s">
        <v>2360</v>
      </c>
      <c r="J1335" t="s">
        <v>162</v>
      </c>
      <c r="K1335" s="62">
        <v>44742</v>
      </c>
      <c r="L1335" t="s">
        <v>122</v>
      </c>
      <c r="M1335" t="s">
        <v>163</v>
      </c>
      <c r="N1335" t="s">
        <v>164</v>
      </c>
      <c r="O1335">
        <v>12</v>
      </c>
      <c r="P1335">
        <v>8</v>
      </c>
      <c r="Q1335" s="27">
        <v>13.200000000000001</v>
      </c>
      <c r="R1335" s="27">
        <v>0</v>
      </c>
      <c r="S1335" s="27">
        <v>13.200000000000001</v>
      </c>
      <c r="T1335" s="147">
        <f t="shared" si="25"/>
        <v>13.200000000000001</v>
      </c>
    </row>
    <row r="1336" spans="1:20">
      <c r="A1336" t="s">
        <v>80</v>
      </c>
      <c r="B1336" t="s">
        <v>588</v>
      </c>
      <c r="C1336" t="s">
        <v>589</v>
      </c>
      <c r="D1336" t="s">
        <v>2029</v>
      </c>
      <c r="E1336" t="s">
        <v>2030</v>
      </c>
      <c r="F1336" t="s">
        <v>2315</v>
      </c>
      <c r="G1336" t="s">
        <v>2316</v>
      </c>
      <c r="H1336" t="s">
        <v>2033</v>
      </c>
      <c r="I1336" t="s">
        <v>2360</v>
      </c>
      <c r="J1336" t="s">
        <v>162</v>
      </c>
      <c r="K1336" s="62">
        <v>44742</v>
      </c>
      <c r="L1336" t="s">
        <v>122</v>
      </c>
      <c r="M1336" t="s">
        <v>298</v>
      </c>
      <c r="N1336" t="s">
        <v>299</v>
      </c>
      <c r="O1336">
        <v>3</v>
      </c>
      <c r="P1336">
        <v>3</v>
      </c>
      <c r="Q1336" s="27">
        <v>28.17</v>
      </c>
      <c r="R1336" s="27">
        <v>0</v>
      </c>
      <c r="S1336" s="27">
        <v>28.17</v>
      </c>
      <c r="T1336" s="147">
        <f t="shared" si="25"/>
        <v>28.17</v>
      </c>
    </row>
    <row r="1337" spans="1:20">
      <c r="A1337" t="s">
        <v>80</v>
      </c>
      <c r="B1337" t="s">
        <v>588</v>
      </c>
      <c r="C1337" t="s">
        <v>589</v>
      </c>
      <c r="D1337" t="s">
        <v>2029</v>
      </c>
      <c r="E1337" t="s">
        <v>2030</v>
      </c>
      <c r="F1337" t="s">
        <v>2315</v>
      </c>
      <c r="G1337" t="s">
        <v>2316</v>
      </c>
      <c r="H1337" t="s">
        <v>2033</v>
      </c>
      <c r="I1337" t="s">
        <v>2360</v>
      </c>
      <c r="J1337" t="s">
        <v>162</v>
      </c>
      <c r="K1337" s="62">
        <v>44742</v>
      </c>
      <c r="L1337" t="s">
        <v>122</v>
      </c>
      <c r="M1337" t="s">
        <v>274</v>
      </c>
      <c r="N1337" t="s">
        <v>275</v>
      </c>
      <c r="O1337">
        <v>2</v>
      </c>
      <c r="P1337">
        <v>2</v>
      </c>
      <c r="Q1337" s="27">
        <v>83.460000000000008</v>
      </c>
      <c r="R1337" s="27">
        <v>0</v>
      </c>
      <c r="S1337" s="27">
        <v>83.460000000000008</v>
      </c>
      <c r="T1337" s="147">
        <f t="shared" si="25"/>
        <v>83.460000000000008</v>
      </c>
    </row>
    <row r="1338" spans="1:20">
      <c r="A1338" t="s">
        <v>80</v>
      </c>
      <c r="B1338" t="s">
        <v>588</v>
      </c>
      <c r="C1338" t="s">
        <v>589</v>
      </c>
      <c r="D1338" t="s">
        <v>2029</v>
      </c>
      <c r="E1338" t="s">
        <v>2030</v>
      </c>
      <c r="F1338" t="s">
        <v>2315</v>
      </c>
      <c r="G1338" t="s">
        <v>2316</v>
      </c>
      <c r="H1338" t="s">
        <v>2033</v>
      </c>
      <c r="I1338" t="s">
        <v>2360</v>
      </c>
      <c r="J1338" t="s">
        <v>162</v>
      </c>
      <c r="K1338" s="62">
        <v>44742</v>
      </c>
      <c r="L1338" t="s">
        <v>122</v>
      </c>
      <c r="M1338" t="s">
        <v>2363</v>
      </c>
      <c r="N1338" t="s">
        <v>2364</v>
      </c>
      <c r="O1338">
        <v>1</v>
      </c>
      <c r="P1338">
        <v>1</v>
      </c>
      <c r="Q1338" s="27">
        <v>27.740000000000002</v>
      </c>
      <c r="R1338" s="27">
        <v>0</v>
      </c>
      <c r="S1338" s="27">
        <v>27.740000000000002</v>
      </c>
      <c r="T1338" s="147">
        <f t="shared" si="25"/>
        <v>27.740000000000002</v>
      </c>
    </row>
    <row r="1339" spans="1:20">
      <c r="A1339" t="s">
        <v>80</v>
      </c>
      <c r="B1339" t="s">
        <v>588</v>
      </c>
      <c r="C1339" t="s">
        <v>589</v>
      </c>
      <c r="D1339" t="s">
        <v>2029</v>
      </c>
      <c r="E1339" t="s">
        <v>2030</v>
      </c>
      <c r="F1339" t="s">
        <v>2315</v>
      </c>
      <c r="G1339" t="s">
        <v>2316</v>
      </c>
      <c r="H1339" t="s">
        <v>2033</v>
      </c>
      <c r="I1339" t="s">
        <v>2360</v>
      </c>
      <c r="J1339" t="s">
        <v>162</v>
      </c>
      <c r="K1339" s="62">
        <v>44742</v>
      </c>
      <c r="L1339" t="s">
        <v>122</v>
      </c>
      <c r="M1339" t="s">
        <v>491</v>
      </c>
      <c r="N1339" t="s">
        <v>492</v>
      </c>
      <c r="O1339">
        <v>1</v>
      </c>
      <c r="P1339">
        <v>1</v>
      </c>
      <c r="Q1339" s="27">
        <v>93.12</v>
      </c>
      <c r="R1339" s="27">
        <v>0</v>
      </c>
      <c r="S1339" s="27">
        <v>93.12</v>
      </c>
      <c r="T1339" s="147">
        <f t="shared" si="25"/>
        <v>93.12</v>
      </c>
    </row>
    <row r="1340" spans="1:20">
      <c r="A1340" t="s">
        <v>80</v>
      </c>
      <c r="B1340" t="s">
        <v>588</v>
      </c>
      <c r="C1340" t="s">
        <v>589</v>
      </c>
      <c r="D1340" t="s">
        <v>2029</v>
      </c>
      <c r="E1340" t="s">
        <v>2030</v>
      </c>
      <c r="F1340" t="s">
        <v>2315</v>
      </c>
      <c r="G1340" t="s">
        <v>2316</v>
      </c>
      <c r="H1340" t="s">
        <v>2033</v>
      </c>
      <c r="I1340" t="s">
        <v>2360</v>
      </c>
      <c r="J1340" t="s">
        <v>162</v>
      </c>
      <c r="K1340" s="62">
        <v>44742</v>
      </c>
      <c r="L1340" t="s">
        <v>122</v>
      </c>
      <c r="M1340" t="s">
        <v>276</v>
      </c>
      <c r="N1340" t="s">
        <v>277</v>
      </c>
      <c r="O1340">
        <v>3</v>
      </c>
      <c r="P1340">
        <v>3</v>
      </c>
      <c r="Q1340" s="27">
        <v>50.370000000000005</v>
      </c>
      <c r="R1340" s="27">
        <v>0</v>
      </c>
      <c r="S1340" s="27">
        <v>50.370000000000005</v>
      </c>
      <c r="T1340" s="147">
        <f t="shared" si="25"/>
        <v>50.370000000000005</v>
      </c>
    </row>
    <row r="1341" spans="1:20">
      <c r="A1341" t="s">
        <v>80</v>
      </c>
      <c r="B1341" t="s">
        <v>588</v>
      </c>
      <c r="C1341" t="s">
        <v>589</v>
      </c>
      <c r="D1341" t="s">
        <v>2029</v>
      </c>
      <c r="E1341" t="s">
        <v>2030</v>
      </c>
      <c r="F1341" t="s">
        <v>2315</v>
      </c>
      <c r="G1341" t="s">
        <v>2316</v>
      </c>
      <c r="H1341" t="s">
        <v>2033</v>
      </c>
      <c r="I1341" t="s">
        <v>2360</v>
      </c>
      <c r="J1341" t="s">
        <v>162</v>
      </c>
      <c r="K1341" s="62">
        <v>44742</v>
      </c>
      <c r="L1341" t="s">
        <v>122</v>
      </c>
      <c r="M1341" t="s">
        <v>619</v>
      </c>
      <c r="N1341" t="s">
        <v>620</v>
      </c>
      <c r="O1341">
        <v>1</v>
      </c>
      <c r="P1341">
        <v>1</v>
      </c>
      <c r="Q1341" s="27">
        <v>10.31</v>
      </c>
      <c r="R1341" s="27">
        <v>0</v>
      </c>
      <c r="S1341" s="27">
        <v>10.31</v>
      </c>
      <c r="T1341" s="147">
        <f t="shared" si="25"/>
        <v>10.31</v>
      </c>
    </row>
    <row r="1342" spans="1:20">
      <c r="A1342" t="s">
        <v>80</v>
      </c>
      <c r="B1342" t="s">
        <v>588</v>
      </c>
      <c r="C1342" t="s">
        <v>589</v>
      </c>
      <c r="D1342" t="s">
        <v>2029</v>
      </c>
      <c r="E1342" t="s">
        <v>2030</v>
      </c>
      <c r="F1342" t="s">
        <v>2315</v>
      </c>
      <c r="G1342" t="s">
        <v>2316</v>
      </c>
      <c r="H1342" t="s">
        <v>2033</v>
      </c>
      <c r="I1342" t="s">
        <v>2360</v>
      </c>
      <c r="J1342" t="s">
        <v>162</v>
      </c>
      <c r="K1342" s="62">
        <v>44742</v>
      </c>
      <c r="L1342" t="s">
        <v>122</v>
      </c>
      <c r="M1342" t="s">
        <v>402</v>
      </c>
      <c r="N1342" t="s">
        <v>403</v>
      </c>
      <c r="O1342">
        <v>1</v>
      </c>
      <c r="P1342">
        <v>1</v>
      </c>
      <c r="Q1342" s="27">
        <v>5.93</v>
      </c>
      <c r="R1342" s="27">
        <v>0</v>
      </c>
      <c r="S1342" s="27">
        <v>5.93</v>
      </c>
      <c r="T1342" s="147">
        <f t="shared" si="25"/>
        <v>5.93</v>
      </c>
    </row>
    <row r="1343" spans="1:20">
      <c r="A1343" t="s">
        <v>80</v>
      </c>
      <c r="B1343" t="s">
        <v>588</v>
      </c>
      <c r="C1343" t="s">
        <v>589</v>
      </c>
      <c r="D1343" t="s">
        <v>2029</v>
      </c>
      <c r="E1343" t="s">
        <v>2030</v>
      </c>
      <c r="F1343" t="s">
        <v>2315</v>
      </c>
      <c r="G1343" t="s">
        <v>2316</v>
      </c>
      <c r="H1343" t="s">
        <v>2033</v>
      </c>
      <c r="I1343" t="s">
        <v>2360</v>
      </c>
      <c r="J1343" t="s">
        <v>162</v>
      </c>
      <c r="K1343" s="62">
        <v>44742</v>
      </c>
      <c r="L1343" t="s">
        <v>122</v>
      </c>
      <c r="M1343" t="s">
        <v>2122</v>
      </c>
      <c r="N1343" t="s">
        <v>2123</v>
      </c>
      <c r="O1343">
        <v>1</v>
      </c>
      <c r="P1343">
        <v>1</v>
      </c>
      <c r="Q1343" s="27">
        <v>7.4</v>
      </c>
      <c r="R1343" s="27">
        <v>0</v>
      </c>
      <c r="S1343" s="27">
        <v>7.4</v>
      </c>
      <c r="T1343" s="147">
        <f t="shared" si="25"/>
        <v>7.4</v>
      </c>
    </row>
    <row r="1344" spans="1:20">
      <c r="A1344" t="s">
        <v>80</v>
      </c>
      <c r="B1344" t="s">
        <v>588</v>
      </c>
      <c r="C1344" t="s">
        <v>589</v>
      </c>
      <c r="D1344" t="s">
        <v>2029</v>
      </c>
      <c r="E1344" t="s">
        <v>2030</v>
      </c>
      <c r="F1344" t="s">
        <v>2315</v>
      </c>
      <c r="G1344" t="s">
        <v>2316</v>
      </c>
      <c r="H1344" t="s">
        <v>2033</v>
      </c>
      <c r="I1344" t="s">
        <v>2360</v>
      </c>
      <c r="J1344" t="s">
        <v>162</v>
      </c>
      <c r="K1344" s="62">
        <v>44742</v>
      </c>
      <c r="L1344" t="s">
        <v>122</v>
      </c>
      <c r="M1344" t="s">
        <v>191</v>
      </c>
      <c r="N1344" t="s">
        <v>192</v>
      </c>
      <c r="O1344">
        <v>4</v>
      </c>
      <c r="P1344">
        <v>1</v>
      </c>
      <c r="Q1344" s="27">
        <v>6.5200000000000005</v>
      </c>
      <c r="R1344" s="27">
        <v>8</v>
      </c>
      <c r="S1344" s="27">
        <v>14.52</v>
      </c>
      <c r="T1344" s="147">
        <f t="shared" si="25"/>
        <v>14.52</v>
      </c>
    </row>
    <row r="1345" spans="1:20">
      <c r="A1345" t="s">
        <v>80</v>
      </c>
      <c r="B1345" t="s">
        <v>588</v>
      </c>
      <c r="C1345" t="s">
        <v>589</v>
      </c>
      <c r="D1345" t="s">
        <v>2029</v>
      </c>
      <c r="E1345" t="s">
        <v>2030</v>
      </c>
      <c r="F1345" t="s">
        <v>2315</v>
      </c>
      <c r="G1345" t="s">
        <v>2316</v>
      </c>
      <c r="H1345" t="s">
        <v>2033</v>
      </c>
      <c r="I1345" t="s">
        <v>2360</v>
      </c>
      <c r="J1345" t="s">
        <v>162</v>
      </c>
      <c r="K1345" s="62">
        <v>44742</v>
      </c>
      <c r="L1345" t="s">
        <v>122</v>
      </c>
      <c r="M1345" t="s">
        <v>570</v>
      </c>
      <c r="N1345" t="s">
        <v>571</v>
      </c>
      <c r="O1345">
        <v>2</v>
      </c>
      <c r="P1345">
        <v>1</v>
      </c>
      <c r="Q1345" s="27">
        <v>64.66</v>
      </c>
      <c r="R1345" s="27">
        <v>8</v>
      </c>
      <c r="S1345" s="27">
        <v>72.66</v>
      </c>
      <c r="T1345" s="147">
        <f t="shared" si="25"/>
        <v>72.66</v>
      </c>
    </row>
    <row r="1346" spans="1:20">
      <c r="A1346" t="s">
        <v>80</v>
      </c>
      <c r="B1346" t="s">
        <v>588</v>
      </c>
      <c r="C1346" t="s">
        <v>589</v>
      </c>
      <c r="D1346" t="s">
        <v>2029</v>
      </c>
      <c r="E1346" t="s">
        <v>2030</v>
      </c>
      <c r="F1346" t="s">
        <v>2315</v>
      </c>
      <c r="G1346" t="s">
        <v>2316</v>
      </c>
      <c r="H1346" t="s">
        <v>2033</v>
      </c>
      <c r="I1346" t="s">
        <v>2360</v>
      </c>
      <c r="J1346" t="s">
        <v>162</v>
      </c>
      <c r="K1346" s="62">
        <v>44742</v>
      </c>
      <c r="L1346" t="s">
        <v>122</v>
      </c>
      <c r="M1346" t="s">
        <v>125</v>
      </c>
      <c r="N1346" t="s">
        <v>126</v>
      </c>
      <c r="O1346">
        <v>1</v>
      </c>
      <c r="P1346">
        <v>1</v>
      </c>
      <c r="Q1346" s="27">
        <v>2.25</v>
      </c>
      <c r="R1346" s="27">
        <v>0</v>
      </c>
      <c r="S1346" s="27">
        <v>2.25</v>
      </c>
      <c r="T1346" s="147">
        <f t="shared" si="25"/>
        <v>2.25</v>
      </c>
    </row>
    <row r="1347" spans="1:20">
      <c r="A1347" t="s">
        <v>80</v>
      </c>
      <c r="B1347" t="s">
        <v>588</v>
      </c>
      <c r="C1347" t="s">
        <v>589</v>
      </c>
      <c r="D1347" t="s">
        <v>2029</v>
      </c>
      <c r="E1347" t="s">
        <v>2030</v>
      </c>
      <c r="F1347" t="s">
        <v>2315</v>
      </c>
      <c r="G1347" t="s">
        <v>2316</v>
      </c>
      <c r="H1347" t="s">
        <v>2033</v>
      </c>
      <c r="I1347" t="s">
        <v>2360</v>
      </c>
      <c r="J1347" t="s">
        <v>162</v>
      </c>
      <c r="K1347" s="62">
        <v>44742</v>
      </c>
      <c r="L1347" t="s">
        <v>122</v>
      </c>
      <c r="M1347" t="s">
        <v>173</v>
      </c>
      <c r="N1347" t="s">
        <v>174</v>
      </c>
      <c r="O1347">
        <v>4</v>
      </c>
      <c r="P1347">
        <v>3</v>
      </c>
      <c r="Q1347" s="27">
        <v>33.119999999999997</v>
      </c>
      <c r="R1347" s="27">
        <v>0</v>
      </c>
      <c r="S1347" s="27">
        <v>33.119999999999997</v>
      </c>
      <c r="T1347" s="147">
        <f t="shared" si="25"/>
        <v>33.119999999999997</v>
      </c>
    </row>
    <row r="1348" spans="1:20">
      <c r="A1348" t="s">
        <v>80</v>
      </c>
      <c r="B1348" t="s">
        <v>588</v>
      </c>
      <c r="C1348" t="s">
        <v>589</v>
      </c>
      <c r="D1348" t="s">
        <v>2029</v>
      </c>
      <c r="E1348" t="s">
        <v>2030</v>
      </c>
      <c r="F1348" t="s">
        <v>2315</v>
      </c>
      <c r="G1348" t="s">
        <v>2316</v>
      </c>
      <c r="H1348" t="s">
        <v>2033</v>
      </c>
      <c r="I1348" t="s">
        <v>2360</v>
      </c>
      <c r="J1348" t="s">
        <v>162</v>
      </c>
      <c r="K1348" s="62">
        <v>44742</v>
      </c>
      <c r="L1348" t="s">
        <v>122</v>
      </c>
      <c r="M1348" t="s">
        <v>260</v>
      </c>
      <c r="N1348" t="s">
        <v>261</v>
      </c>
      <c r="O1348">
        <v>2</v>
      </c>
      <c r="P1348">
        <v>1</v>
      </c>
      <c r="Q1348" s="27">
        <v>21.32</v>
      </c>
      <c r="R1348" s="27">
        <v>0</v>
      </c>
      <c r="S1348" s="27">
        <v>21.32</v>
      </c>
      <c r="T1348" s="147">
        <f t="shared" si="25"/>
        <v>21.32</v>
      </c>
    </row>
    <row r="1349" spans="1:20">
      <c r="A1349" t="s">
        <v>80</v>
      </c>
      <c r="B1349" t="s">
        <v>588</v>
      </c>
      <c r="C1349" t="s">
        <v>589</v>
      </c>
      <c r="D1349" t="s">
        <v>2029</v>
      </c>
      <c r="E1349" t="s">
        <v>2030</v>
      </c>
      <c r="F1349" t="s">
        <v>2315</v>
      </c>
      <c r="G1349" t="s">
        <v>2316</v>
      </c>
      <c r="H1349" t="s">
        <v>2033</v>
      </c>
      <c r="I1349" t="s">
        <v>2360</v>
      </c>
      <c r="J1349" t="s">
        <v>162</v>
      </c>
      <c r="K1349" s="62">
        <v>44742</v>
      </c>
      <c r="L1349" t="s">
        <v>122</v>
      </c>
      <c r="M1349" t="s">
        <v>175</v>
      </c>
      <c r="N1349" t="s">
        <v>176</v>
      </c>
      <c r="O1349">
        <v>2</v>
      </c>
      <c r="P1349">
        <v>1</v>
      </c>
      <c r="Q1349" s="27">
        <v>28.8</v>
      </c>
      <c r="R1349" s="27">
        <v>0</v>
      </c>
      <c r="S1349" s="27">
        <v>28.8</v>
      </c>
      <c r="T1349" s="147">
        <f t="shared" si="25"/>
        <v>28.8</v>
      </c>
    </row>
    <row r="1350" spans="1:20">
      <c r="A1350" t="s">
        <v>80</v>
      </c>
      <c r="B1350" t="s">
        <v>588</v>
      </c>
      <c r="C1350" t="s">
        <v>589</v>
      </c>
      <c r="D1350" t="s">
        <v>2029</v>
      </c>
      <c r="E1350" t="s">
        <v>2030</v>
      </c>
      <c r="F1350" t="s">
        <v>2315</v>
      </c>
      <c r="G1350" t="s">
        <v>2316</v>
      </c>
      <c r="H1350" t="s">
        <v>2033</v>
      </c>
      <c r="I1350" t="s">
        <v>2360</v>
      </c>
      <c r="J1350" t="s">
        <v>162</v>
      </c>
      <c r="K1350" s="62">
        <v>44742</v>
      </c>
      <c r="L1350" t="s">
        <v>122</v>
      </c>
      <c r="M1350" t="s">
        <v>177</v>
      </c>
      <c r="N1350" t="s">
        <v>178</v>
      </c>
      <c r="O1350">
        <v>2</v>
      </c>
      <c r="P1350">
        <v>1</v>
      </c>
      <c r="Q1350" s="27">
        <v>28.52</v>
      </c>
      <c r="R1350" s="27">
        <v>0</v>
      </c>
      <c r="S1350" s="27">
        <v>28.52</v>
      </c>
      <c r="T1350" s="147">
        <f t="shared" si="25"/>
        <v>28.52</v>
      </c>
    </row>
    <row r="1351" spans="1:20">
      <c r="A1351" t="s">
        <v>80</v>
      </c>
      <c r="B1351" t="s">
        <v>588</v>
      </c>
      <c r="C1351" t="s">
        <v>589</v>
      </c>
      <c r="D1351" t="s">
        <v>2029</v>
      </c>
      <c r="E1351" t="s">
        <v>2030</v>
      </c>
      <c r="F1351" t="s">
        <v>2315</v>
      </c>
      <c r="G1351" t="s">
        <v>2316</v>
      </c>
      <c r="H1351" t="s">
        <v>2033</v>
      </c>
      <c r="I1351" t="s">
        <v>2360</v>
      </c>
      <c r="J1351" t="s">
        <v>162</v>
      </c>
      <c r="K1351" s="62">
        <v>44742</v>
      </c>
      <c r="L1351" t="s">
        <v>122</v>
      </c>
      <c r="M1351" t="s">
        <v>185</v>
      </c>
      <c r="N1351" t="s">
        <v>186</v>
      </c>
      <c r="O1351">
        <v>1</v>
      </c>
      <c r="P1351">
        <v>1</v>
      </c>
      <c r="Q1351" s="27">
        <v>9.85</v>
      </c>
      <c r="R1351" s="27">
        <v>0</v>
      </c>
      <c r="S1351" s="27">
        <v>9.85</v>
      </c>
      <c r="T1351" s="147">
        <f t="shared" si="25"/>
        <v>9.85</v>
      </c>
    </row>
    <row r="1352" spans="1:20">
      <c r="A1352" t="s">
        <v>80</v>
      </c>
      <c r="B1352" t="s">
        <v>588</v>
      </c>
      <c r="C1352" t="s">
        <v>589</v>
      </c>
      <c r="D1352" t="s">
        <v>2029</v>
      </c>
      <c r="E1352" t="s">
        <v>2030</v>
      </c>
      <c r="F1352" t="s">
        <v>2315</v>
      </c>
      <c r="G1352" t="s">
        <v>2316</v>
      </c>
      <c r="H1352" t="s">
        <v>2033</v>
      </c>
      <c r="I1352" t="s">
        <v>2360</v>
      </c>
      <c r="J1352" t="s">
        <v>162</v>
      </c>
      <c r="K1352" s="62">
        <v>44742</v>
      </c>
      <c r="L1352" t="s">
        <v>122</v>
      </c>
      <c r="M1352" t="s">
        <v>264</v>
      </c>
      <c r="N1352" t="s">
        <v>265</v>
      </c>
      <c r="O1352">
        <v>3</v>
      </c>
      <c r="P1352">
        <v>3</v>
      </c>
      <c r="Q1352" s="27">
        <v>67.92</v>
      </c>
      <c r="R1352" s="27">
        <v>12</v>
      </c>
      <c r="S1352" s="27">
        <v>79.92</v>
      </c>
      <c r="T1352" s="147">
        <f t="shared" si="25"/>
        <v>79.92</v>
      </c>
    </row>
    <row r="1353" spans="1:20">
      <c r="A1353" t="s">
        <v>80</v>
      </c>
      <c r="B1353" t="s">
        <v>588</v>
      </c>
      <c r="C1353" t="s">
        <v>589</v>
      </c>
      <c r="D1353" t="s">
        <v>2029</v>
      </c>
      <c r="E1353" t="s">
        <v>2030</v>
      </c>
      <c r="F1353" t="s">
        <v>2315</v>
      </c>
      <c r="G1353" t="s">
        <v>2316</v>
      </c>
      <c r="H1353" t="s">
        <v>2033</v>
      </c>
      <c r="I1353" t="s">
        <v>2360</v>
      </c>
      <c r="J1353" t="s">
        <v>162</v>
      </c>
      <c r="K1353" s="62">
        <v>44742</v>
      </c>
      <c r="L1353" t="s">
        <v>122</v>
      </c>
      <c r="M1353" t="s">
        <v>352</v>
      </c>
      <c r="N1353" t="s">
        <v>353</v>
      </c>
      <c r="O1353">
        <v>1</v>
      </c>
      <c r="P1353">
        <v>1</v>
      </c>
      <c r="Q1353" s="27">
        <v>9.52</v>
      </c>
      <c r="R1353" s="27">
        <v>0</v>
      </c>
      <c r="S1353" s="27">
        <v>9.52</v>
      </c>
      <c r="T1353" s="147">
        <f t="shared" si="25"/>
        <v>9.52</v>
      </c>
    </row>
    <row r="1354" spans="1:20">
      <c r="A1354" t="s">
        <v>80</v>
      </c>
      <c r="B1354" t="s">
        <v>588</v>
      </c>
      <c r="C1354" t="s">
        <v>589</v>
      </c>
      <c r="D1354" t="s">
        <v>2029</v>
      </c>
      <c r="E1354" t="s">
        <v>2030</v>
      </c>
      <c r="F1354" t="s">
        <v>2315</v>
      </c>
      <c r="G1354" t="s">
        <v>2316</v>
      </c>
      <c r="H1354" t="s">
        <v>2033</v>
      </c>
      <c r="I1354" t="s">
        <v>2360</v>
      </c>
      <c r="J1354" t="s">
        <v>162</v>
      </c>
      <c r="K1354" s="62">
        <v>44742</v>
      </c>
      <c r="L1354" t="s">
        <v>122</v>
      </c>
      <c r="M1354" t="s">
        <v>406</v>
      </c>
      <c r="N1354" t="s">
        <v>407</v>
      </c>
      <c r="O1354">
        <v>3</v>
      </c>
      <c r="P1354">
        <v>3</v>
      </c>
      <c r="Q1354" s="27">
        <v>47.04</v>
      </c>
      <c r="R1354" s="27">
        <v>0</v>
      </c>
      <c r="S1354" s="27">
        <v>47.04</v>
      </c>
      <c r="T1354" s="147">
        <f t="shared" si="25"/>
        <v>47.04</v>
      </c>
    </row>
    <row r="1355" spans="1:20">
      <c r="A1355" t="s">
        <v>80</v>
      </c>
      <c r="B1355" t="s">
        <v>588</v>
      </c>
      <c r="C1355" t="s">
        <v>589</v>
      </c>
      <c r="D1355" t="s">
        <v>2029</v>
      </c>
      <c r="E1355" t="s">
        <v>2030</v>
      </c>
      <c r="F1355" t="s">
        <v>2315</v>
      </c>
      <c r="G1355" t="s">
        <v>2316</v>
      </c>
      <c r="H1355" t="s">
        <v>2033</v>
      </c>
      <c r="I1355" t="s">
        <v>2360</v>
      </c>
      <c r="J1355" t="s">
        <v>162</v>
      </c>
      <c r="K1355" s="62">
        <v>44742</v>
      </c>
      <c r="L1355" t="s">
        <v>122</v>
      </c>
      <c r="M1355" t="s">
        <v>266</v>
      </c>
      <c r="N1355" t="s">
        <v>267</v>
      </c>
      <c r="O1355">
        <v>1</v>
      </c>
      <c r="P1355">
        <v>1</v>
      </c>
      <c r="Q1355" s="27">
        <v>21.19</v>
      </c>
      <c r="R1355" s="27">
        <v>0</v>
      </c>
      <c r="S1355" s="27">
        <v>21.19</v>
      </c>
      <c r="T1355" s="147">
        <f t="shared" si="25"/>
        <v>21.19</v>
      </c>
    </row>
    <row r="1356" spans="1:20">
      <c r="A1356" t="s">
        <v>80</v>
      </c>
      <c r="B1356" t="s">
        <v>588</v>
      </c>
      <c r="C1356" t="s">
        <v>589</v>
      </c>
      <c r="D1356" t="s">
        <v>2029</v>
      </c>
      <c r="E1356" t="s">
        <v>2030</v>
      </c>
      <c r="F1356" t="s">
        <v>2315</v>
      </c>
      <c r="G1356" t="s">
        <v>2316</v>
      </c>
      <c r="H1356" t="s">
        <v>2033</v>
      </c>
      <c r="I1356" t="s">
        <v>2360</v>
      </c>
      <c r="J1356" t="s">
        <v>162</v>
      </c>
      <c r="K1356" s="62">
        <v>44742</v>
      </c>
      <c r="L1356" t="s">
        <v>122</v>
      </c>
      <c r="M1356" t="s">
        <v>189</v>
      </c>
      <c r="N1356" t="s">
        <v>190</v>
      </c>
      <c r="O1356">
        <v>1</v>
      </c>
      <c r="P1356">
        <v>1</v>
      </c>
      <c r="Q1356" s="27">
        <v>25.69</v>
      </c>
      <c r="R1356" s="27">
        <v>0</v>
      </c>
      <c r="S1356" s="27">
        <v>25.69</v>
      </c>
      <c r="T1356" s="147">
        <f t="shared" si="25"/>
        <v>25.69</v>
      </c>
    </row>
    <row r="1357" spans="1:20">
      <c r="A1357" t="s">
        <v>80</v>
      </c>
      <c r="B1357" t="s">
        <v>588</v>
      </c>
      <c r="C1357" t="s">
        <v>589</v>
      </c>
      <c r="D1357" t="s">
        <v>2029</v>
      </c>
      <c r="E1357" t="s">
        <v>2030</v>
      </c>
      <c r="F1357" t="s">
        <v>2315</v>
      </c>
      <c r="G1357" t="s">
        <v>2316</v>
      </c>
      <c r="H1357" t="s">
        <v>2033</v>
      </c>
      <c r="I1357" t="s">
        <v>2360</v>
      </c>
      <c r="J1357" t="s">
        <v>162</v>
      </c>
      <c r="K1357" s="62">
        <v>44742</v>
      </c>
      <c r="L1357" t="s">
        <v>122</v>
      </c>
      <c r="M1357" t="s">
        <v>2365</v>
      </c>
      <c r="N1357" t="s">
        <v>2366</v>
      </c>
      <c r="O1357">
        <v>1</v>
      </c>
      <c r="P1357">
        <v>1</v>
      </c>
      <c r="Q1357" s="27">
        <v>0</v>
      </c>
      <c r="R1357" s="27">
        <v>4</v>
      </c>
      <c r="S1357" s="27">
        <v>4</v>
      </c>
      <c r="T1357" s="147">
        <f t="shared" si="25"/>
        <v>4</v>
      </c>
    </row>
    <row r="1358" spans="1:20">
      <c r="A1358" t="s">
        <v>80</v>
      </c>
      <c r="B1358" t="s">
        <v>588</v>
      </c>
      <c r="C1358" t="s">
        <v>589</v>
      </c>
      <c r="D1358" t="s">
        <v>2029</v>
      </c>
      <c r="E1358" t="s">
        <v>2030</v>
      </c>
      <c r="F1358" t="s">
        <v>2315</v>
      </c>
      <c r="G1358" t="s">
        <v>2316</v>
      </c>
      <c r="H1358" t="s">
        <v>2033</v>
      </c>
      <c r="I1358" t="s">
        <v>2360</v>
      </c>
      <c r="J1358" t="s">
        <v>162</v>
      </c>
      <c r="K1358" s="62">
        <v>44742</v>
      </c>
      <c r="L1358" t="s">
        <v>122</v>
      </c>
      <c r="M1358" t="s">
        <v>521</v>
      </c>
      <c r="N1358" t="s">
        <v>522</v>
      </c>
      <c r="O1358">
        <v>1</v>
      </c>
      <c r="P1358">
        <v>1</v>
      </c>
      <c r="Q1358" s="27">
        <v>15.290000000000001</v>
      </c>
      <c r="R1358" s="27">
        <v>0</v>
      </c>
      <c r="S1358" s="27">
        <v>15.290000000000001</v>
      </c>
      <c r="T1358" s="147">
        <f t="shared" si="25"/>
        <v>15.290000000000001</v>
      </c>
    </row>
    <row r="1359" spans="1:20">
      <c r="A1359" t="s">
        <v>80</v>
      </c>
      <c r="B1359" t="s">
        <v>588</v>
      </c>
      <c r="C1359" t="s">
        <v>589</v>
      </c>
      <c r="D1359" t="s">
        <v>2029</v>
      </c>
      <c r="E1359" t="s">
        <v>2030</v>
      </c>
      <c r="F1359" t="s">
        <v>2315</v>
      </c>
      <c r="G1359" t="s">
        <v>2316</v>
      </c>
      <c r="H1359" t="s">
        <v>2033</v>
      </c>
      <c r="I1359" t="s">
        <v>2360</v>
      </c>
      <c r="J1359" t="s">
        <v>162</v>
      </c>
      <c r="K1359" s="62">
        <v>44742</v>
      </c>
      <c r="L1359" t="s">
        <v>122</v>
      </c>
      <c r="M1359" t="s">
        <v>179</v>
      </c>
      <c r="N1359" t="s">
        <v>180</v>
      </c>
      <c r="O1359">
        <v>1</v>
      </c>
      <c r="P1359">
        <v>1</v>
      </c>
      <c r="Q1359" s="27">
        <v>13.38</v>
      </c>
      <c r="R1359" s="27">
        <v>0</v>
      </c>
      <c r="S1359" s="27">
        <v>13.38</v>
      </c>
      <c r="T1359" s="147">
        <f t="shared" si="25"/>
        <v>13.38</v>
      </c>
    </row>
    <row r="1360" spans="1:20">
      <c r="A1360" t="s">
        <v>80</v>
      </c>
      <c r="B1360" t="s">
        <v>588</v>
      </c>
      <c r="C1360" t="s">
        <v>589</v>
      </c>
      <c r="D1360" t="s">
        <v>2029</v>
      </c>
      <c r="E1360" t="s">
        <v>2030</v>
      </c>
      <c r="F1360" t="s">
        <v>2323</v>
      </c>
      <c r="G1360" t="s">
        <v>2324</v>
      </c>
      <c r="H1360" t="s">
        <v>2033</v>
      </c>
      <c r="I1360" t="s">
        <v>2360</v>
      </c>
      <c r="J1360" t="s">
        <v>162</v>
      </c>
      <c r="K1360" s="62">
        <v>44742</v>
      </c>
      <c r="L1360" t="s">
        <v>122</v>
      </c>
      <c r="M1360" t="s">
        <v>298</v>
      </c>
      <c r="N1360" t="s">
        <v>299</v>
      </c>
      <c r="O1360">
        <v>1</v>
      </c>
      <c r="P1360">
        <v>1</v>
      </c>
      <c r="Q1360" s="27">
        <v>9.39</v>
      </c>
      <c r="R1360" s="27">
        <v>0</v>
      </c>
      <c r="S1360" s="27">
        <v>9.39</v>
      </c>
      <c r="T1360" s="147">
        <f t="shared" si="25"/>
        <v>9.39</v>
      </c>
    </row>
    <row r="1361" spans="1:20">
      <c r="A1361" t="s">
        <v>80</v>
      </c>
      <c r="B1361" t="s">
        <v>588</v>
      </c>
      <c r="C1361" t="s">
        <v>589</v>
      </c>
      <c r="D1361" t="s">
        <v>2029</v>
      </c>
      <c r="E1361" t="s">
        <v>2030</v>
      </c>
      <c r="F1361" t="s">
        <v>2323</v>
      </c>
      <c r="G1361" t="s">
        <v>2324</v>
      </c>
      <c r="H1361" t="s">
        <v>2033</v>
      </c>
      <c r="I1361" t="s">
        <v>2360</v>
      </c>
      <c r="J1361" t="s">
        <v>162</v>
      </c>
      <c r="K1361" s="62">
        <v>44742</v>
      </c>
      <c r="L1361" t="s">
        <v>122</v>
      </c>
      <c r="M1361" t="s">
        <v>274</v>
      </c>
      <c r="N1361" t="s">
        <v>275</v>
      </c>
      <c r="O1361">
        <v>1</v>
      </c>
      <c r="P1361">
        <v>1</v>
      </c>
      <c r="Q1361" s="27">
        <v>41.730000000000004</v>
      </c>
      <c r="R1361" s="27">
        <v>0</v>
      </c>
      <c r="S1361" s="27">
        <v>41.730000000000004</v>
      </c>
      <c r="T1361" s="147">
        <f t="shared" si="25"/>
        <v>41.730000000000004</v>
      </c>
    </row>
    <row r="1362" spans="1:20">
      <c r="A1362" t="s">
        <v>80</v>
      </c>
      <c r="B1362" t="s">
        <v>588</v>
      </c>
      <c r="C1362" t="s">
        <v>589</v>
      </c>
      <c r="D1362" t="s">
        <v>2029</v>
      </c>
      <c r="E1362" t="s">
        <v>2030</v>
      </c>
      <c r="F1362" t="s">
        <v>2323</v>
      </c>
      <c r="G1362" t="s">
        <v>2324</v>
      </c>
      <c r="H1362" t="s">
        <v>2033</v>
      </c>
      <c r="I1362" t="s">
        <v>2360</v>
      </c>
      <c r="J1362" t="s">
        <v>162</v>
      </c>
      <c r="K1362" s="62">
        <v>44742</v>
      </c>
      <c r="L1362" t="s">
        <v>122</v>
      </c>
      <c r="M1362" t="s">
        <v>276</v>
      </c>
      <c r="N1362" t="s">
        <v>277</v>
      </c>
      <c r="O1362">
        <v>1</v>
      </c>
      <c r="P1362">
        <v>1</v>
      </c>
      <c r="Q1362" s="27">
        <v>16.79</v>
      </c>
      <c r="R1362" s="27">
        <v>0</v>
      </c>
      <c r="S1362" s="27">
        <v>16.79</v>
      </c>
      <c r="T1362" s="147">
        <f t="shared" si="25"/>
        <v>16.79</v>
      </c>
    </row>
    <row r="1363" spans="1:20">
      <c r="A1363" t="s">
        <v>80</v>
      </c>
      <c r="B1363" t="s">
        <v>588</v>
      </c>
      <c r="C1363" t="s">
        <v>589</v>
      </c>
      <c r="D1363" t="s">
        <v>2029</v>
      </c>
      <c r="E1363" t="s">
        <v>2030</v>
      </c>
      <c r="F1363" t="s">
        <v>2323</v>
      </c>
      <c r="G1363" t="s">
        <v>2324</v>
      </c>
      <c r="H1363" t="s">
        <v>2033</v>
      </c>
      <c r="I1363" t="s">
        <v>2360</v>
      </c>
      <c r="J1363" t="s">
        <v>162</v>
      </c>
      <c r="K1363" s="62">
        <v>44742</v>
      </c>
      <c r="L1363" t="s">
        <v>122</v>
      </c>
      <c r="M1363" t="s">
        <v>2367</v>
      </c>
      <c r="N1363" t="s">
        <v>2368</v>
      </c>
      <c r="O1363">
        <v>1</v>
      </c>
      <c r="P1363">
        <v>1</v>
      </c>
      <c r="Q1363" s="27">
        <v>9.99</v>
      </c>
      <c r="R1363" s="27">
        <v>0</v>
      </c>
      <c r="S1363" s="27">
        <v>9.99</v>
      </c>
      <c r="T1363" s="147">
        <f t="shared" si="25"/>
        <v>9.99</v>
      </c>
    </row>
    <row r="1364" spans="1:20">
      <c r="A1364" t="s">
        <v>80</v>
      </c>
      <c r="B1364" t="s">
        <v>588</v>
      </c>
      <c r="C1364" t="s">
        <v>589</v>
      </c>
      <c r="D1364" t="s">
        <v>2029</v>
      </c>
      <c r="E1364" t="s">
        <v>2030</v>
      </c>
      <c r="F1364" t="s">
        <v>2323</v>
      </c>
      <c r="G1364" t="s">
        <v>2324</v>
      </c>
      <c r="H1364" t="s">
        <v>2033</v>
      </c>
      <c r="I1364" t="s">
        <v>2360</v>
      </c>
      <c r="J1364" t="s">
        <v>162</v>
      </c>
      <c r="K1364" s="62">
        <v>44742</v>
      </c>
      <c r="L1364" t="s">
        <v>122</v>
      </c>
      <c r="M1364" t="s">
        <v>256</v>
      </c>
      <c r="N1364" t="s">
        <v>257</v>
      </c>
      <c r="O1364">
        <v>1</v>
      </c>
      <c r="P1364">
        <v>1</v>
      </c>
      <c r="Q1364" s="27">
        <v>5.34</v>
      </c>
      <c r="R1364" s="27">
        <v>0</v>
      </c>
      <c r="S1364" s="27">
        <v>5.34</v>
      </c>
      <c r="T1364" s="147">
        <f t="shared" si="25"/>
        <v>5.34</v>
      </c>
    </row>
    <row r="1365" spans="1:20">
      <c r="A1365" t="s">
        <v>80</v>
      </c>
      <c r="B1365" t="s">
        <v>588</v>
      </c>
      <c r="C1365" t="s">
        <v>589</v>
      </c>
      <c r="D1365" t="s">
        <v>2029</v>
      </c>
      <c r="E1365" t="s">
        <v>2030</v>
      </c>
      <c r="F1365" t="s">
        <v>2323</v>
      </c>
      <c r="G1365" t="s">
        <v>2324</v>
      </c>
      <c r="H1365" t="s">
        <v>2033</v>
      </c>
      <c r="I1365" t="s">
        <v>2360</v>
      </c>
      <c r="J1365" t="s">
        <v>162</v>
      </c>
      <c r="K1365" s="62">
        <v>44742</v>
      </c>
      <c r="L1365" t="s">
        <v>122</v>
      </c>
      <c r="M1365" t="s">
        <v>129</v>
      </c>
      <c r="N1365" t="s">
        <v>130</v>
      </c>
      <c r="O1365">
        <v>1</v>
      </c>
      <c r="P1365">
        <v>1</v>
      </c>
      <c r="Q1365" s="27">
        <v>2.87</v>
      </c>
      <c r="R1365" s="27">
        <v>0</v>
      </c>
      <c r="S1365" s="27">
        <v>2.87</v>
      </c>
      <c r="T1365" s="147">
        <f t="shared" si="25"/>
        <v>2.87</v>
      </c>
    </row>
    <row r="1366" spans="1:20">
      <c r="A1366" t="s">
        <v>80</v>
      </c>
      <c r="B1366" t="s">
        <v>588</v>
      </c>
      <c r="C1366" t="s">
        <v>589</v>
      </c>
      <c r="D1366" t="s">
        <v>2029</v>
      </c>
      <c r="E1366" t="s">
        <v>2030</v>
      </c>
      <c r="F1366" t="s">
        <v>2323</v>
      </c>
      <c r="G1366" t="s">
        <v>2324</v>
      </c>
      <c r="H1366" t="s">
        <v>2033</v>
      </c>
      <c r="I1366" t="s">
        <v>2360</v>
      </c>
      <c r="J1366" t="s">
        <v>162</v>
      </c>
      <c r="K1366" s="62">
        <v>44742</v>
      </c>
      <c r="L1366" t="s">
        <v>122</v>
      </c>
      <c r="M1366" t="s">
        <v>677</v>
      </c>
      <c r="N1366" t="s">
        <v>678</v>
      </c>
      <c r="O1366">
        <v>1</v>
      </c>
      <c r="P1366">
        <v>1</v>
      </c>
      <c r="Q1366" s="27">
        <v>2.8000000000000003</v>
      </c>
      <c r="R1366" s="27">
        <v>0</v>
      </c>
      <c r="S1366" s="27">
        <v>2.8000000000000003</v>
      </c>
      <c r="T1366" s="147">
        <f t="shared" si="25"/>
        <v>2.8000000000000003</v>
      </c>
    </row>
    <row r="1367" spans="1:20">
      <c r="A1367" t="s">
        <v>80</v>
      </c>
      <c r="B1367" t="s">
        <v>588</v>
      </c>
      <c r="C1367" t="s">
        <v>589</v>
      </c>
      <c r="D1367" t="s">
        <v>2029</v>
      </c>
      <c r="E1367" t="s">
        <v>2030</v>
      </c>
      <c r="F1367" t="s">
        <v>2323</v>
      </c>
      <c r="G1367" t="s">
        <v>2324</v>
      </c>
      <c r="H1367" t="s">
        <v>2033</v>
      </c>
      <c r="I1367" t="s">
        <v>2360</v>
      </c>
      <c r="J1367" t="s">
        <v>162</v>
      </c>
      <c r="K1367" s="62">
        <v>44742</v>
      </c>
      <c r="L1367" t="s">
        <v>122</v>
      </c>
      <c r="M1367" t="s">
        <v>2369</v>
      </c>
      <c r="N1367" t="s">
        <v>2370</v>
      </c>
      <c r="O1367">
        <v>1</v>
      </c>
      <c r="P1367">
        <v>1</v>
      </c>
      <c r="Q1367" s="27">
        <v>33.33</v>
      </c>
      <c r="R1367" s="27">
        <v>4</v>
      </c>
      <c r="S1367" s="27">
        <v>37.33</v>
      </c>
      <c r="T1367" s="147">
        <f t="shared" ref="T1367:T1430" si="26">S1367</f>
        <v>37.33</v>
      </c>
    </row>
    <row r="1368" spans="1:20">
      <c r="A1368" t="s">
        <v>80</v>
      </c>
      <c r="B1368" t="s">
        <v>588</v>
      </c>
      <c r="C1368" t="s">
        <v>589</v>
      </c>
      <c r="D1368" t="s">
        <v>2029</v>
      </c>
      <c r="E1368" t="s">
        <v>2030</v>
      </c>
      <c r="F1368" t="s">
        <v>2323</v>
      </c>
      <c r="G1368" t="s">
        <v>2324</v>
      </c>
      <c r="H1368" t="s">
        <v>2033</v>
      </c>
      <c r="I1368" t="s">
        <v>2360</v>
      </c>
      <c r="J1368" t="s">
        <v>162</v>
      </c>
      <c r="K1368" s="62">
        <v>44742</v>
      </c>
      <c r="L1368" t="s">
        <v>122</v>
      </c>
      <c r="M1368" t="s">
        <v>2371</v>
      </c>
      <c r="N1368" t="s">
        <v>2372</v>
      </c>
      <c r="O1368">
        <v>1</v>
      </c>
      <c r="P1368">
        <v>1</v>
      </c>
      <c r="Q1368" s="27">
        <v>20.650000000000002</v>
      </c>
      <c r="R1368" s="27">
        <v>4</v>
      </c>
      <c r="S1368" s="27">
        <v>24.650000000000002</v>
      </c>
      <c r="T1368" s="147">
        <f t="shared" si="26"/>
        <v>24.650000000000002</v>
      </c>
    </row>
    <row r="1369" spans="1:20">
      <c r="A1369" t="s">
        <v>80</v>
      </c>
      <c r="B1369" t="s">
        <v>588</v>
      </c>
      <c r="C1369" t="s">
        <v>589</v>
      </c>
      <c r="D1369" t="s">
        <v>2029</v>
      </c>
      <c r="E1369" t="s">
        <v>2030</v>
      </c>
      <c r="F1369" t="s">
        <v>2323</v>
      </c>
      <c r="G1369" t="s">
        <v>2324</v>
      </c>
      <c r="H1369" t="s">
        <v>2033</v>
      </c>
      <c r="I1369" t="s">
        <v>2360</v>
      </c>
      <c r="J1369" t="s">
        <v>162</v>
      </c>
      <c r="K1369" s="62">
        <v>44742</v>
      </c>
      <c r="L1369" t="s">
        <v>122</v>
      </c>
      <c r="M1369" t="s">
        <v>296</v>
      </c>
      <c r="N1369" t="s">
        <v>297</v>
      </c>
      <c r="O1369">
        <v>1</v>
      </c>
      <c r="P1369">
        <v>1</v>
      </c>
      <c r="Q1369" s="27">
        <v>9.9</v>
      </c>
      <c r="R1369" s="27">
        <v>0</v>
      </c>
      <c r="S1369" s="27">
        <v>9.9</v>
      </c>
      <c r="T1369" s="147">
        <f t="shared" si="26"/>
        <v>9.9</v>
      </c>
    </row>
    <row r="1370" spans="1:20">
      <c r="A1370" t="s">
        <v>80</v>
      </c>
      <c r="B1370" t="s">
        <v>588</v>
      </c>
      <c r="C1370" t="s">
        <v>589</v>
      </c>
      <c r="D1370" t="s">
        <v>2029</v>
      </c>
      <c r="E1370" t="s">
        <v>2030</v>
      </c>
      <c r="F1370" t="s">
        <v>2323</v>
      </c>
      <c r="G1370" t="s">
        <v>2324</v>
      </c>
      <c r="H1370" t="s">
        <v>2033</v>
      </c>
      <c r="I1370" t="s">
        <v>2360</v>
      </c>
      <c r="J1370" t="s">
        <v>162</v>
      </c>
      <c r="K1370" s="62">
        <v>44742</v>
      </c>
      <c r="L1370" t="s">
        <v>122</v>
      </c>
      <c r="M1370" t="s">
        <v>2373</v>
      </c>
      <c r="N1370" t="s">
        <v>2374</v>
      </c>
      <c r="O1370">
        <v>1</v>
      </c>
      <c r="P1370">
        <v>1</v>
      </c>
      <c r="Q1370" s="27">
        <v>89.04</v>
      </c>
      <c r="R1370" s="27">
        <v>4</v>
      </c>
      <c r="S1370" s="27">
        <v>93.04</v>
      </c>
      <c r="T1370" s="147">
        <f t="shared" si="26"/>
        <v>93.04</v>
      </c>
    </row>
    <row r="1371" spans="1:20">
      <c r="A1371" t="s">
        <v>80</v>
      </c>
      <c r="B1371" t="s">
        <v>588</v>
      </c>
      <c r="C1371" t="s">
        <v>589</v>
      </c>
      <c r="D1371" t="s">
        <v>2029</v>
      </c>
      <c r="E1371" t="s">
        <v>2030</v>
      </c>
      <c r="F1371" t="s">
        <v>2323</v>
      </c>
      <c r="G1371" t="s">
        <v>2324</v>
      </c>
      <c r="H1371" t="s">
        <v>2033</v>
      </c>
      <c r="I1371" t="s">
        <v>2360</v>
      </c>
      <c r="J1371" t="s">
        <v>162</v>
      </c>
      <c r="K1371" s="62">
        <v>44742</v>
      </c>
      <c r="L1371" t="s">
        <v>122</v>
      </c>
      <c r="M1371" t="s">
        <v>869</v>
      </c>
      <c r="N1371" t="s">
        <v>870</v>
      </c>
      <c r="O1371">
        <v>1</v>
      </c>
      <c r="P1371">
        <v>1</v>
      </c>
      <c r="Q1371" s="27">
        <v>89.04</v>
      </c>
      <c r="R1371" s="27">
        <v>4</v>
      </c>
      <c r="S1371" s="27">
        <v>93.04</v>
      </c>
      <c r="T1371" s="147">
        <f t="shared" si="26"/>
        <v>93.04</v>
      </c>
    </row>
    <row r="1372" spans="1:20">
      <c r="A1372" t="s">
        <v>80</v>
      </c>
      <c r="B1372" t="s">
        <v>588</v>
      </c>
      <c r="C1372" t="s">
        <v>589</v>
      </c>
      <c r="D1372" t="s">
        <v>2029</v>
      </c>
      <c r="E1372" t="s">
        <v>2030</v>
      </c>
      <c r="F1372" t="s">
        <v>2323</v>
      </c>
      <c r="G1372" t="s">
        <v>2324</v>
      </c>
      <c r="H1372" t="s">
        <v>2033</v>
      </c>
      <c r="I1372" t="s">
        <v>2360</v>
      </c>
      <c r="J1372" t="s">
        <v>162</v>
      </c>
      <c r="K1372" s="62">
        <v>44742</v>
      </c>
      <c r="L1372" t="s">
        <v>122</v>
      </c>
      <c r="M1372" t="s">
        <v>173</v>
      </c>
      <c r="N1372" t="s">
        <v>174</v>
      </c>
      <c r="O1372">
        <v>1</v>
      </c>
      <c r="P1372">
        <v>1</v>
      </c>
      <c r="Q1372" s="27">
        <v>8.2799999999999994</v>
      </c>
      <c r="R1372" s="27">
        <v>0</v>
      </c>
      <c r="S1372" s="27">
        <v>8.2799999999999994</v>
      </c>
      <c r="T1372" s="147">
        <f t="shared" si="26"/>
        <v>8.2799999999999994</v>
      </c>
    </row>
    <row r="1373" spans="1:20">
      <c r="A1373" t="s">
        <v>80</v>
      </c>
      <c r="B1373" t="s">
        <v>588</v>
      </c>
      <c r="C1373" t="s">
        <v>589</v>
      </c>
      <c r="D1373" t="s">
        <v>2029</v>
      </c>
      <c r="E1373" t="s">
        <v>2030</v>
      </c>
      <c r="F1373" t="s">
        <v>2323</v>
      </c>
      <c r="G1373" t="s">
        <v>2324</v>
      </c>
      <c r="H1373" t="s">
        <v>2033</v>
      </c>
      <c r="I1373" t="s">
        <v>2360</v>
      </c>
      <c r="J1373" t="s">
        <v>162</v>
      </c>
      <c r="K1373" s="62">
        <v>44742</v>
      </c>
      <c r="L1373" t="s">
        <v>122</v>
      </c>
      <c r="M1373" t="s">
        <v>713</v>
      </c>
      <c r="N1373" t="s">
        <v>714</v>
      </c>
      <c r="O1373">
        <v>2</v>
      </c>
      <c r="P1373">
        <v>1</v>
      </c>
      <c r="Q1373" s="27">
        <v>13.52</v>
      </c>
      <c r="R1373" s="27">
        <v>0</v>
      </c>
      <c r="S1373" s="27">
        <v>13.52</v>
      </c>
      <c r="T1373" s="147">
        <f t="shared" si="26"/>
        <v>13.52</v>
      </c>
    </row>
    <row r="1374" spans="1:20">
      <c r="A1374" t="s">
        <v>80</v>
      </c>
      <c r="B1374" t="s">
        <v>588</v>
      </c>
      <c r="C1374" t="s">
        <v>589</v>
      </c>
      <c r="D1374" t="s">
        <v>2029</v>
      </c>
      <c r="E1374" t="s">
        <v>2030</v>
      </c>
      <c r="F1374" t="s">
        <v>2323</v>
      </c>
      <c r="G1374" t="s">
        <v>2324</v>
      </c>
      <c r="H1374" t="s">
        <v>2033</v>
      </c>
      <c r="I1374" t="s">
        <v>2360</v>
      </c>
      <c r="J1374" t="s">
        <v>162</v>
      </c>
      <c r="K1374" s="62">
        <v>44742</v>
      </c>
      <c r="L1374" t="s">
        <v>122</v>
      </c>
      <c r="M1374" t="s">
        <v>615</v>
      </c>
      <c r="N1374" t="s">
        <v>616</v>
      </c>
      <c r="O1374">
        <v>1</v>
      </c>
      <c r="P1374">
        <v>1</v>
      </c>
      <c r="Q1374" s="27">
        <v>52.11</v>
      </c>
      <c r="R1374" s="27">
        <v>4</v>
      </c>
      <c r="S1374" s="27">
        <v>56.11</v>
      </c>
      <c r="T1374" s="147">
        <f t="shared" si="26"/>
        <v>56.11</v>
      </c>
    </row>
    <row r="1375" spans="1:20">
      <c r="A1375" t="s">
        <v>80</v>
      </c>
      <c r="B1375" t="s">
        <v>588</v>
      </c>
      <c r="C1375" t="s">
        <v>589</v>
      </c>
      <c r="D1375" t="s">
        <v>2029</v>
      </c>
      <c r="E1375" t="s">
        <v>2030</v>
      </c>
      <c r="F1375" t="s">
        <v>2323</v>
      </c>
      <c r="G1375" t="s">
        <v>2324</v>
      </c>
      <c r="H1375" t="s">
        <v>2033</v>
      </c>
      <c r="I1375" t="s">
        <v>2360</v>
      </c>
      <c r="J1375" t="s">
        <v>162</v>
      </c>
      <c r="K1375" s="62">
        <v>44742</v>
      </c>
      <c r="L1375" t="s">
        <v>122</v>
      </c>
      <c r="M1375" t="s">
        <v>2375</v>
      </c>
      <c r="N1375" t="s">
        <v>2376</v>
      </c>
      <c r="O1375">
        <v>1</v>
      </c>
      <c r="P1375">
        <v>1</v>
      </c>
      <c r="Q1375" s="27">
        <v>49.76</v>
      </c>
      <c r="R1375" s="27">
        <v>0</v>
      </c>
      <c r="S1375" s="27">
        <v>49.76</v>
      </c>
      <c r="T1375" s="147">
        <f t="shared" si="26"/>
        <v>49.76</v>
      </c>
    </row>
    <row r="1376" spans="1:20">
      <c r="A1376" t="s">
        <v>80</v>
      </c>
      <c r="B1376" t="s">
        <v>588</v>
      </c>
      <c r="C1376" t="s">
        <v>589</v>
      </c>
      <c r="D1376" t="s">
        <v>2029</v>
      </c>
      <c r="E1376" t="s">
        <v>2030</v>
      </c>
      <c r="F1376" t="s">
        <v>2323</v>
      </c>
      <c r="G1376" t="s">
        <v>2324</v>
      </c>
      <c r="H1376" t="s">
        <v>2033</v>
      </c>
      <c r="I1376" t="s">
        <v>2360</v>
      </c>
      <c r="J1376" t="s">
        <v>162</v>
      </c>
      <c r="K1376" s="62">
        <v>44742</v>
      </c>
      <c r="L1376" t="s">
        <v>122</v>
      </c>
      <c r="M1376" t="s">
        <v>2377</v>
      </c>
      <c r="N1376" t="s">
        <v>2378</v>
      </c>
      <c r="O1376">
        <v>1</v>
      </c>
      <c r="P1376">
        <v>1</v>
      </c>
      <c r="Q1376" s="27">
        <v>12.11</v>
      </c>
      <c r="R1376" s="27">
        <v>0</v>
      </c>
      <c r="S1376" s="27">
        <v>12.11</v>
      </c>
      <c r="T1376" s="147">
        <f t="shared" si="26"/>
        <v>12.11</v>
      </c>
    </row>
    <row r="1377" spans="1:20">
      <c r="A1377" t="s">
        <v>80</v>
      </c>
      <c r="B1377" t="s">
        <v>588</v>
      </c>
      <c r="C1377" t="s">
        <v>589</v>
      </c>
      <c r="D1377" t="s">
        <v>2029</v>
      </c>
      <c r="E1377" t="s">
        <v>2030</v>
      </c>
      <c r="F1377" t="s">
        <v>2323</v>
      </c>
      <c r="G1377" t="s">
        <v>2324</v>
      </c>
      <c r="H1377" t="s">
        <v>2033</v>
      </c>
      <c r="I1377" t="s">
        <v>2360</v>
      </c>
      <c r="J1377" t="s">
        <v>162</v>
      </c>
      <c r="K1377" s="62">
        <v>44742</v>
      </c>
      <c r="L1377" t="s">
        <v>122</v>
      </c>
      <c r="M1377" t="s">
        <v>336</v>
      </c>
      <c r="N1377" t="s">
        <v>337</v>
      </c>
      <c r="O1377">
        <v>4</v>
      </c>
      <c r="P1377">
        <v>4</v>
      </c>
      <c r="Q1377" s="27">
        <v>87.72</v>
      </c>
      <c r="R1377" s="27">
        <v>28</v>
      </c>
      <c r="S1377" s="27">
        <v>115.72</v>
      </c>
      <c r="T1377" s="147">
        <f t="shared" si="26"/>
        <v>115.72</v>
      </c>
    </row>
    <row r="1378" spans="1:20">
      <c r="A1378" t="s">
        <v>80</v>
      </c>
      <c r="B1378" t="s">
        <v>588</v>
      </c>
      <c r="C1378" t="s">
        <v>589</v>
      </c>
      <c r="D1378" t="s">
        <v>2029</v>
      </c>
      <c r="E1378" t="s">
        <v>2030</v>
      </c>
      <c r="F1378" t="s">
        <v>2323</v>
      </c>
      <c r="G1378" t="s">
        <v>2324</v>
      </c>
      <c r="H1378" t="s">
        <v>2033</v>
      </c>
      <c r="I1378" t="s">
        <v>2360</v>
      </c>
      <c r="J1378" t="s">
        <v>162</v>
      </c>
      <c r="K1378" s="62">
        <v>44742</v>
      </c>
      <c r="L1378" t="s">
        <v>122</v>
      </c>
      <c r="M1378" t="s">
        <v>158</v>
      </c>
      <c r="N1378" t="s">
        <v>159</v>
      </c>
      <c r="O1378">
        <v>11</v>
      </c>
      <c r="P1378">
        <v>3</v>
      </c>
      <c r="Q1378" s="27">
        <v>241.23000000000002</v>
      </c>
      <c r="R1378" s="27">
        <v>77</v>
      </c>
      <c r="S1378" s="27">
        <v>318.23</v>
      </c>
      <c r="T1378" s="147">
        <f t="shared" si="26"/>
        <v>318.23</v>
      </c>
    </row>
    <row r="1379" spans="1:20">
      <c r="A1379" t="s">
        <v>80</v>
      </c>
      <c r="B1379" t="s">
        <v>588</v>
      </c>
      <c r="C1379" t="s">
        <v>589</v>
      </c>
      <c r="D1379" t="s">
        <v>2029</v>
      </c>
      <c r="E1379" t="s">
        <v>2030</v>
      </c>
      <c r="F1379" t="s">
        <v>2319</v>
      </c>
      <c r="G1379" t="s">
        <v>2320</v>
      </c>
      <c r="H1379" t="s">
        <v>2033</v>
      </c>
      <c r="I1379" t="s">
        <v>2360</v>
      </c>
      <c r="J1379" t="s">
        <v>162</v>
      </c>
      <c r="K1379" s="62">
        <v>44742</v>
      </c>
      <c r="L1379" t="s">
        <v>122</v>
      </c>
      <c r="M1379" t="s">
        <v>191</v>
      </c>
      <c r="N1379" t="s">
        <v>192</v>
      </c>
      <c r="O1379">
        <v>5</v>
      </c>
      <c r="P1379">
        <v>5</v>
      </c>
      <c r="Q1379" s="27">
        <v>8.15</v>
      </c>
      <c r="R1379" s="27">
        <v>10</v>
      </c>
      <c r="S1379" s="27">
        <v>18.150000000000002</v>
      </c>
      <c r="T1379" s="147">
        <f t="shared" si="26"/>
        <v>18.150000000000002</v>
      </c>
    </row>
    <row r="1380" spans="1:20">
      <c r="A1380" t="s">
        <v>80</v>
      </c>
      <c r="B1380" t="s">
        <v>588</v>
      </c>
      <c r="C1380" t="s">
        <v>589</v>
      </c>
      <c r="D1380" t="s">
        <v>2029</v>
      </c>
      <c r="E1380" t="s">
        <v>2030</v>
      </c>
      <c r="F1380" t="s">
        <v>2319</v>
      </c>
      <c r="G1380" t="s">
        <v>2320</v>
      </c>
      <c r="H1380" t="s">
        <v>2033</v>
      </c>
      <c r="I1380" t="s">
        <v>2360</v>
      </c>
      <c r="J1380" t="s">
        <v>162</v>
      </c>
      <c r="K1380" s="62">
        <v>44742</v>
      </c>
      <c r="L1380" t="s">
        <v>122</v>
      </c>
      <c r="M1380" t="s">
        <v>226</v>
      </c>
      <c r="N1380" t="s">
        <v>227</v>
      </c>
      <c r="O1380">
        <v>5</v>
      </c>
      <c r="P1380">
        <v>5</v>
      </c>
      <c r="Q1380" s="27">
        <v>26.400000000000002</v>
      </c>
      <c r="R1380" s="27">
        <v>0</v>
      </c>
      <c r="S1380" s="27">
        <v>26.400000000000002</v>
      </c>
      <c r="T1380" s="147">
        <f t="shared" si="26"/>
        <v>26.400000000000002</v>
      </c>
    </row>
    <row r="1381" spans="1:20">
      <c r="A1381" t="s">
        <v>80</v>
      </c>
      <c r="B1381" t="s">
        <v>588</v>
      </c>
      <c r="C1381" t="s">
        <v>589</v>
      </c>
      <c r="D1381" t="s">
        <v>2029</v>
      </c>
      <c r="E1381" t="s">
        <v>2030</v>
      </c>
      <c r="F1381" t="s">
        <v>2319</v>
      </c>
      <c r="G1381" t="s">
        <v>2320</v>
      </c>
      <c r="H1381" t="s">
        <v>2033</v>
      </c>
      <c r="I1381" t="s">
        <v>2360</v>
      </c>
      <c r="J1381" t="s">
        <v>162</v>
      </c>
      <c r="K1381" s="62">
        <v>44742</v>
      </c>
      <c r="L1381" t="s">
        <v>122</v>
      </c>
      <c r="M1381" t="s">
        <v>278</v>
      </c>
      <c r="N1381" t="s">
        <v>279</v>
      </c>
      <c r="O1381">
        <v>7</v>
      </c>
      <c r="P1381">
        <v>7</v>
      </c>
      <c r="Q1381" s="27">
        <v>319.06</v>
      </c>
      <c r="R1381" s="27">
        <v>28</v>
      </c>
      <c r="S1381" s="27">
        <v>347.06</v>
      </c>
      <c r="T1381" s="147">
        <f t="shared" si="26"/>
        <v>347.06</v>
      </c>
    </row>
    <row r="1382" spans="1:20">
      <c r="A1382" t="s">
        <v>80</v>
      </c>
      <c r="B1382" t="s">
        <v>588</v>
      </c>
      <c r="C1382" t="s">
        <v>589</v>
      </c>
      <c r="D1382" t="s">
        <v>2029</v>
      </c>
      <c r="E1382" t="s">
        <v>2030</v>
      </c>
      <c r="F1382" t="s">
        <v>2319</v>
      </c>
      <c r="G1382" t="s">
        <v>2320</v>
      </c>
      <c r="H1382" t="s">
        <v>2033</v>
      </c>
      <c r="I1382" t="s">
        <v>2360</v>
      </c>
      <c r="J1382" t="s">
        <v>162</v>
      </c>
      <c r="K1382" s="62">
        <v>44742</v>
      </c>
      <c r="L1382" t="s">
        <v>122</v>
      </c>
      <c r="M1382" t="s">
        <v>590</v>
      </c>
      <c r="N1382" t="s">
        <v>591</v>
      </c>
      <c r="O1382">
        <v>1</v>
      </c>
      <c r="P1382">
        <v>1</v>
      </c>
      <c r="Q1382" s="27">
        <v>84.52</v>
      </c>
      <c r="R1382" s="27">
        <v>4</v>
      </c>
      <c r="S1382" s="27">
        <v>88.52</v>
      </c>
      <c r="T1382" s="147">
        <f t="shared" si="26"/>
        <v>88.52</v>
      </c>
    </row>
    <row r="1383" spans="1:20">
      <c r="A1383" t="s">
        <v>80</v>
      </c>
      <c r="B1383" t="s">
        <v>588</v>
      </c>
      <c r="C1383" t="s">
        <v>589</v>
      </c>
      <c r="D1383" t="s">
        <v>2029</v>
      </c>
      <c r="E1383" t="s">
        <v>2030</v>
      </c>
      <c r="F1383" t="s">
        <v>2319</v>
      </c>
      <c r="G1383" t="s">
        <v>2320</v>
      </c>
      <c r="H1383" t="s">
        <v>2033</v>
      </c>
      <c r="I1383" t="s">
        <v>2360</v>
      </c>
      <c r="J1383" t="s">
        <v>162</v>
      </c>
      <c r="K1383" s="62">
        <v>44742</v>
      </c>
      <c r="L1383" t="s">
        <v>122</v>
      </c>
      <c r="M1383" t="s">
        <v>228</v>
      </c>
      <c r="N1383" t="s">
        <v>229</v>
      </c>
      <c r="O1383">
        <v>9</v>
      </c>
      <c r="P1383">
        <v>9</v>
      </c>
      <c r="Q1383" s="27">
        <v>65.52</v>
      </c>
      <c r="R1383" s="27">
        <v>27</v>
      </c>
      <c r="S1383" s="27">
        <v>92.52</v>
      </c>
      <c r="T1383" s="147">
        <f t="shared" si="26"/>
        <v>92.52</v>
      </c>
    </row>
    <row r="1384" spans="1:20">
      <c r="A1384" t="s">
        <v>80</v>
      </c>
      <c r="B1384" t="s">
        <v>588</v>
      </c>
      <c r="C1384" t="s">
        <v>589</v>
      </c>
      <c r="D1384" t="s">
        <v>2029</v>
      </c>
      <c r="E1384" t="s">
        <v>2030</v>
      </c>
      <c r="F1384" t="s">
        <v>2319</v>
      </c>
      <c r="G1384" t="s">
        <v>2320</v>
      </c>
      <c r="H1384" t="s">
        <v>2033</v>
      </c>
      <c r="I1384" t="s">
        <v>2360</v>
      </c>
      <c r="J1384" t="s">
        <v>162</v>
      </c>
      <c r="K1384" s="62">
        <v>44742</v>
      </c>
      <c r="L1384" t="s">
        <v>122</v>
      </c>
      <c r="M1384" t="s">
        <v>218</v>
      </c>
      <c r="N1384" t="s">
        <v>219</v>
      </c>
      <c r="O1384">
        <v>15</v>
      </c>
      <c r="P1384">
        <v>14</v>
      </c>
      <c r="Q1384" s="27">
        <v>188.70000000000002</v>
      </c>
      <c r="R1384" s="27">
        <v>45</v>
      </c>
      <c r="S1384" s="27">
        <v>233.70000000000002</v>
      </c>
      <c r="T1384" s="147">
        <f t="shared" si="26"/>
        <v>233.70000000000002</v>
      </c>
    </row>
    <row r="1385" spans="1:20">
      <c r="A1385" t="s">
        <v>80</v>
      </c>
      <c r="B1385" t="s">
        <v>588</v>
      </c>
      <c r="C1385" t="s">
        <v>589</v>
      </c>
      <c r="D1385" t="s">
        <v>2029</v>
      </c>
      <c r="E1385" t="s">
        <v>2030</v>
      </c>
      <c r="F1385" t="s">
        <v>2319</v>
      </c>
      <c r="G1385" t="s">
        <v>2320</v>
      </c>
      <c r="H1385" t="s">
        <v>2033</v>
      </c>
      <c r="I1385" t="s">
        <v>2360</v>
      </c>
      <c r="J1385" t="s">
        <v>162</v>
      </c>
      <c r="K1385" s="62">
        <v>44742</v>
      </c>
      <c r="L1385" t="s">
        <v>122</v>
      </c>
      <c r="M1385" t="s">
        <v>138</v>
      </c>
      <c r="N1385" t="s">
        <v>139</v>
      </c>
      <c r="O1385">
        <v>27</v>
      </c>
      <c r="P1385">
        <v>26</v>
      </c>
      <c r="Q1385" s="27">
        <v>29.7</v>
      </c>
      <c r="R1385" s="27">
        <v>0</v>
      </c>
      <c r="S1385" s="27">
        <v>29.7</v>
      </c>
      <c r="T1385" s="147">
        <f t="shared" si="26"/>
        <v>29.7</v>
      </c>
    </row>
    <row r="1386" spans="1:20">
      <c r="A1386" t="s">
        <v>80</v>
      </c>
      <c r="B1386" t="s">
        <v>588</v>
      </c>
      <c r="C1386" t="s">
        <v>589</v>
      </c>
      <c r="D1386" t="s">
        <v>2029</v>
      </c>
      <c r="E1386" t="s">
        <v>2030</v>
      </c>
      <c r="F1386" t="s">
        <v>2319</v>
      </c>
      <c r="G1386" t="s">
        <v>2320</v>
      </c>
      <c r="H1386" t="s">
        <v>2033</v>
      </c>
      <c r="I1386" t="s">
        <v>2360</v>
      </c>
      <c r="J1386" t="s">
        <v>162</v>
      </c>
      <c r="K1386" s="62">
        <v>44742</v>
      </c>
      <c r="L1386" t="s">
        <v>122</v>
      </c>
      <c r="M1386" t="s">
        <v>140</v>
      </c>
      <c r="N1386" t="s">
        <v>141</v>
      </c>
      <c r="O1386">
        <v>1</v>
      </c>
      <c r="P1386">
        <v>1</v>
      </c>
      <c r="Q1386" s="27">
        <v>15.450000000000001</v>
      </c>
      <c r="R1386" s="27">
        <v>14</v>
      </c>
      <c r="S1386" s="27">
        <v>29.45</v>
      </c>
      <c r="T1386" s="147">
        <f t="shared" si="26"/>
        <v>29.45</v>
      </c>
    </row>
    <row r="1387" spans="1:20">
      <c r="A1387" t="s">
        <v>80</v>
      </c>
      <c r="B1387" t="s">
        <v>588</v>
      </c>
      <c r="C1387" t="s">
        <v>589</v>
      </c>
      <c r="D1387" t="s">
        <v>2029</v>
      </c>
      <c r="E1387" t="s">
        <v>2030</v>
      </c>
      <c r="F1387" t="s">
        <v>2319</v>
      </c>
      <c r="G1387" t="s">
        <v>2320</v>
      </c>
      <c r="H1387" t="s">
        <v>2033</v>
      </c>
      <c r="I1387" t="s">
        <v>2360</v>
      </c>
      <c r="J1387" t="s">
        <v>162</v>
      </c>
      <c r="K1387" s="62">
        <v>44742</v>
      </c>
      <c r="L1387" t="s">
        <v>122</v>
      </c>
      <c r="M1387" t="s">
        <v>150</v>
      </c>
      <c r="N1387" t="s">
        <v>151</v>
      </c>
      <c r="O1387">
        <v>1</v>
      </c>
      <c r="P1387">
        <v>1</v>
      </c>
      <c r="Q1387" s="27">
        <v>20.740000000000002</v>
      </c>
      <c r="R1387" s="27">
        <v>0</v>
      </c>
      <c r="S1387" s="27">
        <v>20.740000000000002</v>
      </c>
      <c r="T1387" s="147">
        <f t="shared" si="26"/>
        <v>20.740000000000002</v>
      </c>
    </row>
    <row r="1388" spans="1:20">
      <c r="A1388" t="s">
        <v>80</v>
      </c>
      <c r="B1388" t="s">
        <v>588</v>
      </c>
      <c r="C1388" t="s">
        <v>589</v>
      </c>
      <c r="D1388" t="s">
        <v>2029</v>
      </c>
      <c r="E1388" t="s">
        <v>2030</v>
      </c>
      <c r="F1388" t="s">
        <v>2319</v>
      </c>
      <c r="G1388" t="s">
        <v>2320</v>
      </c>
      <c r="H1388" t="s">
        <v>2033</v>
      </c>
      <c r="I1388" t="s">
        <v>2360</v>
      </c>
      <c r="J1388" t="s">
        <v>162</v>
      </c>
      <c r="K1388" s="62">
        <v>44742</v>
      </c>
      <c r="L1388" t="s">
        <v>122</v>
      </c>
      <c r="M1388" t="s">
        <v>230</v>
      </c>
      <c r="N1388" t="s">
        <v>231</v>
      </c>
      <c r="O1388">
        <v>1</v>
      </c>
      <c r="P1388">
        <v>1</v>
      </c>
      <c r="Q1388" s="27">
        <v>8.99</v>
      </c>
      <c r="R1388" s="27">
        <v>4</v>
      </c>
      <c r="S1388" s="27">
        <v>12.99</v>
      </c>
      <c r="T1388" s="147">
        <f t="shared" si="26"/>
        <v>12.99</v>
      </c>
    </row>
    <row r="1389" spans="1:20">
      <c r="A1389" t="s">
        <v>80</v>
      </c>
      <c r="B1389" t="s">
        <v>588</v>
      </c>
      <c r="C1389" t="s">
        <v>589</v>
      </c>
      <c r="D1389" t="s">
        <v>2029</v>
      </c>
      <c r="E1389" t="s">
        <v>2030</v>
      </c>
      <c r="F1389" t="s">
        <v>2319</v>
      </c>
      <c r="G1389" t="s">
        <v>2320</v>
      </c>
      <c r="H1389" t="s">
        <v>2033</v>
      </c>
      <c r="I1389" t="s">
        <v>2360</v>
      </c>
      <c r="J1389" t="s">
        <v>162</v>
      </c>
      <c r="K1389" s="62">
        <v>44742</v>
      </c>
      <c r="L1389" t="s">
        <v>122</v>
      </c>
      <c r="M1389" t="s">
        <v>234</v>
      </c>
      <c r="N1389" t="s">
        <v>235</v>
      </c>
      <c r="O1389">
        <v>1</v>
      </c>
      <c r="P1389">
        <v>1</v>
      </c>
      <c r="Q1389" s="27">
        <v>5.2</v>
      </c>
      <c r="R1389" s="27">
        <v>0</v>
      </c>
      <c r="S1389" s="27">
        <v>5.2</v>
      </c>
      <c r="T1389" s="147">
        <f t="shared" si="26"/>
        <v>5.2</v>
      </c>
    </row>
    <row r="1390" spans="1:20">
      <c r="A1390" t="s">
        <v>80</v>
      </c>
      <c r="B1390" t="s">
        <v>588</v>
      </c>
      <c r="C1390" t="s">
        <v>589</v>
      </c>
      <c r="D1390" t="s">
        <v>2029</v>
      </c>
      <c r="E1390" t="s">
        <v>2030</v>
      </c>
      <c r="F1390" t="s">
        <v>2319</v>
      </c>
      <c r="G1390" t="s">
        <v>2320</v>
      </c>
      <c r="H1390" t="s">
        <v>2033</v>
      </c>
      <c r="I1390" t="s">
        <v>2360</v>
      </c>
      <c r="J1390" t="s">
        <v>162</v>
      </c>
      <c r="K1390" s="62">
        <v>44742</v>
      </c>
      <c r="L1390" t="s">
        <v>122</v>
      </c>
      <c r="M1390" t="s">
        <v>340</v>
      </c>
      <c r="N1390" t="s">
        <v>341</v>
      </c>
      <c r="O1390">
        <v>1</v>
      </c>
      <c r="P1390">
        <v>1</v>
      </c>
      <c r="Q1390" s="27">
        <v>93.66</v>
      </c>
      <c r="R1390" s="27">
        <v>28</v>
      </c>
      <c r="S1390" s="27">
        <v>121.66</v>
      </c>
      <c r="T1390" s="147">
        <f t="shared" si="26"/>
        <v>121.66</v>
      </c>
    </row>
    <row r="1391" spans="1:20">
      <c r="A1391" t="s">
        <v>80</v>
      </c>
      <c r="B1391" t="s">
        <v>588</v>
      </c>
      <c r="C1391" t="s">
        <v>589</v>
      </c>
      <c r="D1391" t="s">
        <v>2029</v>
      </c>
      <c r="E1391" t="s">
        <v>2030</v>
      </c>
      <c r="F1391" t="s">
        <v>2319</v>
      </c>
      <c r="G1391" t="s">
        <v>2320</v>
      </c>
      <c r="H1391" t="s">
        <v>2033</v>
      </c>
      <c r="I1391" t="s">
        <v>2360</v>
      </c>
      <c r="J1391" t="s">
        <v>162</v>
      </c>
      <c r="K1391" s="62">
        <v>44742</v>
      </c>
      <c r="L1391" t="s">
        <v>122</v>
      </c>
      <c r="M1391" t="s">
        <v>280</v>
      </c>
      <c r="N1391" t="s">
        <v>281</v>
      </c>
      <c r="O1391">
        <v>6</v>
      </c>
      <c r="P1391">
        <v>6</v>
      </c>
      <c r="Q1391" s="27">
        <v>23.94</v>
      </c>
      <c r="R1391" s="27">
        <v>0</v>
      </c>
      <c r="S1391" s="27">
        <v>23.94</v>
      </c>
      <c r="T1391" s="147">
        <f t="shared" si="26"/>
        <v>23.94</v>
      </c>
    </row>
    <row r="1392" spans="1:20">
      <c r="A1392" t="s">
        <v>80</v>
      </c>
      <c r="B1392" t="s">
        <v>612</v>
      </c>
      <c r="C1392" t="s">
        <v>613</v>
      </c>
      <c r="D1392" t="s">
        <v>2029</v>
      </c>
      <c r="E1392" t="s">
        <v>2030</v>
      </c>
      <c r="F1392" t="s">
        <v>2315</v>
      </c>
      <c r="G1392" t="s">
        <v>2316</v>
      </c>
      <c r="H1392" t="s">
        <v>2033</v>
      </c>
      <c r="I1392" t="s">
        <v>2379</v>
      </c>
      <c r="J1392" t="s">
        <v>162</v>
      </c>
      <c r="K1392" s="62">
        <v>44742</v>
      </c>
      <c r="L1392" t="s">
        <v>120</v>
      </c>
      <c r="M1392" t="s">
        <v>121</v>
      </c>
      <c r="N1392" t="s">
        <v>121</v>
      </c>
      <c r="O1392">
        <v>0</v>
      </c>
      <c r="P1392">
        <v>26</v>
      </c>
      <c r="Q1392" s="27">
        <v>659.62</v>
      </c>
      <c r="R1392" s="27">
        <v>100</v>
      </c>
      <c r="S1392" s="27">
        <v>759.62</v>
      </c>
      <c r="T1392" s="147">
        <f t="shared" si="26"/>
        <v>759.62</v>
      </c>
    </row>
    <row r="1393" spans="1:20">
      <c r="A1393" t="s">
        <v>80</v>
      </c>
      <c r="B1393" t="s">
        <v>614</v>
      </c>
      <c r="C1393" t="s">
        <v>86</v>
      </c>
      <c r="D1393" t="s">
        <v>2029</v>
      </c>
      <c r="E1393" t="s">
        <v>2030</v>
      </c>
      <c r="F1393" t="s">
        <v>2315</v>
      </c>
      <c r="G1393" t="s">
        <v>2316</v>
      </c>
      <c r="H1393" t="s">
        <v>2033</v>
      </c>
      <c r="I1393" t="s">
        <v>2380</v>
      </c>
      <c r="J1393" t="s">
        <v>162</v>
      </c>
      <c r="K1393" s="62">
        <v>44742</v>
      </c>
      <c r="L1393" t="s">
        <v>120</v>
      </c>
      <c r="M1393" t="s">
        <v>121</v>
      </c>
      <c r="N1393" t="s">
        <v>121</v>
      </c>
      <c r="O1393">
        <v>0</v>
      </c>
      <c r="P1393">
        <v>1</v>
      </c>
      <c r="Q1393" s="27">
        <v>13.08</v>
      </c>
      <c r="R1393" s="27">
        <v>4</v>
      </c>
      <c r="S1393" s="27">
        <v>17.080000000000002</v>
      </c>
      <c r="T1393" s="147">
        <f t="shared" si="26"/>
        <v>17.080000000000002</v>
      </c>
    </row>
    <row r="1394" spans="1:20">
      <c r="A1394" t="s">
        <v>80</v>
      </c>
      <c r="B1394" t="s">
        <v>614</v>
      </c>
      <c r="C1394" t="s">
        <v>86</v>
      </c>
      <c r="D1394" t="s">
        <v>2029</v>
      </c>
      <c r="E1394" t="s">
        <v>2030</v>
      </c>
      <c r="F1394" t="s">
        <v>2323</v>
      </c>
      <c r="G1394" t="s">
        <v>2324</v>
      </c>
      <c r="H1394" t="s">
        <v>2033</v>
      </c>
      <c r="I1394" t="s">
        <v>2380</v>
      </c>
      <c r="J1394" t="s">
        <v>162</v>
      </c>
      <c r="K1394" s="62">
        <v>44742</v>
      </c>
      <c r="L1394" t="s">
        <v>122</v>
      </c>
      <c r="M1394" t="s">
        <v>158</v>
      </c>
      <c r="N1394" t="s">
        <v>159</v>
      </c>
      <c r="O1394">
        <v>10</v>
      </c>
      <c r="P1394">
        <v>1</v>
      </c>
      <c r="Q1394" s="27">
        <v>219.3</v>
      </c>
      <c r="R1394" s="27">
        <v>70</v>
      </c>
      <c r="S1394" s="27">
        <v>289.3</v>
      </c>
      <c r="T1394" s="147">
        <f t="shared" si="26"/>
        <v>289.3</v>
      </c>
    </row>
    <row r="1395" spans="1:20">
      <c r="A1395" t="s">
        <v>80</v>
      </c>
      <c r="B1395" t="s">
        <v>614</v>
      </c>
      <c r="C1395" t="s">
        <v>86</v>
      </c>
      <c r="D1395" t="s">
        <v>2029</v>
      </c>
      <c r="E1395" t="s">
        <v>2030</v>
      </c>
      <c r="F1395" t="s">
        <v>2319</v>
      </c>
      <c r="G1395" t="s">
        <v>2320</v>
      </c>
      <c r="H1395" t="s">
        <v>2033</v>
      </c>
      <c r="I1395" t="s">
        <v>2380</v>
      </c>
      <c r="J1395" t="s">
        <v>162</v>
      </c>
      <c r="K1395" s="62">
        <v>44742</v>
      </c>
      <c r="L1395" t="s">
        <v>122</v>
      </c>
      <c r="M1395" t="s">
        <v>218</v>
      </c>
      <c r="N1395" t="s">
        <v>219</v>
      </c>
      <c r="O1395">
        <v>1</v>
      </c>
      <c r="P1395">
        <v>1</v>
      </c>
      <c r="Q1395" s="27">
        <v>12.58</v>
      </c>
      <c r="R1395" s="27">
        <v>3</v>
      </c>
      <c r="S1395" s="27">
        <v>15.58</v>
      </c>
      <c r="T1395" s="147">
        <f t="shared" si="26"/>
        <v>15.58</v>
      </c>
    </row>
    <row r="1396" spans="1:20">
      <c r="A1396" t="s">
        <v>80</v>
      </c>
      <c r="B1396" t="s">
        <v>614</v>
      </c>
      <c r="C1396" t="s">
        <v>86</v>
      </c>
      <c r="D1396" t="s">
        <v>2029</v>
      </c>
      <c r="E1396" t="s">
        <v>2030</v>
      </c>
      <c r="F1396" t="s">
        <v>2319</v>
      </c>
      <c r="G1396" t="s">
        <v>2320</v>
      </c>
      <c r="H1396" t="s">
        <v>2033</v>
      </c>
      <c r="I1396" t="s">
        <v>2380</v>
      </c>
      <c r="J1396" t="s">
        <v>162</v>
      </c>
      <c r="K1396" s="62">
        <v>44742</v>
      </c>
      <c r="L1396" t="s">
        <v>122</v>
      </c>
      <c r="M1396" t="s">
        <v>138</v>
      </c>
      <c r="N1396" t="s">
        <v>139</v>
      </c>
      <c r="O1396">
        <v>5</v>
      </c>
      <c r="P1396">
        <v>3</v>
      </c>
      <c r="Q1396" s="27">
        <v>5.5</v>
      </c>
      <c r="R1396" s="27">
        <v>0</v>
      </c>
      <c r="S1396" s="27">
        <v>5.5</v>
      </c>
      <c r="T1396" s="147">
        <f t="shared" si="26"/>
        <v>5.5</v>
      </c>
    </row>
    <row r="1397" spans="1:20">
      <c r="A1397" t="s">
        <v>80</v>
      </c>
      <c r="B1397" t="s">
        <v>614</v>
      </c>
      <c r="C1397" t="s">
        <v>86</v>
      </c>
      <c r="D1397" t="s">
        <v>2029</v>
      </c>
      <c r="E1397" t="s">
        <v>2030</v>
      </c>
      <c r="F1397" t="s">
        <v>2319</v>
      </c>
      <c r="G1397" t="s">
        <v>2320</v>
      </c>
      <c r="H1397" t="s">
        <v>2033</v>
      </c>
      <c r="I1397" t="s">
        <v>2380</v>
      </c>
      <c r="J1397" t="s">
        <v>162</v>
      </c>
      <c r="K1397" s="62">
        <v>44742</v>
      </c>
      <c r="L1397" t="s">
        <v>122</v>
      </c>
      <c r="M1397" t="s">
        <v>144</v>
      </c>
      <c r="N1397" t="s">
        <v>145</v>
      </c>
      <c r="O1397">
        <v>1</v>
      </c>
      <c r="P1397">
        <v>1</v>
      </c>
      <c r="Q1397" s="27">
        <v>33.730000000000004</v>
      </c>
      <c r="R1397" s="27">
        <v>14</v>
      </c>
      <c r="S1397" s="27">
        <v>47.730000000000004</v>
      </c>
      <c r="T1397" s="147">
        <f t="shared" si="26"/>
        <v>47.730000000000004</v>
      </c>
    </row>
    <row r="1398" spans="1:20">
      <c r="A1398" t="s">
        <v>80</v>
      </c>
      <c r="B1398" t="s">
        <v>614</v>
      </c>
      <c r="C1398" t="s">
        <v>86</v>
      </c>
      <c r="D1398" t="s">
        <v>2029</v>
      </c>
      <c r="E1398" t="s">
        <v>2030</v>
      </c>
      <c r="F1398" t="s">
        <v>2319</v>
      </c>
      <c r="G1398" t="s">
        <v>2320</v>
      </c>
      <c r="H1398" t="s">
        <v>2033</v>
      </c>
      <c r="I1398" t="s">
        <v>2380</v>
      </c>
      <c r="J1398" t="s">
        <v>162</v>
      </c>
      <c r="K1398" s="62">
        <v>44742</v>
      </c>
      <c r="L1398" t="s">
        <v>122</v>
      </c>
      <c r="M1398" t="s">
        <v>146</v>
      </c>
      <c r="N1398" t="s">
        <v>147</v>
      </c>
      <c r="O1398">
        <v>1</v>
      </c>
      <c r="P1398">
        <v>1</v>
      </c>
      <c r="Q1398" s="27">
        <v>15.08</v>
      </c>
      <c r="R1398" s="27">
        <v>0</v>
      </c>
      <c r="S1398" s="27">
        <v>15.08</v>
      </c>
      <c r="T1398" s="147">
        <f t="shared" si="26"/>
        <v>15.08</v>
      </c>
    </row>
    <row r="1399" spans="1:20">
      <c r="A1399" t="s">
        <v>80</v>
      </c>
      <c r="B1399" t="s">
        <v>614</v>
      </c>
      <c r="C1399" t="s">
        <v>86</v>
      </c>
      <c r="D1399" t="s">
        <v>2029</v>
      </c>
      <c r="E1399" t="s">
        <v>2030</v>
      </c>
      <c r="F1399" t="s">
        <v>2319</v>
      </c>
      <c r="G1399" t="s">
        <v>2320</v>
      </c>
      <c r="H1399" t="s">
        <v>2033</v>
      </c>
      <c r="I1399" t="s">
        <v>2380</v>
      </c>
      <c r="J1399" t="s">
        <v>162</v>
      </c>
      <c r="K1399" s="62">
        <v>44742</v>
      </c>
      <c r="L1399" t="s">
        <v>122</v>
      </c>
      <c r="M1399" t="s">
        <v>150</v>
      </c>
      <c r="N1399" t="s">
        <v>151</v>
      </c>
      <c r="O1399">
        <v>1</v>
      </c>
      <c r="P1399">
        <v>1</v>
      </c>
      <c r="Q1399" s="27">
        <v>20.740000000000002</v>
      </c>
      <c r="R1399" s="27">
        <v>0</v>
      </c>
      <c r="S1399" s="27">
        <v>20.740000000000002</v>
      </c>
      <c r="T1399" s="147">
        <f t="shared" si="26"/>
        <v>20.740000000000002</v>
      </c>
    </row>
    <row r="1400" spans="1:20">
      <c r="A1400" t="s">
        <v>80</v>
      </c>
      <c r="B1400" t="s">
        <v>614</v>
      </c>
      <c r="C1400" t="s">
        <v>86</v>
      </c>
      <c r="D1400" t="s">
        <v>2029</v>
      </c>
      <c r="E1400" t="s">
        <v>2030</v>
      </c>
      <c r="F1400" t="s">
        <v>2319</v>
      </c>
      <c r="G1400" t="s">
        <v>2320</v>
      </c>
      <c r="H1400" t="s">
        <v>2033</v>
      </c>
      <c r="I1400" t="s">
        <v>2380</v>
      </c>
      <c r="J1400" t="s">
        <v>162</v>
      </c>
      <c r="K1400" s="62">
        <v>44742</v>
      </c>
      <c r="L1400" t="s">
        <v>122</v>
      </c>
      <c r="M1400" t="s">
        <v>152</v>
      </c>
      <c r="N1400" t="s">
        <v>153</v>
      </c>
      <c r="O1400">
        <v>3</v>
      </c>
      <c r="P1400">
        <v>1</v>
      </c>
      <c r="Q1400" s="27">
        <v>165.9</v>
      </c>
      <c r="R1400" s="27">
        <v>0</v>
      </c>
      <c r="S1400" s="27">
        <v>165.9</v>
      </c>
      <c r="T1400" s="147">
        <f t="shared" si="26"/>
        <v>165.9</v>
      </c>
    </row>
    <row r="1401" spans="1:20">
      <c r="A1401" t="s">
        <v>80</v>
      </c>
      <c r="B1401" t="s">
        <v>614</v>
      </c>
      <c r="C1401" t="s">
        <v>86</v>
      </c>
      <c r="D1401" t="s">
        <v>2029</v>
      </c>
      <c r="E1401" t="s">
        <v>2030</v>
      </c>
      <c r="F1401" t="s">
        <v>2319</v>
      </c>
      <c r="G1401" t="s">
        <v>2320</v>
      </c>
      <c r="H1401" t="s">
        <v>2033</v>
      </c>
      <c r="I1401" t="s">
        <v>2380</v>
      </c>
      <c r="J1401" t="s">
        <v>162</v>
      </c>
      <c r="K1401" s="62">
        <v>44742</v>
      </c>
      <c r="L1401" t="s">
        <v>122</v>
      </c>
      <c r="M1401" t="s">
        <v>154</v>
      </c>
      <c r="N1401" t="s">
        <v>155</v>
      </c>
      <c r="O1401">
        <v>3</v>
      </c>
      <c r="P1401">
        <v>1</v>
      </c>
      <c r="Q1401" s="27">
        <v>62.22</v>
      </c>
      <c r="R1401" s="27">
        <v>0</v>
      </c>
      <c r="S1401" s="27">
        <v>62.22</v>
      </c>
      <c r="T1401" s="147">
        <f t="shared" si="26"/>
        <v>62.22</v>
      </c>
    </row>
    <row r="1402" spans="1:20">
      <c r="A1402" t="s">
        <v>80</v>
      </c>
      <c r="B1402" t="s">
        <v>614</v>
      </c>
      <c r="C1402" t="s">
        <v>86</v>
      </c>
      <c r="D1402" t="s">
        <v>2029</v>
      </c>
      <c r="E1402" t="s">
        <v>2030</v>
      </c>
      <c r="F1402" t="s">
        <v>2319</v>
      </c>
      <c r="G1402" t="s">
        <v>2320</v>
      </c>
      <c r="H1402" t="s">
        <v>2033</v>
      </c>
      <c r="I1402" t="s">
        <v>2380</v>
      </c>
      <c r="J1402" t="s">
        <v>162</v>
      </c>
      <c r="K1402" s="62">
        <v>44742</v>
      </c>
      <c r="L1402" t="s">
        <v>122</v>
      </c>
      <c r="M1402" t="s">
        <v>856</v>
      </c>
      <c r="N1402" t="s">
        <v>857</v>
      </c>
      <c r="O1402">
        <v>1</v>
      </c>
      <c r="P1402">
        <v>1</v>
      </c>
      <c r="Q1402" s="27">
        <v>30.3</v>
      </c>
      <c r="R1402" s="27">
        <v>7</v>
      </c>
      <c r="S1402" s="27">
        <v>37.300000000000004</v>
      </c>
      <c r="T1402" s="147">
        <f t="shared" si="26"/>
        <v>37.300000000000004</v>
      </c>
    </row>
    <row r="1403" spans="1:20">
      <c r="A1403" t="s">
        <v>80</v>
      </c>
      <c r="B1403" t="s">
        <v>614</v>
      </c>
      <c r="C1403" t="s">
        <v>86</v>
      </c>
      <c r="D1403" t="s">
        <v>2029</v>
      </c>
      <c r="E1403" t="s">
        <v>2030</v>
      </c>
      <c r="F1403" t="s">
        <v>2319</v>
      </c>
      <c r="G1403" t="s">
        <v>2320</v>
      </c>
      <c r="H1403" t="s">
        <v>2033</v>
      </c>
      <c r="I1403" t="s">
        <v>2380</v>
      </c>
      <c r="J1403" t="s">
        <v>162</v>
      </c>
      <c r="K1403" s="62">
        <v>44742</v>
      </c>
      <c r="L1403" t="s">
        <v>122</v>
      </c>
      <c r="M1403" t="s">
        <v>230</v>
      </c>
      <c r="N1403" t="s">
        <v>231</v>
      </c>
      <c r="O1403">
        <v>0</v>
      </c>
      <c r="P1403">
        <v>1</v>
      </c>
      <c r="Q1403" s="27">
        <v>0</v>
      </c>
      <c r="R1403" s="27">
        <v>0</v>
      </c>
      <c r="S1403" s="27">
        <v>0</v>
      </c>
      <c r="T1403" s="147">
        <f t="shared" si="26"/>
        <v>0</v>
      </c>
    </row>
    <row r="1404" spans="1:20">
      <c r="A1404" t="s">
        <v>80</v>
      </c>
      <c r="B1404" t="s">
        <v>614</v>
      </c>
      <c r="C1404" t="s">
        <v>86</v>
      </c>
      <c r="D1404" t="s">
        <v>2029</v>
      </c>
      <c r="E1404" t="s">
        <v>2030</v>
      </c>
      <c r="F1404" t="s">
        <v>2319</v>
      </c>
      <c r="G1404" t="s">
        <v>2320</v>
      </c>
      <c r="H1404" t="s">
        <v>2033</v>
      </c>
      <c r="I1404" t="s">
        <v>2380</v>
      </c>
      <c r="J1404" t="s">
        <v>162</v>
      </c>
      <c r="K1404" s="62">
        <v>44742</v>
      </c>
      <c r="L1404" t="s">
        <v>122</v>
      </c>
      <c r="M1404" t="s">
        <v>232</v>
      </c>
      <c r="N1404" t="s">
        <v>233</v>
      </c>
      <c r="O1404">
        <v>0</v>
      </c>
      <c r="P1404">
        <v>1</v>
      </c>
      <c r="Q1404" s="27">
        <v>0</v>
      </c>
      <c r="R1404" s="27">
        <v>0</v>
      </c>
      <c r="S1404" s="27">
        <v>0</v>
      </c>
      <c r="T1404" s="147">
        <f t="shared" si="26"/>
        <v>0</v>
      </c>
    </row>
    <row r="1405" spans="1:20">
      <c r="A1405" t="s">
        <v>80</v>
      </c>
      <c r="B1405" t="s">
        <v>614</v>
      </c>
      <c r="C1405" t="s">
        <v>86</v>
      </c>
      <c r="D1405" t="s">
        <v>2029</v>
      </c>
      <c r="E1405" t="s">
        <v>2030</v>
      </c>
      <c r="F1405" t="s">
        <v>2319</v>
      </c>
      <c r="G1405" t="s">
        <v>2320</v>
      </c>
      <c r="H1405" t="s">
        <v>2033</v>
      </c>
      <c r="I1405" t="s">
        <v>2380</v>
      </c>
      <c r="J1405" t="s">
        <v>162</v>
      </c>
      <c r="K1405" s="62">
        <v>44742</v>
      </c>
      <c r="L1405" t="s">
        <v>122</v>
      </c>
      <c r="M1405" t="s">
        <v>234</v>
      </c>
      <c r="N1405" t="s">
        <v>235</v>
      </c>
      <c r="O1405">
        <v>0</v>
      </c>
      <c r="P1405">
        <v>1</v>
      </c>
      <c r="Q1405" s="27">
        <v>0</v>
      </c>
      <c r="R1405" s="27">
        <v>0</v>
      </c>
      <c r="S1405" s="27">
        <v>0</v>
      </c>
      <c r="T1405" s="147">
        <f t="shared" si="26"/>
        <v>0</v>
      </c>
    </row>
    <row r="1406" spans="1:20">
      <c r="A1406" t="s">
        <v>80</v>
      </c>
      <c r="B1406" t="s">
        <v>614</v>
      </c>
      <c r="C1406" t="s">
        <v>86</v>
      </c>
      <c r="D1406" t="s">
        <v>2029</v>
      </c>
      <c r="E1406" t="s">
        <v>2030</v>
      </c>
      <c r="F1406" t="s">
        <v>2315</v>
      </c>
      <c r="G1406" t="s">
        <v>2316</v>
      </c>
      <c r="H1406" t="s">
        <v>2033</v>
      </c>
      <c r="I1406" t="s">
        <v>2380</v>
      </c>
      <c r="J1406" t="s">
        <v>162</v>
      </c>
      <c r="K1406" s="62">
        <v>44742</v>
      </c>
      <c r="L1406" t="s">
        <v>120</v>
      </c>
      <c r="M1406" t="s">
        <v>121</v>
      </c>
      <c r="N1406" t="s">
        <v>121</v>
      </c>
      <c r="O1406">
        <v>0</v>
      </c>
      <c r="P1406">
        <v>82</v>
      </c>
      <c r="Q1406" s="27">
        <v>1400.6000000000001</v>
      </c>
      <c r="R1406" s="27">
        <v>332</v>
      </c>
      <c r="S1406" s="27">
        <v>1732.6000000000001</v>
      </c>
      <c r="T1406" s="147">
        <f t="shared" si="26"/>
        <v>1732.6000000000001</v>
      </c>
    </row>
    <row r="1407" spans="1:20">
      <c r="A1407" t="s">
        <v>80</v>
      </c>
      <c r="B1407" t="s">
        <v>614</v>
      </c>
      <c r="C1407" t="s">
        <v>86</v>
      </c>
      <c r="D1407" t="s">
        <v>2029</v>
      </c>
      <c r="E1407" t="s">
        <v>2030</v>
      </c>
      <c r="F1407" t="s">
        <v>2315</v>
      </c>
      <c r="G1407" t="s">
        <v>2316</v>
      </c>
      <c r="H1407" t="s">
        <v>2033</v>
      </c>
      <c r="I1407" t="s">
        <v>2380</v>
      </c>
      <c r="J1407" t="s">
        <v>162</v>
      </c>
      <c r="K1407" s="62">
        <v>44742</v>
      </c>
      <c r="L1407" t="s">
        <v>122</v>
      </c>
      <c r="M1407" t="s">
        <v>505</v>
      </c>
      <c r="N1407" t="s">
        <v>506</v>
      </c>
      <c r="O1407">
        <v>26</v>
      </c>
      <c r="P1407">
        <v>26</v>
      </c>
      <c r="Q1407" s="27">
        <v>92.04</v>
      </c>
      <c r="R1407" s="27">
        <v>0</v>
      </c>
      <c r="S1407" s="27">
        <v>92.04</v>
      </c>
      <c r="T1407" s="147">
        <f t="shared" si="26"/>
        <v>92.04</v>
      </c>
    </row>
    <row r="1408" spans="1:20">
      <c r="A1408" t="s">
        <v>80</v>
      </c>
      <c r="B1408" t="s">
        <v>614</v>
      </c>
      <c r="C1408" t="s">
        <v>86</v>
      </c>
      <c r="D1408" t="s">
        <v>2029</v>
      </c>
      <c r="E1408" t="s">
        <v>2030</v>
      </c>
      <c r="F1408" t="s">
        <v>2315</v>
      </c>
      <c r="G1408" t="s">
        <v>2316</v>
      </c>
      <c r="H1408" t="s">
        <v>2033</v>
      </c>
      <c r="I1408" t="s">
        <v>2380</v>
      </c>
      <c r="J1408" t="s">
        <v>162</v>
      </c>
      <c r="K1408" s="62">
        <v>44742</v>
      </c>
      <c r="L1408" t="s">
        <v>122</v>
      </c>
      <c r="M1408" t="s">
        <v>238</v>
      </c>
      <c r="N1408" t="s">
        <v>239</v>
      </c>
      <c r="O1408">
        <v>2</v>
      </c>
      <c r="P1408">
        <v>2</v>
      </c>
      <c r="Q1408" s="27">
        <v>53.64</v>
      </c>
      <c r="R1408" s="27">
        <v>8</v>
      </c>
      <c r="S1408" s="27">
        <v>61.64</v>
      </c>
      <c r="T1408" s="147">
        <f t="shared" si="26"/>
        <v>61.64</v>
      </c>
    </row>
    <row r="1409" spans="1:20">
      <c r="A1409" t="s">
        <v>80</v>
      </c>
      <c r="B1409" t="s">
        <v>614</v>
      </c>
      <c r="C1409" t="s">
        <v>86</v>
      </c>
      <c r="D1409" t="s">
        <v>2029</v>
      </c>
      <c r="E1409" t="s">
        <v>2030</v>
      </c>
      <c r="F1409" t="s">
        <v>2315</v>
      </c>
      <c r="G1409" t="s">
        <v>2316</v>
      </c>
      <c r="H1409" t="s">
        <v>2033</v>
      </c>
      <c r="I1409" t="s">
        <v>2380</v>
      </c>
      <c r="J1409" t="s">
        <v>162</v>
      </c>
      <c r="K1409" s="62">
        <v>44742</v>
      </c>
      <c r="L1409" t="s">
        <v>122</v>
      </c>
      <c r="M1409" t="s">
        <v>199</v>
      </c>
      <c r="N1409" t="s">
        <v>200</v>
      </c>
      <c r="O1409">
        <v>4</v>
      </c>
      <c r="P1409">
        <v>4</v>
      </c>
      <c r="Q1409" s="27">
        <v>8.36</v>
      </c>
      <c r="R1409" s="27">
        <v>0</v>
      </c>
      <c r="S1409" s="27">
        <v>8.36</v>
      </c>
      <c r="T1409" s="147">
        <f t="shared" si="26"/>
        <v>8.36</v>
      </c>
    </row>
    <row r="1410" spans="1:20">
      <c r="A1410" t="s">
        <v>80</v>
      </c>
      <c r="B1410" t="s">
        <v>614</v>
      </c>
      <c r="C1410" t="s">
        <v>86</v>
      </c>
      <c r="D1410" t="s">
        <v>2029</v>
      </c>
      <c r="E1410" t="s">
        <v>2030</v>
      </c>
      <c r="F1410" t="s">
        <v>2315</v>
      </c>
      <c r="G1410" t="s">
        <v>2316</v>
      </c>
      <c r="H1410" t="s">
        <v>2033</v>
      </c>
      <c r="I1410" t="s">
        <v>2380</v>
      </c>
      <c r="J1410" t="s">
        <v>162</v>
      </c>
      <c r="K1410" s="62">
        <v>44742</v>
      </c>
      <c r="L1410" t="s">
        <v>122</v>
      </c>
      <c r="M1410" t="s">
        <v>328</v>
      </c>
      <c r="N1410" t="s">
        <v>329</v>
      </c>
      <c r="O1410">
        <v>2</v>
      </c>
      <c r="P1410">
        <v>1</v>
      </c>
      <c r="Q1410" s="27">
        <v>7.38</v>
      </c>
      <c r="R1410" s="27">
        <v>0</v>
      </c>
      <c r="S1410" s="27">
        <v>7.38</v>
      </c>
      <c r="T1410" s="147">
        <f t="shared" si="26"/>
        <v>7.38</v>
      </c>
    </row>
    <row r="1411" spans="1:20">
      <c r="A1411" t="s">
        <v>80</v>
      </c>
      <c r="B1411" t="s">
        <v>614</v>
      </c>
      <c r="C1411" t="s">
        <v>86</v>
      </c>
      <c r="D1411" t="s">
        <v>2029</v>
      </c>
      <c r="E1411" t="s">
        <v>2030</v>
      </c>
      <c r="F1411" t="s">
        <v>2315</v>
      </c>
      <c r="G1411" t="s">
        <v>2316</v>
      </c>
      <c r="H1411" t="s">
        <v>2033</v>
      </c>
      <c r="I1411" t="s">
        <v>2380</v>
      </c>
      <c r="J1411" t="s">
        <v>162</v>
      </c>
      <c r="K1411" s="62">
        <v>44742</v>
      </c>
      <c r="L1411" t="s">
        <v>122</v>
      </c>
      <c r="M1411" t="s">
        <v>201</v>
      </c>
      <c r="N1411" t="s">
        <v>202</v>
      </c>
      <c r="O1411">
        <v>1</v>
      </c>
      <c r="P1411">
        <v>1</v>
      </c>
      <c r="Q1411" s="27">
        <v>2.7800000000000002</v>
      </c>
      <c r="R1411" s="27">
        <v>0</v>
      </c>
      <c r="S1411" s="27">
        <v>2.7800000000000002</v>
      </c>
      <c r="T1411" s="147">
        <f t="shared" si="26"/>
        <v>2.7800000000000002</v>
      </c>
    </row>
    <row r="1412" spans="1:20">
      <c r="A1412" t="s">
        <v>80</v>
      </c>
      <c r="B1412" t="s">
        <v>614</v>
      </c>
      <c r="C1412" t="s">
        <v>86</v>
      </c>
      <c r="D1412" t="s">
        <v>2029</v>
      </c>
      <c r="E1412" t="s">
        <v>2030</v>
      </c>
      <c r="F1412" t="s">
        <v>2315</v>
      </c>
      <c r="G1412" t="s">
        <v>2316</v>
      </c>
      <c r="H1412" t="s">
        <v>2033</v>
      </c>
      <c r="I1412" t="s">
        <v>2380</v>
      </c>
      <c r="J1412" t="s">
        <v>162</v>
      </c>
      <c r="K1412" s="62">
        <v>44742</v>
      </c>
      <c r="L1412" t="s">
        <v>122</v>
      </c>
      <c r="M1412" t="s">
        <v>163</v>
      </c>
      <c r="N1412" t="s">
        <v>164</v>
      </c>
      <c r="O1412">
        <v>26</v>
      </c>
      <c r="P1412">
        <v>26</v>
      </c>
      <c r="Q1412" s="27">
        <v>28.6</v>
      </c>
      <c r="R1412" s="27">
        <v>0</v>
      </c>
      <c r="S1412" s="27">
        <v>28.6</v>
      </c>
      <c r="T1412" s="147">
        <f t="shared" si="26"/>
        <v>28.6</v>
      </c>
    </row>
    <row r="1413" spans="1:20">
      <c r="A1413" t="s">
        <v>80</v>
      </c>
      <c r="B1413" t="s">
        <v>614</v>
      </c>
      <c r="C1413" t="s">
        <v>86</v>
      </c>
      <c r="D1413" t="s">
        <v>2029</v>
      </c>
      <c r="E1413" t="s">
        <v>2030</v>
      </c>
      <c r="F1413" t="s">
        <v>2315</v>
      </c>
      <c r="G1413" t="s">
        <v>2316</v>
      </c>
      <c r="H1413" t="s">
        <v>2033</v>
      </c>
      <c r="I1413" t="s">
        <v>2380</v>
      </c>
      <c r="J1413" t="s">
        <v>162</v>
      </c>
      <c r="K1413" s="62">
        <v>44742</v>
      </c>
      <c r="L1413" t="s">
        <v>122</v>
      </c>
      <c r="M1413" t="s">
        <v>165</v>
      </c>
      <c r="N1413" t="s">
        <v>166</v>
      </c>
      <c r="O1413">
        <v>1</v>
      </c>
      <c r="P1413">
        <v>1</v>
      </c>
      <c r="Q1413" s="27">
        <v>8.4</v>
      </c>
      <c r="R1413" s="27">
        <v>0</v>
      </c>
      <c r="S1413" s="27">
        <v>8.4</v>
      </c>
      <c r="T1413" s="147">
        <f t="shared" si="26"/>
        <v>8.4</v>
      </c>
    </row>
    <row r="1414" spans="1:20">
      <c r="A1414" t="s">
        <v>80</v>
      </c>
      <c r="B1414" t="s">
        <v>614</v>
      </c>
      <c r="C1414" t="s">
        <v>86</v>
      </c>
      <c r="D1414" t="s">
        <v>2029</v>
      </c>
      <c r="E1414" t="s">
        <v>2030</v>
      </c>
      <c r="F1414" t="s">
        <v>2315</v>
      </c>
      <c r="G1414" t="s">
        <v>2316</v>
      </c>
      <c r="H1414" t="s">
        <v>2033</v>
      </c>
      <c r="I1414" t="s">
        <v>2380</v>
      </c>
      <c r="J1414" t="s">
        <v>162</v>
      </c>
      <c r="K1414" s="62">
        <v>44742</v>
      </c>
      <c r="L1414" t="s">
        <v>122</v>
      </c>
      <c r="M1414" t="s">
        <v>240</v>
      </c>
      <c r="N1414" t="s">
        <v>241</v>
      </c>
      <c r="O1414">
        <v>2</v>
      </c>
      <c r="P1414">
        <v>2</v>
      </c>
      <c r="Q1414" s="27">
        <v>26.740000000000002</v>
      </c>
      <c r="R1414" s="27">
        <v>0</v>
      </c>
      <c r="S1414" s="27">
        <v>26.740000000000002</v>
      </c>
      <c r="T1414" s="147">
        <f t="shared" si="26"/>
        <v>26.740000000000002</v>
      </c>
    </row>
    <row r="1415" spans="1:20">
      <c r="A1415" t="s">
        <v>80</v>
      </c>
      <c r="B1415" t="s">
        <v>614</v>
      </c>
      <c r="C1415" t="s">
        <v>86</v>
      </c>
      <c r="D1415" t="s">
        <v>2029</v>
      </c>
      <c r="E1415" t="s">
        <v>2030</v>
      </c>
      <c r="F1415" t="s">
        <v>2315</v>
      </c>
      <c r="G1415" t="s">
        <v>2316</v>
      </c>
      <c r="H1415" t="s">
        <v>2033</v>
      </c>
      <c r="I1415" t="s">
        <v>2380</v>
      </c>
      <c r="J1415" t="s">
        <v>162</v>
      </c>
      <c r="K1415" s="62">
        <v>44742</v>
      </c>
      <c r="L1415" t="s">
        <v>122</v>
      </c>
      <c r="M1415" t="s">
        <v>350</v>
      </c>
      <c r="N1415" t="s">
        <v>351</v>
      </c>
      <c r="O1415">
        <v>1</v>
      </c>
      <c r="P1415">
        <v>1</v>
      </c>
      <c r="Q1415" s="27">
        <v>8.51</v>
      </c>
      <c r="R1415" s="27">
        <v>7</v>
      </c>
      <c r="S1415" s="27">
        <v>15.51</v>
      </c>
      <c r="T1415" s="147">
        <f t="shared" si="26"/>
        <v>15.51</v>
      </c>
    </row>
    <row r="1416" spans="1:20">
      <c r="A1416" t="s">
        <v>80</v>
      </c>
      <c r="B1416" t="s">
        <v>614</v>
      </c>
      <c r="C1416" t="s">
        <v>86</v>
      </c>
      <c r="D1416" t="s">
        <v>2029</v>
      </c>
      <c r="E1416" t="s">
        <v>2030</v>
      </c>
      <c r="F1416" t="s">
        <v>2315</v>
      </c>
      <c r="G1416" t="s">
        <v>2316</v>
      </c>
      <c r="H1416" t="s">
        <v>2033</v>
      </c>
      <c r="I1416" t="s">
        <v>2380</v>
      </c>
      <c r="J1416" t="s">
        <v>162</v>
      </c>
      <c r="K1416" s="62">
        <v>44742</v>
      </c>
      <c r="L1416" t="s">
        <v>122</v>
      </c>
      <c r="M1416" t="s">
        <v>222</v>
      </c>
      <c r="N1416" t="s">
        <v>223</v>
      </c>
      <c r="O1416">
        <v>1</v>
      </c>
      <c r="P1416">
        <v>1</v>
      </c>
      <c r="Q1416" s="27">
        <v>1.69</v>
      </c>
      <c r="R1416" s="27">
        <v>0</v>
      </c>
      <c r="S1416" s="27">
        <v>1.69</v>
      </c>
      <c r="T1416" s="147">
        <f t="shared" si="26"/>
        <v>1.69</v>
      </c>
    </row>
    <row r="1417" spans="1:20">
      <c r="A1417" t="s">
        <v>80</v>
      </c>
      <c r="B1417" t="s">
        <v>614</v>
      </c>
      <c r="C1417" t="s">
        <v>86</v>
      </c>
      <c r="D1417" t="s">
        <v>2029</v>
      </c>
      <c r="E1417" t="s">
        <v>2030</v>
      </c>
      <c r="F1417" t="s">
        <v>2315</v>
      </c>
      <c r="G1417" t="s">
        <v>2316</v>
      </c>
      <c r="H1417" t="s">
        <v>2033</v>
      </c>
      <c r="I1417" t="s">
        <v>2380</v>
      </c>
      <c r="J1417" t="s">
        <v>162</v>
      </c>
      <c r="K1417" s="62">
        <v>44742</v>
      </c>
      <c r="L1417" t="s">
        <v>122</v>
      </c>
      <c r="M1417" t="s">
        <v>248</v>
      </c>
      <c r="N1417" t="s">
        <v>249</v>
      </c>
      <c r="O1417">
        <v>2</v>
      </c>
      <c r="P1417">
        <v>2</v>
      </c>
      <c r="Q1417" s="27">
        <v>6.58</v>
      </c>
      <c r="R1417" s="27">
        <v>0</v>
      </c>
      <c r="S1417" s="27">
        <v>6.58</v>
      </c>
      <c r="T1417" s="147">
        <f t="shared" si="26"/>
        <v>6.58</v>
      </c>
    </row>
    <row r="1418" spans="1:20">
      <c r="A1418" t="s">
        <v>80</v>
      </c>
      <c r="B1418" t="s">
        <v>614</v>
      </c>
      <c r="C1418" t="s">
        <v>86</v>
      </c>
      <c r="D1418" t="s">
        <v>2029</v>
      </c>
      <c r="E1418" t="s">
        <v>2030</v>
      </c>
      <c r="F1418" t="s">
        <v>2315</v>
      </c>
      <c r="G1418" t="s">
        <v>2316</v>
      </c>
      <c r="H1418" t="s">
        <v>2033</v>
      </c>
      <c r="I1418" t="s">
        <v>2380</v>
      </c>
      <c r="J1418" t="s">
        <v>162</v>
      </c>
      <c r="K1418" s="62">
        <v>44742</v>
      </c>
      <c r="L1418" t="s">
        <v>122</v>
      </c>
      <c r="M1418" t="s">
        <v>360</v>
      </c>
      <c r="N1418" t="s">
        <v>361</v>
      </c>
      <c r="O1418">
        <v>2</v>
      </c>
      <c r="P1418">
        <v>2</v>
      </c>
      <c r="Q1418" s="27">
        <v>2.9</v>
      </c>
      <c r="R1418" s="27">
        <v>0</v>
      </c>
      <c r="S1418" s="27">
        <v>2.9</v>
      </c>
      <c r="T1418" s="147">
        <f t="shared" si="26"/>
        <v>2.9</v>
      </c>
    </row>
    <row r="1419" spans="1:20">
      <c r="A1419" t="s">
        <v>80</v>
      </c>
      <c r="B1419" t="s">
        <v>614</v>
      </c>
      <c r="C1419" t="s">
        <v>86</v>
      </c>
      <c r="D1419" t="s">
        <v>2029</v>
      </c>
      <c r="E1419" t="s">
        <v>2030</v>
      </c>
      <c r="F1419" t="s">
        <v>2315</v>
      </c>
      <c r="G1419" t="s">
        <v>2316</v>
      </c>
      <c r="H1419" t="s">
        <v>2033</v>
      </c>
      <c r="I1419" t="s">
        <v>2380</v>
      </c>
      <c r="J1419" t="s">
        <v>162</v>
      </c>
      <c r="K1419" s="62">
        <v>44742</v>
      </c>
      <c r="L1419" t="s">
        <v>122</v>
      </c>
      <c r="M1419" t="s">
        <v>552</v>
      </c>
      <c r="N1419" t="s">
        <v>553</v>
      </c>
      <c r="O1419">
        <v>1</v>
      </c>
      <c r="P1419">
        <v>1</v>
      </c>
      <c r="Q1419" s="27">
        <v>2.74</v>
      </c>
      <c r="R1419" s="27">
        <v>0</v>
      </c>
      <c r="S1419" s="27">
        <v>2.74</v>
      </c>
      <c r="T1419" s="147">
        <f t="shared" si="26"/>
        <v>2.74</v>
      </c>
    </row>
    <row r="1420" spans="1:20">
      <c r="A1420" t="s">
        <v>80</v>
      </c>
      <c r="B1420" t="s">
        <v>614</v>
      </c>
      <c r="C1420" t="s">
        <v>86</v>
      </c>
      <c r="D1420" t="s">
        <v>2029</v>
      </c>
      <c r="E1420" t="s">
        <v>2030</v>
      </c>
      <c r="F1420" t="s">
        <v>2315</v>
      </c>
      <c r="G1420" t="s">
        <v>2316</v>
      </c>
      <c r="H1420" t="s">
        <v>2033</v>
      </c>
      <c r="I1420" t="s">
        <v>2380</v>
      </c>
      <c r="J1420" t="s">
        <v>162</v>
      </c>
      <c r="K1420" s="62">
        <v>44742</v>
      </c>
      <c r="L1420" t="s">
        <v>122</v>
      </c>
      <c r="M1420" t="s">
        <v>125</v>
      </c>
      <c r="N1420" t="s">
        <v>126</v>
      </c>
      <c r="O1420">
        <v>6</v>
      </c>
      <c r="P1420">
        <v>5</v>
      </c>
      <c r="Q1420" s="27">
        <v>13.5</v>
      </c>
      <c r="R1420" s="27">
        <v>0</v>
      </c>
      <c r="S1420" s="27">
        <v>13.5</v>
      </c>
      <c r="T1420" s="147">
        <f t="shared" si="26"/>
        <v>13.5</v>
      </c>
    </row>
    <row r="1421" spans="1:20">
      <c r="A1421" t="s">
        <v>80</v>
      </c>
      <c r="B1421" t="s">
        <v>614</v>
      </c>
      <c r="C1421" t="s">
        <v>86</v>
      </c>
      <c r="D1421" t="s">
        <v>2029</v>
      </c>
      <c r="E1421" t="s">
        <v>2030</v>
      </c>
      <c r="F1421" t="s">
        <v>2315</v>
      </c>
      <c r="G1421" t="s">
        <v>2316</v>
      </c>
      <c r="H1421" t="s">
        <v>2033</v>
      </c>
      <c r="I1421" t="s">
        <v>2380</v>
      </c>
      <c r="J1421" t="s">
        <v>162</v>
      </c>
      <c r="K1421" s="62">
        <v>44742</v>
      </c>
      <c r="L1421" t="s">
        <v>122</v>
      </c>
      <c r="M1421" t="s">
        <v>250</v>
      </c>
      <c r="N1421" t="s">
        <v>251</v>
      </c>
      <c r="O1421">
        <v>8</v>
      </c>
      <c r="P1421">
        <v>6</v>
      </c>
      <c r="Q1421" s="27">
        <v>18</v>
      </c>
      <c r="R1421" s="27">
        <v>0</v>
      </c>
      <c r="S1421" s="27">
        <v>18</v>
      </c>
      <c r="T1421" s="147">
        <f t="shared" si="26"/>
        <v>18</v>
      </c>
    </row>
    <row r="1422" spans="1:20">
      <c r="A1422" t="s">
        <v>80</v>
      </c>
      <c r="B1422" t="s">
        <v>614</v>
      </c>
      <c r="C1422" t="s">
        <v>86</v>
      </c>
      <c r="D1422" t="s">
        <v>2029</v>
      </c>
      <c r="E1422" t="s">
        <v>2030</v>
      </c>
      <c r="F1422" t="s">
        <v>2315</v>
      </c>
      <c r="G1422" t="s">
        <v>2316</v>
      </c>
      <c r="H1422" t="s">
        <v>2033</v>
      </c>
      <c r="I1422" t="s">
        <v>2380</v>
      </c>
      <c r="J1422" t="s">
        <v>162</v>
      </c>
      <c r="K1422" s="62">
        <v>44742</v>
      </c>
      <c r="L1422" t="s">
        <v>122</v>
      </c>
      <c r="M1422" t="s">
        <v>554</v>
      </c>
      <c r="N1422" t="s">
        <v>555</v>
      </c>
      <c r="O1422">
        <v>2</v>
      </c>
      <c r="P1422">
        <v>2</v>
      </c>
      <c r="Q1422" s="27">
        <v>4.58</v>
      </c>
      <c r="R1422" s="27">
        <v>0</v>
      </c>
      <c r="S1422" s="27">
        <v>4.58</v>
      </c>
      <c r="T1422" s="147">
        <f t="shared" si="26"/>
        <v>4.58</v>
      </c>
    </row>
    <row r="1423" spans="1:20">
      <c r="A1423" t="s">
        <v>80</v>
      </c>
      <c r="B1423" t="s">
        <v>614</v>
      </c>
      <c r="C1423" t="s">
        <v>86</v>
      </c>
      <c r="D1423" t="s">
        <v>2029</v>
      </c>
      <c r="E1423" t="s">
        <v>2030</v>
      </c>
      <c r="F1423" t="s">
        <v>2315</v>
      </c>
      <c r="G1423" t="s">
        <v>2316</v>
      </c>
      <c r="H1423" t="s">
        <v>2033</v>
      </c>
      <c r="I1423" t="s">
        <v>2380</v>
      </c>
      <c r="J1423" t="s">
        <v>162</v>
      </c>
      <c r="K1423" s="62">
        <v>44742</v>
      </c>
      <c r="L1423" t="s">
        <v>122</v>
      </c>
      <c r="M1423" t="s">
        <v>127</v>
      </c>
      <c r="N1423" t="s">
        <v>128</v>
      </c>
      <c r="O1423">
        <v>10</v>
      </c>
      <c r="P1423">
        <v>8</v>
      </c>
      <c r="Q1423" s="27">
        <v>50.300000000000004</v>
      </c>
      <c r="R1423" s="27">
        <v>0</v>
      </c>
      <c r="S1423" s="27">
        <v>50.300000000000004</v>
      </c>
      <c r="T1423" s="147">
        <f t="shared" si="26"/>
        <v>50.300000000000004</v>
      </c>
    </row>
    <row r="1424" spans="1:20">
      <c r="A1424" t="s">
        <v>80</v>
      </c>
      <c r="B1424" t="s">
        <v>614</v>
      </c>
      <c r="C1424" t="s">
        <v>86</v>
      </c>
      <c r="D1424" t="s">
        <v>2029</v>
      </c>
      <c r="E1424" t="s">
        <v>2030</v>
      </c>
      <c r="F1424" t="s">
        <v>2315</v>
      </c>
      <c r="G1424" t="s">
        <v>2316</v>
      </c>
      <c r="H1424" t="s">
        <v>2033</v>
      </c>
      <c r="I1424" t="s">
        <v>2380</v>
      </c>
      <c r="J1424" t="s">
        <v>162</v>
      </c>
      <c r="K1424" s="62">
        <v>44742</v>
      </c>
      <c r="L1424" t="s">
        <v>122</v>
      </c>
      <c r="M1424" t="s">
        <v>312</v>
      </c>
      <c r="N1424" t="s">
        <v>313</v>
      </c>
      <c r="O1424">
        <v>4</v>
      </c>
      <c r="P1424">
        <v>4</v>
      </c>
      <c r="Q1424" s="27">
        <v>15.96</v>
      </c>
      <c r="R1424" s="27">
        <v>0</v>
      </c>
      <c r="S1424" s="27">
        <v>15.96</v>
      </c>
      <c r="T1424" s="147">
        <f t="shared" si="26"/>
        <v>15.96</v>
      </c>
    </row>
    <row r="1425" spans="1:20">
      <c r="A1425" t="s">
        <v>80</v>
      </c>
      <c r="B1425" t="s">
        <v>614</v>
      </c>
      <c r="C1425" t="s">
        <v>86</v>
      </c>
      <c r="D1425" t="s">
        <v>2029</v>
      </c>
      <c r="E1425" t="s">
        <v>2030</v>
      </c>
      <c r="F1425" t="s">
        <v>2315</v>
      </c>
      <c r="G1425" t="s">
        <v>2316</v>
      </c>
      <c r="H1425" t="s">
        <v>2033</v>
      </c>
      <c r="I1425" t="s">
        <v>2380</v>
      </c>
      <c r="J1425" t="s">
        <v>162</v>
      </c>
      <c r="K1425" s="62">
        <v>44742</v>
      </c>
      <c r="L1425" t="s">
        <v>122</v>
      </c>
      <c r="M1425" t="s">
        <v>447</v>
      </c>
      <c r="N1425" t="s">
        <v>448</v>
      </c>
      <c r="O1425">
        <v>3</v>
      </c>
      <c r="P1425">
        <v>3</v>
      </c>
      <c r="Q1425" s="27">
        <v>8.01</v>
      </c>
      <c r="R1425" s="27">
        <v>0</v>
      </c>
      <c r="S1425" s="27">
        <v>8.01</v>
      </c>
      <c r="T1425" s="147">
        <f t="shared" si="26"/>
        <v>8.01</v>
      </c>
    </row>
    <row r="1426" spans="1:20">
      <c r="A1426" t="s">
        <v>80</v>
      </c>
      <c r="B1426" t="s">
        <v>614</v>
      </c>
      <c r="C1426" t="s">
        <v>86</v>
      </c>
      <c r="D1426" t="s">
        <v>2029</v>
      </c>
      <c r="E1426" t="s">
        <v>2030</v>
      </c>
      <c r="F1426" t="s">
        <v>2315</v>
      </c>
      <c r="G1426" t="s">
        <v>2316</v>
      </c>
      <c r="H1426" t="s">
        <v>2033</v>
      </c>
      <c r="I1426" t="s">
        <v>2380</v>
      </c>
      <c r="J1426" t="s">
        <v>162</v>
      </c>
      <c r="K1426" s="62">
        <v>44742</v>
      </c>
      <c r="L1426" t="s">
        <v>122</v>
      </c>
      <c r="M1426" t="s">
        <v>254</v>
      </c>
      <c r="N1426" t="s">
        <v>255</v>
      </c>
      <c r="O1426">
        <v>2</v>
      </c>
      <c r="P1426">
        <v>2</v>
      </c>
      <c r="Q1426" s="27">
        <v>10.28</v>
      </c>
      <c r="R1426" s="27">
        <v>0</v>
      </c>
      <c r="S1426" s="27">
        <v>10.28</v>
      </c>
      <c r="T1426" s="147">
        <f t="shared" si="26"/>
        <v>10.28</v>
      </c>
    </row>
    <row r="1427" spans="1:20">
      <c r="A1427" t="s">
        <v>80</v>
      </c>
      <c r="B1427" t="s">
        <v>614</v>
      </c>
      <c r="C1427" t="s">
        <v>86</v>
      </c>
      <c r="D1427" t="s">
        <v>2029</v>
      </c>
      <c r="E1427" t="s">
        <v>2030</v>
      </c>
      <c r="F1427" t="s">
        <v>2315</v>
      </c>
      <c r="G1427" t="s">
        <v>2316</v>
      </c>
      <c r="H1427" t="s">
        <v>2033</v>
      </c>
      <c r="I1427" t="s">
        <v>2380</v>
      </c>
      <c r="J1427" t="s">
        <v>162</v>
      </c>
      <c r="K1427" s="62">
        <v>44742</v>
      </c>
      <c r="L1427" t="s">
        <v>122</v>
      </c>
      <c r="M1427" t="s">
        <v>256</v>
      </c>
      <c r="N1427" t="s">
        <v>257</v>
      </c>
      <c r="O1427">
        <v>4</v>
      </c>
      <c r="P1427">
        <v>4</v>
      </c>
      <c r="Q1427" s="27">
        <v>21.36</v>
      </c>
      <c r="R1427" s="27">
        <v>0</v>
      </c>
      <c r="S1427" s="27">
        <v>21.36</v>
      </c>
      <c r="T1427" s="147">
        <f t="shared" si="26"/>
        <v>21.36</v>
      </c>
    </row>
    <row r="1428" spans="1:20">
      <c r="A1428" t="s">
        <v>80</v>
      </c>
      <c r="B1428" t="s">
        <v>614</v>
      </c>
      <c r="C1428" t="s">
        <v>86</v>
      </c>
      <c r="D1428" t="s">
        <v>2029</v>
      </c>
      <c r="E1428" t="s">
        <v>2030</v>
      </c>
      <c r="F1428" t="s">
        <v>2315</v>
      </c>
      <c r="G1428" t="s">
        <v>2316</v>
      </c>
      <c r="H1428" t="s">
        <v>2033</v>
      </c>
      <c r="I1428" t="s">
        <v>2380</v>
      </c>
      <c r="J1428" t="s">
        <v>162</v>
      </c>
      <c r="K1428" s="62">
        <v>44742</v>
      </c>
      <c r="L1428" t="s">
        <v>122</v>
      </c>
      <c r="M1428" t="s">
        <v>129</v>
      </c>
      <c r="N1428" t="s">
        <v>130</v>
      </c>
      <c r="O1428">
        <v>5</v>
      </c>
      <c r="P1428">
        <v>5</v>
      </c>
      <c r="Q1428" s="27">
        <v>14.35</v>
      </c>
      <c r="R1428" s="27">
        <v>0</v>
      </c>
      <c r="S1428" s="27">
        <v>14.35</v>
      </c>
      <c r="T1428" s="147">
        <f t="shared" si="26"/>
        <v>14.35</v>
      </c>
    </row>
    <row r="1429" spans="1:20">
      <c r="A1429" t="s">
        <v>80</v>
      </c>
      <c r="B1429" t="s">
        <v>614</v>
      </c>
      <c r="C1429" t="s">
        <v>86</v>
      </c>
      <c r="D1429" t="s">
        <v>2029</v>
      </c>
      <c r="E1429" t="s">
        <v>2030</v>
      </c>
      <c r="F1429" t="s">
        <v>2315</v>
      </c>
      <c r="G1429" t="s">
        <v>2316</v>
      </c>
      <c r="H1429" t="s">
        <v>2033</v>
      </c>
      <c r="I1429" t="s">
        <v>2380</v>
      </c>
      <c r="J1429" t="s">
        <v>162</v>
      </c>
      <c r="K1429" s="62">
        <v>44742</v>
      </c>
      <c r="L1429" t="s">
        <v>122</v>
      </c>
      <c r="M1429" t="s">
        <v>131</v>
      </c>
      <c r="N1429" t="s">
        <v>132</v>
      </c>
      <c r="O1429">
        <v>2</v>
      </c>
      <c r="P1429">
        <v>2</v>
      </c>
      <c r="Q1429" s="27">
        <v>13.46</v>
      </c>
      <c r="R1429" s="27">
        <v>0</v>
      </c>
      <c r="S1429" s="27">
        <v>13.46</v>
      </c>
      <c r="T1429" s="147">
        <f t="shared" si="26"/>
        <v>13.46</v>
      </c>
    </row>
    <row r="1430" spans="1:20">
      <c r="A1430" t="s">
        <v>80</v>
      </c>
      <c r="B1430" t="s">
        <v>614</v>
      </c>
      <c r="C1430" t="s">
        <v>86</v>
      </c>
      <c r="D1430" t="s">
        <v>2029</v>
      </c>
      <c r="E1430" t="s">
        <v>2030</v>
      </c>
      <c r="F1430" t="s">
        <v>2315</v>
      </c>
      <c r="G1430" t="s">
        <v>2316</v>
      </c>
      <c r="H1430" t="s">
        <v>2033</v>
      </c>
      <c r="I1430" t="s">
        <v>2380</v>
      </c>
      <c r="J1430" t="s">
        <v>162</v>
      </c>
      <c r="K1430" s="62">
        <v>44742</v>
      </c>
      <c r="L1430" t="s">
        <v>122</v>
      </c>
      <c r="M1430" t="s">
        <v>294</v>
      </c>
      <c r="N1430" t="s">
        <v>295</v>
      </c>
      <c r="O1430">
        <v>2</v>
      </c>
      <c r="P1430">
        <v>2</v>
      </c>
      <c r="Q1430" s="27">
        <v>6.04</v>
      </c>
      <c r="R1430" s="27">
        <v>0</v>
      </c>
      <c r="S1430" s="27">
        <v>6.04</v>
      </c>
      <c r="T1430" s="147">
        <f t="shared" si="26"/>
        <v>6.04</v>
      </c>
    </row>
    <row r="1431" spans="1:20">
      <c r="A1431" t="s">
        <v>80</v>
      </c>
      <c r="B1431" t="s">
        <v>614</v>
      </c>
      <c r="C1431" t="s">
        <v>86</v>
      </c>
      <c r="D1431" t="s">
        <v>2029</v>
      </c>
      <c r="E1431" t="s">
        <v>2030</v>
      </c>
      <c r="F1431" t="s">
        <v>2315</v>
      </c>
      <c r="G1431" t="s">
        <v>2316</v>
      </c>
      <c r="H1431" t="s">
        <v>2033</v>
      </c>
      <c r="I1431" t="s">
        <v>2380</v>
      </c>
      <c r="J1431" t="s">
        <v>162</v>
      </c>
      <c r="K1431" s="62">
        <v>44742</v>
      </c>
      <c r="L1431" t="s">
        <v>122</v>
      </c>
      <c r="M1431" t="s">
        <v>378</v>
      </c>
      <c r="N1431" t="s">
        <v>379</v>
      </c>
      <c r="O1431">
        <v>4</v>
      </c>
      <c r="P1431">
        <v>4</v>
      </c>
      <c r="Q1431" s="27">
        <v>11.56</v>
      </c>
      <c r="R1431" s="27">
        <v>0</v>
      </c>
      <c r="S1431" s="27">
        <v>11.56</v>
      </c>
      <c r="T1431" s="147">
        <f t="shared" ref="T1431:T1494" si="27">S1431</f>
        <v>11.56</v>
      </c>
    </row>
    <row r="1432" spans="1:20">
      <c r="A1432" t="s">
        <v>80</v>
      </c>
      <c r="B1432" t="s">
        <v>614</v>
      </c>
      <c r="C1432" t="s">
        <v>86</v>
      </c>
      <c r="D1432" t="s">
        <v>2029</v>
      </c>
      <c r="E1432" t="s">
        <v>2030</v>
      </c>
      <c r="F1432" t="s">
        <v>2315</v>
      </c>
      <c r="G1432" t="s">
        <v>2316</v>
      </c>
      <c r="H1432" t="s">
        <v>2033</v>
      </c>
      <c r="I1432" t="s">
        <v>2380</v>
      </c>
      <c r="J1432" t="s">
        <v>162</v>
      </c>
      <c r="K1432" s="62">
        <v>44742</v>
      </c>
      <c r="L1432" t="s">
        <v>122</v>
      </c>
      <c r="M1432" t="s">
        <v>258</v>
      </c>
      <c r="N1432" t="s">
        <v>259</v>
      </c>
      <c r="O1432">
        <v>4</v>
      </c>
      <c r="P1432">
        <v>4</v>
      </c>
      <c r="Q1432" s="27">
        <v>21.8</v>
      </c>
      <c r="R1432" s="27">
        <v>0</v>
      </c>
      <c r="S1432" s="27">
        <v>21.8</v>
      </c>
      <c r="T1432" s="147">
        <f t="shared" si="27"/>
        <v>21.8</v>
      </c>
    </row>
    <row r="1433" spans="1:20">
      <c r="A1433" t="s">
        <v>80</v>
      </c>
      <c r="B1433" t="s">
        <v>614</v>
      </c>
      <c r="C1433" t="s">
        <v>86</v>
      </c>
      <c r="D1433" t="s">
        <v>2029</v>
      </c>
      <c r="E1433" t="s">
        <v>2030</v>
      </c>
      <c r="F1433" t="s">
        <v>2315</v>
      </c>
      <c r="G1433" t="s">
        <v>2316</v>
      </c>
      <c r="H1433" t="s">
        <v>2033</v>
      </c>
      <c r="I1433" t="s">
        <v>2380</v>
      </c>
      <c r="J1433" t="s">
        <v>162</v>
      </c>
      <c r="K1433" s="62">
        <v>44742</v>
      </c>
      <c r="L1433" t="s">
        <v>122</v>
      </c>
      <c r="M1433" t="s">
        <v>133</v>
      </c>
      <c r="N1433" t="s">
        <v>134</v>
      </c>
      <c r="O1433">
        <v>4</v>
      </c>
      <c r="P1433">
        <v>4</v>
      </c>
      <c r="Q1433" s="27">
        <v>8.32</v>
      </c>
      <c r="R1433" s="27">
        <v>0</v>
      </c>
      <c r="S1433" s="27">
        <v>8.32</v>
      </c>
      <c r="T1433" s="147">
        <f t="shared" si="27"/>
        <v>8.32</v>
      </c>
    </row>
    <row r="1434" spans="1:20">
      <c r="A1434" t="s">
        <v>80</v>
      </c>
      <c r="B1434" t="s">
        <v>614</v>
      </c>
      <c r="C1434" t="s">
        <v>86</v>
      </c>
      <c r="D1434" t="s">
        <v>2029</v>
      </c>
      <c r="E1434" t="s">
        <v>2030</v>
      </c>
      <c r="F1434" t="s">
        <v>2315</v>
      </c>
      <c r="G1434" t="s">
        <v>2316</v>
      </c>
      <c r="H1434" t="s">
        <v>2033</v>
      </c>
      <c r="I1434" t="s">
        <v>2380</v>
      </c>
      <c r="J1434" t="s">
        <v>162</v>
      </c>
      <c r="K1434" s="62">
        <v>44742</v>
      </c>
      <c r="L1434" t="s">
        <v>122</v>
      </c>
      <c r="M1434" t="s">
        <v>481</v>
      </c>
      <c r="N1434" t="s">
        <v>482</v>
      </c>
      <c r="O1434">
        <v>1</v>
      </c>
      <c r="P1434">
        <v>1</v>
      </c>
      <c r="Q1434" s="27">
        <v>3.22</v>
      </c>
      <c r="R1434" s="27">
        <v>0</v>
      </c>
      <c r="S1434" s="27">
        <v>3.22</v>
      </c>
      <c r="T1434" s="147">
        <f t="shared" si="27"/>
        <v>3.22</v>
      </c>
    </row>
    <row r="1435" spans="1:20">
      <c r="A1435" t="s">
        <v>80</v>
      </c>
      <c r="B1435" t="s">
        <v>614</v>
      </c>
      <c r="C1435" t="s">
        <v>86</v>
      </c>
      <c r="D1435" t="s">
        <v>2029</v>
      </c>
      <c r="E1435" t="s">
        <v>2030</v>
      </c>
      <c r="F1435" t="s">
        <v>2315</v>
      </c>
      <c r="G1435" t="s">
        <v>2316</v>
      </c>
      <c r="H1435" t="s">
        <v>2033</v>
      </c>
      <c r="I1435" t="s">
        <v>2380</v>
      </c>
      <c r="J1435" t="s">
        <v>162</v>
      </c>
      <c r="K1435" s="62">
        <v>44742</v>
      </c>
      <c r="L1435" t="s">
        <v>122</v>
      </c>
      <c r="M1435" t="s">
        <v>270</v>
      </c>
      <c r="N1435" t="s">
        <v>271</v>
      </c>
      <c r="O1435">
        <v>1</v>
      </c>
      <c r="P1435">
        <v>1</v>
      </c>
      <c r="Q1435" s="27">
        <v>6.25</v>
      </c>
      <c r="R1435" s="27">
        <v>4</v>
      </c>
      <c r="S1435" s="27">
        <v>10.25</v>
      </c>
      <c r="T1435" s="147">
        <f t="shared" si="27"/>
        <v>10.25</v>
      </c>
    </row>
    <row r="1436" spans="1:20">
      <c r="A1436" t="s">
        <v>80</v>
      </c>
      <c r="B1436" t="s">
        <v>614</v>
      </c>
      <c r="C1436" t="s">
        <v>86</v>
      </c>
      <c r="D1436" t="s">
        <v>2029</v>
      </c>
      <c r="E1436" t="s">
        <v>2030</v>
      </c>
      <c r="F1436" t="s">
        <v>2315</v>
      </c>
      <c r="G1436" t="s">
        <v>2316</v>
      </c>
      <c r="H1436" t="s">
        <v>2033</v>
      </c>
      <c r="I1436" t="s">
        <v>2380</v>
      </c>
      <c r="J1436" t="s">
        <v>162</v>
      </c>
      <c r="K1436" s="62">
        <v>44742</v>
      </c>
      <c r="L1436" t="s">
        <v>122</v>
      </c>
      <c r="M1436" t="s">
        <v>483</v>
      </c>
      <c r="N1436" t="s">
        <v>484</v>
      </c>
      <c r="O1436">
        <v>1</v>
      </c>
      <c r="P1436">
        <v>1</v>
      </c>
      <c r="Q1436" s="27">
        <v>215.56</v>
      </c>
      <c r="R1436" s="27">
        <v>4</v>
      </c>
      <c r="S1436" s="27">
        <v>219.56</v>
      </c>
      <c r="T1436" s="147">
        <f t="shared" si="27"/>
        <v>219.56</v>
      </c>
    </row>
    <row r="1437" spans="1:20">
      <c r="A1437" t="s">
        <v>80</v>
      </c>
      <c r="B1437" t="s">
        <v>614</v>
      </c>
      <c r="C1437" t="s">
        <v>86</v>
      </c>
      <c r="D1437" t="s">
        <v>2029</v>
      </c>
      <c r="E1437" t="s">
        <v>2030</v>
      </c>
      <c r="F1437" t="s">
        <v>2315</v>
      </c>
      <c r="G1437" t="s">
        <v>2316</v>
      </c>
      <c r="H1437" t="s">
        <v>2033</v>
      </c>
      <c r="I1437" t="s">
        <v>2380</v>
      </c>
      <c r="J1437" t="s">
        <v>162</v>
      </c>
      <c r="K1437" s="62">
        <v>44742</v>
      </c>
      <c r="L1437" t="s">
        <v>122</v>
      </c>
      <c r="M1437" t="s">
        <v>485</v>
      </c>
      <c r="N1437" t="s">
        <v>486</v>
      </c>
      <c r="O1437">
        <v>1</v>
      </c>
      <c r="P1437">
        <v>1</v>
      </c>
      <c r="Q1437" s="27">
        <v>66.41</v>
      </c>
      <c r="R1437" s="27">
        <v>0</v>
      </c>
      <c r="S1437" s="27">
        <v>66.41</v>
      </c>
      <c r="T1437" s="147">
        <f t="shared" si="27"/>
        <v>66.41</v>
      </c>
    </row>
    <row r="1438" spans="1:20">
      <c r="A1438" t="s">
        <v>80</v>
      </c>
      <c r="B1438" t="s">
        <v>614</v>
      </c>
      <c r="C1438" t="s">
        <v>86</v>
      </c>
      <c r="D1438" t="s">
        <v>2029</v>
      </c>
      <c r="E1438" t="s">
        <v>2030</v>
      </c>
      <c r="F1438" t="s">
        <v>2315</v>
      </c>
      <c r="G1438" t="s">
        <v>2316</v>
      </c>
      <c r="H1438" t="s">
        <v>2033</v>
      </c>
      <c r="I1438" t="s">
        <v>2380</v>
      </c>
      <c r="J1438" t="s">
        <v>162</v>
      </c>
      <c r="K1438" s="62">
        <v>44742</v>
      </c>
      <c r="L1438" t="s">
        <v>122</v>
      </c>
      <c r="M1438" t="s">
        <v>487</v>
      </c>
      <c r="N1438" t="s">
        <v>488</v>
      </c>
      <c r="O1438">
        <v>1</v>
      </c>
      <c r="P1438">
        <v>1</v>
      </c>
      <c r="Q1438" s="27">
        <v>73.42</v>
      </c>
      <c r="R1438" s="27">
        <v>0</v>
      </c>
      <c r="S1438" s="27">
        <v>73.42</v>
      </c>
      <c r="T1438" s="147">
        <f t="shared" si="27"/>
        <v>73.42</v>
      </c>
    </row>
    <row r="1439" spans="1:20">
      <c r="A1439" t="s">
        <v>80</v>
      </c>
      <c r="B1439" t="s">
        <v>614</v>
      </c>
      <c r="C1439" t="s">
        <v>86</v>
      </c>
      <c r="D1439" t="s">
        <v>2029</v>
      </c>
      <c r="E1439" t="s">
        <v>2030</v>
      </c>
      <c r="F1439" t="s">
        <v>2315</v>
      </c>
      <c r="G1439" t="s">
        <v>2316</v>
      </c>
      <c r="H1439" t="s">
        <v>2033</v>
      </c>
      <c r="I1439" t="s">
        <v>2380</v>
      </c>
      <c r="J1439" t="s">
        <v>162</v>
      </c>
      <c r="K1439" s="62">
        <v>44742</v>
      </c>
      <c r="L1439" t="s">
        <v>122</v>
      </c>
      <c r="M1439" t="s">
        <v>489</v>
      </c>
      <c r="N1439" t="s">
        <v>490</v>
      </c>
      <c r="O1439">
        <v>1</v>
      </c>
      <c r="P1439">
        <v>1</v>
      </c>
      <c r="Q1439" s="27">
        <v>123.16</v>
      </c>
      <c r="R1439" s="27">
        <v>4</v>
      </c>
      <c r="S1439" s="27">
        <v>127.16</v>
      </c>
      <c r="T1439" s="147">
        <f t="shared" si="27"/>
        <v>127.16</v>
      </c>
    </row>
    <row r="1440" spans="1:20">
      <c r="A1440" t="s">
        <v>80</v>
      </c>
      <c r="B1440" t="s">
        <v>614</v>
      </c>
      <c r="C1440" t="s">
        <v>86</v>
      </c>
      <c r="D1440" t="s">
        <v>2029</v>
      </c>
      <c r="E1440" t="s">
        <v>2030</v>
      </c>
      <c r="F1440" t="s">
        <v>2315</v>
      </c>
      <c r="G1440" t="s">
        <v>2316</v>
      </c>
      <c r="H1440" t="s">
        <v>2033</v>
      </c>
      <c r="I1440" t="s">
        <v>2380</v>
      </c>
      <c r="J1440" t="s">
        <v>162</v>
      </c>
      <c r="K1440" s="62">
        <v>44742</v>
      </c>
      <c r="L1440" t="s">
        <v>122</v>
      </c>
      <c r="M1440" t="s">
        <v>2338</v>
      </c>
      <c r="N1440" t="s">
        <v>2339</v>
      </c>
      <c r="O1440">
        <v>2</v>
      </c>
      <c r="P1440">
        <v>1</v>
      </c>
      <c r="Q1440" s="27">
        <v>38.54</v>
      </c>
      <c r="R1440" s="27">
        <v>0</v>
      </c>
      <c r="S1440" s="27">
        <v>38.54</v>
      </c>
      <c r="T1440" s="147">
        <f t="shared" si="27"/>
        <v>38.54</v>
      </c>
    </row>
    <row r="1441" spans="1:20">
      <c r="A1441" t="s">
        <v>80</v>
      </c>
      <c r="B1441" t="s">
        <v>614</v>
      </c>
      <c r="C1441" t="s">
        <v>86</v>
      </c>
      <c r="D1441" t="s">
        <v>2029</v>
      </c>
      <c r="E1441" t="s">
        <v>2030</v>
      </c>
      <c r="F1441" t="s">
        <v>2315</v>
      </c>
      <c r="G1441" t="s">
        <v>2316</v>
      </c>
      <c r="H1441" t="s">
        <v>2033</v>
      </c>
      <c r="I1441" t="s">
        <v>2380</v>
      </c>
      <c r="J1441" t="s">
        <v>162</v>
      </c>
      <c r="K1441" s="62">
        <v>44742</v>
      </c>
      <c r="L1441" t="s">
        <v>122</v>
      </c>
      <c r="M1441" t="s">
        <v>296</v>
      </c>
      <c r="N1441" t="s">
        <v>297</v>
      </c>
      <c r="O1441">
        <v>1</v>
      </c>
      <c r="P1441">
        <v>1</v>
      </c>
      <c r="Q1441" s="27">
        <v>9.9</v>
      </c>
      <c r="R1441" s="27">
        <v>0</v>
      </c>
      <c r="S1441" s="27">
        <v>9.9</v>
      </c>
      <c r="T1441" s="147">
        <f t="shared" si="27"/>
        <v>9.9</v>
      </c>
    </row>
    <row r="1442" spans="1:20">
      <c r="A1442" t="s">
        <v>80</v>
      </c>
      <c r="B1442" t="s">
        <v>614</v>
      </c>
      <c r="C1442" t="s">
        <v>86</v>
      </c>
      <c r="D1442" t="s">
        <v>2029</v>
      </c>
      <c r="E1442" t="s">
        <v>2030</v>
      </c>
      <c r="F1442" t="s">
        <v>2315</v>
      </c>
      <c r="G1442" t="s">
        <v>2316</v>
      </c>
      <c r="H1442" t="s">
        <v>2033</v>
      </c>
      <c r="I1442" t="s">
        <v>2380</v>
      </c>
      <c r="J1442" t="s">
        <v>162</v>
      </c>
      <c r="K1442" s="62">
        <v>44742</v>
      </c>
      <c r="L1442" t="s">
        <v>122</v>
      </c>
      <c r="M1442" t="s">
        <v>181</v>
      </c>
      <c r="N1442" t="s">
        <v>182</v>
      </c>
      <c r="O1442">
        <v>1</v>
      </c>
      <c r="P1442">
        <v>1</v>
      </c>
      <c r="Q1442" s="27">
        <v>12.4</v>
      </c>
      <c r="R1442" s="27">
        <v>7</v>
      </c>
      <c r="S1442" s="27">
        <v>19.400000000000002</v>
      </c>
      <c r="T1442" s="147">
        <f t="shared" si="27"/>
        <v>19.400000000000002</v>
      </c>
    </row>
    <row r="1443" spans="1:20">
      <c r="A1443" t="s">
        <v>80</v>
      </c>
      <c r="B1443" t="s">
        <v>614</v>
      </c>
      <c r="C1443" t="s">
        <v>86</v>
      </c>
      <c r="D1443" t="s">
        <v>2029</v>
      </c>
      <c r="E1443" t="s">
        <v>2030</v>
      </c>
      <c r="F1443" t="s">
        <v>2315</v>
      </c>
      <c r="G1443" t="s">
        <v>2316</v>
      </c>
      <c r="H1443" t="s">
        <v>2033</v>
      </c>
      <c r="I1443" t="s">
        <v>2380</v>
      </c>
      <c r="J1443" t="s">
        <v>162</v>
      </c>
      <c r="K1443" s="62">
        <v>44742</v>
      </c>
      <c r="L1443" t="s">
        <v>122</v>
      </c>
      <c r="M1443" t="s">
        <v>2381</v>
      </c>
      <c r="N1443" t="s">
        <v>2382</v>
      </c>
      <c r="O1443">
        <v>1</v>
      </c>
      <c r="P1443">
        <v>1</v>
      </c>
      <c r="Q1443" s="27">
        <v>118.83</v>
      </c>
      <c r="R1443" s="27">
        <v>4</v>
      </c>
      <c r="S1443" s="27">
        <v>122.83</v>
      </c>
      <c r="T1443" s="147">
        <f t="shared" si="27"/>
        <v>122.83</v>
      </c>
    </row>
    <row r="1444" spans="1:20">
      <c r="A1444" t="s">
        <v>80</v>
      </c>
      <c r="B1444" t="s">
        <v>614</v>
      </c>
      <c r="C1444" t="s">
        <v>86</v>
      </c>
      <c r="D1444" t="s">
        <v>2029</v>
      </c>
      <c r="E1444" t="s">
        <v>2030</v>
      </c>
      <c r="F1444" t="s">
        <v>2315</v>
      </c>
      <c r="G1444" t="s">
        <v>2316</v>
      </c>
      <c r="H1444" t="s">
        <v>2033</v>
      </c>
      <c r="I1444" t="s">
        <v>2380</v>
      </c>
      <c r="J1444" t="s">
        <v>162</v>
      </c>
      <c r="K1444" s="62">
        <v>44742</v>
      </c>
      <c r="L1444" t="s">
        <v>122</v>
      </c>
      <c r="M1444" t="s">
        <v>2383</v>
      </c>
      <c r="N1444" t="s">
        <v>2384</v>
      </c>
      <c r="O1444">
        <v>1</v>
      </c>
      <c r="P1444">
        <v>1</v>
      </c>
      <c r="Q1444" s="27">
        <v>118.83</v>
      </c>
      <c r="R1444" s="27">
        <v>4</v>
      </c>
      <c r="S1444" s="27">
        <v>122.83</v>
      </c>
      <c r="T1444" s="147">
        <f t="shared" si="27"/>
        <v>122.83</v>
      </c>
    </row>
    <row r="1445" spans="1:20">
      <c r="A1445" t="s">
        <v>80</v>
      </c>
      <c r="B1445" t="s">
        <v>614</v>
      </c>
      <c r="C1445" t="s">
        <v>86</v>
      </c>
      <c r="D1445" t="s">
        <v>2029</v>
      </c>
      <c r="E1445" t="s">
        <v>2030</v>
      </c>
      <c r="F1445" t="s">
        <v>2315</v>
      </c>
      <c r="G1445" t="s">
        <v>2316</v>
      </c>
      <c r="H1445" t="s">
        <v>2033</v>
      </c>
      <c r="I1445" t="s">
        <v>2380</v>
      </c>
      <c r="J1445" t="s">
        <v>162</v>
      </c>
      <c r="K1445" s="62">
        <v>44742</v>
      </c>
      <c r="L1445" t="s">
        <v>122</v>
      </c>
      <c r="M1445" t="s">
        <v>171</v>
      </c>
      <c r="N1445" t="s">
        <v>172</v>
      </c>
      <c r="O1445">
        <v>2</v>
      </c>
      <c r="P1445">
        <v>2</v>
      </c>
      <c r="Q1445" s="27">
        <v>12.84</v>
      </c>
      <c r="R1445" s="27">
        <v>0</v>
      </c>
      <c r="S1445" s="27">
        <v>12.84</v>
      </c>
      <c r="T1445" s="147">
        <f t="shared" si="27"/>
        <v>12.84</v>
      </c>
    </row>
    <row r="1446" spans="1:20">
      <c r="A1446" t="s">
        <v>80</v>
      </c>
      <c r="B1446" t="s">
        <v>614</v>
      </c>
      <c r="C1446" t="s">
        <v>86</v>
      </c>
      <c r="D1446" t="s">
        <v>2029</v>
      </c>
      <c r="E1446" t="s">
        <v>2030</v>
      </c>
      <c r="F1446" t="s">
        <v>2315</v>
      </c>
      <c r="G1446" t="s">
        <v>2316</v>
      </c>
      <c r="H1446" t="s">
        <v>2033</v>
      </c>
      <c r="I1446" t="s">
        <v>2380</v>
      </c>
      <c r="J1446" t="s">
        <v>162</v>
      </c>
      <c r="K1446" s="62">
        <v>44742</v>
      </c>
      <c r="L1446" t="s">
        <v>122</v>
      </c>
      <c r="M1446" t="s">
        <v>173</v>
      </c>
      <c r="N1446" t="s">
        <v>174</v>
      </c>
      <c r="O1446">
        <v>2</v>
      </c>
      <c r="P1446">
        <v>2</v>
      </c>
      <c r="Q1446" s="27">
        <v>16.559999999999999</v>
      </c>
      <c r="R1446" s="27">
        <v>0</v>
      </c>
      <c r="S1446" s="27">
        <v>16.559999999999999</v>
      </c>
      <c r="T1446" s="147">
        <f t="shared" si="27"/>
        <v>16.559999999999999</v>
      </c>
    </row>
    <row r="1447" spans="1:20">
      <c r="A1447" t="s">
        <v>80</v>
      </c>
      <c r="B1447" t="s">
        <v>614</v>
      </c>
      <c r="C1447" t="s">
        <v>86</v>
      </c>
      <c r="D1447" t="s">
        <v>2029</v>
      </c>
      <c r="E1447" t="s">
        <v>2030</v>
      </c>
      <c r="F1447" t="s">
        <v>2315</v>
      </c>
      <c r="G1447" t="s">
        <v>2316</v>
      </c>
      <c r="H1447" t="s">
        <v>2033</v>
      </c>
      <c r="I1447" t="s">
        <v>2380</v>
      </c>
      <c r="J1447" t="s">
        <v>162</v>
      </c>
      <c r="K1447" s="62">
        <v>44742</v>
      </c>
      <c r="L1447" t="s">
        <v>122</v>
      </c>
      <c r="M1447" t="s">
        <v>260</v>
      </c>
      <c r="N1447" t="s">
        <v>261</v>
      </c>
      <c r="O1447">
        <v>1</v>
      </c>
      <c r="P1447">
        <v>1</v>
      </c>
      <c r="Q1447" s="27">
        <v>10.66</v>
      </c>
      <c r="R1447" s="27">
        <v>0</v>
      </c>
      <c r="S1447" s="27">
        <v>10.66</v>
      </c>
      <c r="T1447" s="147">
        <f t="shared" si="27"/>
        <v>10.66</v>
      </c>
    </row>
    <row r="1448" spans="1:20">
      <c r="A1448" t="s">
        <v>80</v>
      </c>
      <c r="B1448" t="s">
        <v>614</v>
      </c>
      <c r="C1448" t="s">
        <v>86</v>
      </c>
      <c r="D1448" t="s">
        <v>2029</v>
      </c>
      <c r="E1448" t="s">
        <v>2030</v>
      </c>
      <c r="F1448" t="s">
        <v>2315</v>
      </c>
      <c r="G1448" t="s">
        <v>2316</v>
      </c>
      <c r="H1448" t="s">
        <v>2033</v>
      </c>
      <c r="I1448" t="s">
        <v>2380</v>
      </c>
      <c r="J1448" t="s">
        <v>162</v>
      </c>
      <c r="K1448" s="62">
        <v>44742</v>
      </c>
      <c r="L1448" t="s">
        <v>122</v>
      </c>
      <c r="M1448" t="s">
        <v>175</v>
      </c>
      <c r="N1448" t="s">
        <v>176</v>
      </c>
      <c r="O1448">
        <v>3</v>
      </c>
      <c r="P1448">
        <v>3</v>
      </c>
      <c r="Q1448" s="27">
        <v>43.2</v>
      </c>
      <c r="R1448" s="27">
        <v>0</v>
      </c>
      <c r="S1448" s="27">
        <v>43.2</v>
      </c>
      <c r="T1448" s="147">
        <f t="shared" si="27"/>
        <v>43.2</v>
      </c>
    </row>
    <row r="1449" spans="1:20">
      <c r="A1449" t="s">
        <v>80</v>
      </c>
      <c r="B1449" t="s">
        <v>614</v>
      </c>
      <c r="C1449" t="s">
        <v>86</v>
      </c>
      <c r="D1449" t="s">
        <v>2029</v>
      </c>
      <c r="E1449" t="s">
        <v>2030</v>
      </c>
      <c r="F1449" t="s">
        <v>2315</v>
      </c>
      <c r="G1449" t="s">
        <v>2316</v>
      </c>
      <c r="H1449" t="s">
        <v>2033</v>
      </c>
      <c r="I1449" t="s">
        <v>2380</v>
      </c>
      <c r="J1449" t="s">
        <v>162</v>
      </c>
      <c r="K1449" s="62">
        <v>44742</v>
      </c>
      <c r="L1449" t="s">
        <v>122</v>
      </c>
      <c r="M1449" t="s">
        <v>177</v>
      </c>
      <c r="N1449" t="s">
        <v>178</v>
      </c>
      <c r="O1449">
        <v>3</v>
      </c>
      <c r="P1449">
        <v>3</v>
      </c>
      <c r="Q1449" s="27">
        <v>42.78</v>
      </c>
      <c r="R1449" s="27">
        <v>0</v>
      </c>
      <c r="S1449" s="27">
        <v>42.78</v>
      </c>
      <c r="T1449" s="147">
        <f t="shared" si="27"/>
        <v>42.78</v>
      </c>
    </row>
    <row r="1450" spans="1:20">
      <c r="A1450" t="s">
        <v>80</v>
      </c>
      <c r="B1450" t="s">
        <v>614</v>
      </c>
      <c r="C1450" t="s">
        <v>86</v>
      </c>
      <c r="D1450" t="s">
        <v>2029</v>
      </c>
      <c r="E1450" t="s">
        <v>2030</v>
      </c>
      <c r="F1450" t="s">
        <v>2315</v>
      </c>
      <c r="G1450" t="s">
        <v>2316</v>
      </c>
      <c r="H1450" t="s">
        <v>2033</v>
      </c>
      <c r="I1450" t="s">
        <v>2380</v>
      </c>
      <c r="J1450" t="s">
        <v>162</v>
      </c>
      <c r="K1450" s="62">
        <v>44742</v>
      </c>
      <c r="L1450" t="s">
        <v>122</v>
      </c>
      <c r="M1450" t="s">
        <v>185</v>
      </c>
      <c r="N1450" t="s">
        <v>186</v>
      </c>
      <c r="O1450">
        <v>1</v>
      </c>
      <c r="P1450">
        <v>1</v>
      </c>
      <c r="Q1450" s="27">
        <v>9.85</v>
      </c>
      <c r="R1450" s="27">
        <v>0</v>
      </c>
      <c r="S1450" s="27">
        <v>9.85</v>
      </c>
      <c r="T1450" s="147">
        <f t="shared" si="27"/>
        <v>9.85</v>
      </c>
    </row>
    <row r="1451" spans="1:20">
      <c r="A1451" t="s">
        <v>80</v>
      </c>
      <c r="B1451" t="s">
        <v>614</v>
      </c>
      <c r="C1451" t="s">
        <v>86</v>
      </c>
      <c r="D1451" t="s">
        <v>2029</v>
      </c>
      <c r="E1451" t="s">
        <v>2030</v>
      </c>
      <c r="F1451" t="s">
        <v>2315</v>
      </c>
      <c r="G1451" t="s">
        <v>2316</v>
      </c>
      <c r="H1451" t="s">
        <v>2033</v>
      </c>
      <c r="I1451" t="s">
        <v>2380</v>
      </c>
      <c r="J1451" t="s">
        <v>162</v>
      </c>
      <c r="K1451" s="62">
        <v>44742</v>
      </c>
      <c r="L1451" t="s">
        <v>122</v>
      </c>
      <c r="M1451" t="s">
        <v>346</v>
      </c>
      <c r="N1451" t="s">
        <v>347</v>
      </c>
      <c r="O1451">
        <v>26</v>
      </c>
      <c r="P1451">
        <v>3</v>
      </c>
      <c r="Q1451" s="27">
        <v>486.2</v>
      </c>
      <c r="R1451" s="27">
        <v>0</v>
      </c>
      <c r="S1451" s="27">
        <v>486.2</v>
      </c>
      <c r="T1451" s="147">
        <f t="shared" si="27"/>
        <v>486.2</v>
      </c>
    </row>
    <row r="1452" spans="1:20">
      <c r="A1452" t="s">
        <v>80</v>
      </c>
      <c r="B1452" t="s">
        <v>614</v>
      </c>
      <c r="C1452" t="s">
        <v>86</v>
      </c>
      <c r="D1452" t="s">
        <v>2029</v>
      </c>
      <c r="E1452" t="s">
        <v>2030</v>
      </c>
      <c r="F1452" t="s">
        <v>2315</v>
      </c>
      <c r="G1452" t="s">
        <v>2316</v>
      </c>
      <c r="H1452" t="s">
        <v>2033</v>
      </c>
      <c r="I1452" t="s">
        <v>2380</v>
      </c>
      <c r="J1452" t="s">
        <v>162</v>
      </c>
      <c r="K1452" s="62">
        <v>44742</v>
      </c>
      <c r="L1452" t="s">
        <v>122</v>
      </c>
      <c r="M1452" t="s">
        <v>521</v>
      </c>
      <c r="N1452" t="s">
        <v>522</v>
      </c>
      <c r="O1452">
        <v>1</v>
      </c>
      <c r="P1452">
        <v>1</v>
      </c>
      <c r="Q1452" s="27">
        <v>15.290000000000001</v>
      </c>
      <c r="R1452" s="27">
        <v>0</v>
      </c>
      <c r="S1452" s="27">
        <v>15.290000000000001</v>
      </c>
      <c r="T1452" s="147">
        <f t="shared" si="27"/>
        <v>15.290000000000001</v>
      </c>
    </row>
    <row r="1453" spans="1:20">
      <c r="A1453" t="s">
        <v>80</v>
      </c>
      <c r="B1453" t="s">
        <v>614</v>
      </c>
      <c r="C1453" t="s">
        <v>86</v>
      </c>
      <c r="D1453" t="s">
        <v>2029</v>
      </c>
      <c r="E1453" t="s">
        <v>2030</v>
      </c>
      <c r="F1453" t="s">
        <v>2315</v>
      </c>
      <c r="G1453" t="s">
        <v>2316</v>
      </c>
      <c r="H1453" t="s">
        <v>2033</v>
      </c>
      <c r="I1453" t="s">
        <v>2380</v>
      </c>
      <c r="J1453" t="s">
        <v>162</v>
      </c>
      <c r="K1453" s="62">
        <v>44742</v>
      </c>
      <c r="L1453" t="s">
        <v>122</v>
      </c>
      <c r="M1453" t="s">
        <v>318</v>
      </c>
      <c r="N1453" t="s">
        <v>319</v>
      </c>
      <c r="O1453">
        <v>1</v>
      </c>
      <c r="P1453">
        <v>1</v>
      </c>
      <c r="Q1453" s="27">
        <v>3.06</v>
      </c>
      <c r="R1453" s="27">
        <v>0</v>
      </c>
      <c r="S1453" s="27">
        <v>3.06</v>
      </c>
      <c r="T1453" s="147">
        <f t="shared" si="27"/>
        <v>3.06</v>
      </c>
    </row>
    <row r="1454" spans="1:20">
      <c r="A1454" t="s">
        <v>80</v>
      </c>
      <c r="B1454" t="s">
        <v>614</v>
      </c>
      <c r="C1454" t="s">
        <v>86</v>
      </c>
      <c r="D1454" t="s">
        <v>2029</v>
      </c>
      <c r="E1454" t="s">
        <v>2030</v>
      </c>
      <c r="F1454" t="s">
        <v>2315</v>
      </c>
      <c r="G1454" t="s">
        <v>2316</v>
      </c>
      <c r="H1454" t="s">
        <v>2033</v>
      </c>
      <c r="I1454" t="s">
        <v>2380</v>
      </c>
      <c r="J1454" t="s">
        <v>162</v>
      </c>
      <c r="K1454" s="62">
        <v>44742</v>
      </c>
      <c r="L1454" t="s">
        <v>122</v>
      </c>
      <c r="M1454" t="s">
        <v>280</v>
      </c>
      <c r="N1454" t="s">
        <v>281</v>
      </c>
      <c r="O1454">
        <v>6</v>
      </c>
      <c r="P1454">
        <v>6</v>
      </c>
      <c r="Q1454" s="27">
        <v>23.94</v>
      </c>
      <c r="R1454" s="27">
        <v>0</v>
      </c>
      <c r="S1454" s="27">
        <v>23.94</v>
      </c>
      <c r="T1454" s="147">
        <f t="shared" si="27"/>
        <v>23.94</v>
      </c>
    </row>
    <row r="1455" spans="1:20">
      <c r="A1455" t="s">
        <v>80</v>
      </c>
      <c r="B1455" t="s">
        <v>614</v>
      </c>
      <c r="C1455" t="s">
        <v>86</v>
      </c>
      <c r="D1455" t="s">
        <v>2029</v>
      </c>
      <c r="E1455" t="s">
        <v>2030</v>
      </c>
      <c r="F1455" t="s">
        <v>2315</v>
      </c>
      <c r="G1455" t="s">
        <v>2316</v>
      </c>
      <c r="H1455" t="s">
        <v>2033</v>
      </c>
      <c r="I1455" t="s">
        <v>2380</v>
      </c>
      <c r="J1455" t="s">
        <v>162</v>
      </c>
      <c r="K1455" s="62">
        <v>44742</v>
      </c>
      <c r="L1455" t="s">
        <v>122</v>
      </c>
      <c r="M1455" t="s">
        <v>282</v>
      </c>
      <c r="N1455" t="s">
        <v>283</v>
      </c>
      <c r="O1455">
        <v>5</v>
      </c>
      <c r="P1455">
        <v>5</v>
      </c>
      <c r="Q1455" s="27">
        <v>82.2</v>
      </c>
      <c r="R1455" s="27">
        <v>0</v>
      </c>
      <c r="S1455" s="27">
        <v>82.2</v>
      </c>
      <c r="T1455" s="147">
        <f t="shared" si="27"/>
        <v>82.2</v>
      </c>
    </row>
    <row r="1456" spans="1:20">
      <c r="A1456" t="s">
        <v>80</v>
      </c>
      <c r="B1456" t="s">
        <v>614</v>
      </c>
      <c r="C1456" t="s">
        <v>86</v>
      </c>
      <c r="D1456" t="s">
        <v>2029</v>
      </c>
      <c r="E1456" t="s">
        <v>2030</v>
      </c>
      <c r="F1456" t="s">
        <v>2315</v>
      </c>
      <c r="G1456" t="s">
        <v>2316</v>
      </c>
      <c r="H1456" t="s">
        <v>2033</v>
      </c>
      <c r="I1456" t="s">
        <v>2380</v>
      </c>
      <c r="J1456" t="s">
        <v>162</v>
      </c>
      <c r="K1456" s="62">
        <v>44742</v>
      </c>
      <c r="L1456" t="s">
        <v>122</v>
      </c>
      <c r="M1456" t="s">
        <v>179</v>
      </c>
      <c r="N1456" t="s">
        <v>180</v>
      </c>
      <c r="O1456">
        <v>5</v>
      </c>
      <c r="P1456">
        <v>4</v>
      </c>
      <c r="Q1456" s="27">
        <v>66.900000000000006</v>
      </c>
      <c r="R1456" s="27">
        <v>0</v>
      </c>
      <c r="S1456" s="27">
        <v>66.900000000000006</v>
      </c>
      <c r="T1456" s="147">
        <f t="shared" si="27"/>
        <v>66.900000000000006</v>
      </c>
    </row>
    <row r="1457" spans="1:20">
      <c r="A1457" t="s">
        <v>80</v>
      </c>
      <c r="B1457" t="s">
        <v>614</v>
      </c>
      <c r="C1457" t="s">
        <v>86</v>
      </c>
      <c r="D1457" t="s">
        <v>2029</v>
      </c>
      <c r="E1457" t="s">
        <v>2030</v>
      </c>
      <c r="F1457" t="s">
        <v>2323</v>
      </c>
      <c r="G1457" t="s">
        <v>2324</v>
      </c>
      <c r="H1457" t="s">
        <v>2033</v>
      </c>
      <c r="I1457" t="s">
        <v>2380</v>
      </c>
      <c r="J1457" t="s">
        <v>162</v>
      </c>
      <c r="K1457" s="62">
        <v>44742</v>
      </c>
      <c r="L1457" t="s">
        <v>122</v>
      </c>
      <c r="M1457" t="s">
        <v>404</v>
      </c>
      <c r="N1457" t="s">
        <v>405</v>
      </c>
      <c r="O1457">
        <v>1</v>
      </c>
      <c r="P1457">
        <v>1</v>
      </c>
      <c r="Q1457" s="27">
        <v>120.37</v>
      </c>
      <c r="R1457" s="27">
        <v>4</v>
      </c>
      <c r="S1457" s="27">
        <v>124.37</v>
      </c>
      <c r="T1457" s="147">
        <f t="shared" si="27"/>
        <v>124.37</v>
      </c>
    </row>
    <row r="1458" spans="1:20">
      <c r="A1458" t="s">
        <v>80</v>
      </c>
      <c r="B1458" t="s">
        <v>614</v>
      </c>
      <c r="C1458" t="s">
        <v>86</v>
      </c>
      <c r="D1458" t="s">
        <v>2029</v>
      </c>
      <c r="E1458" t="s">
        <v>2030</v>
      </c>
      <c r="F1458" t="s">
        <v>2323</v>
      </c>
      <c r="G1458" t="s">
        <v>2324</v>
      </c>
      <c r="H1458" t="s">
        <v>2033</v>
      </c>
      <c r="I1458" t="s">
        <v>2380</v>
      </c>
      <c r="J1458" t="s">
        <v>162</v>
      </c>
      <c r="K1458" s="62">
        <v>44742</v>
      </c>
      <c r="L1458" t="s">
        <v>122</v>
      </c>
      <c r="M1458" t="s">
        <v>336</v>
      </c>
      <c r="N1458" t="s">
        <v>337</v>
      </c>
      <c r="O1458">
        <v>1</v>
      </c>
      <c r="P1458">
        <v>1</v>
      </c>
      <c r="Q1458" s="27">
        <v>21.93</v>
      </c>
      <c r="R1458" s="27">
        <v>7</v>
      </c>
      <c r="S1458" s="27">
        <v>28.93</v>
      </c>
      <c r="T1458" s="147">
        <f t="shared" si="27"/>
        <v>28.93</v>
      </c>
    </row>
    <row r="1459" spans="1:20">
      <c r="A1459" t="s">
        <v>80</v>
      </c>
      <c r="B1459" t="s">
        <v>614</v>
      </c>
      <c r="C1459" t="s">
        <v>86</v>
      </c>
      <c r="D1459" t="s">
        <v>2029</v>
      </c>
      <c r="E1459" t="s">
        <v>2030</v>
      </c>
      <c r="F1459" t="s">
        <v>2319</v>
      </c>
      <c r="G1459" t="s">
        <v>2320</v>
      </c>
      <c r="H1459" t="s">
        <v>2033</v>
      </c>
      <c r="I1459" t="s">
        <v>2380</v>
      </c>
      <c r="J1459" t="s">
        <v>162</v>
      </c>
      <c r="K1459" s="62">
        <v>44742</v>
      </c>
      <c r="L1459" t="s">
        <v>122</v>
      </c>
      <c r="M1459" t="s">
        <v>191</v>
      </c>
      <c r="N1459" t="s">
        <v>192</v>
      </c>
      <c r="O1459">
        <v>8</v>
      </c>
      <c r="P1459">
        <v>8</v>
      </c>
      <c r="Q1459" s="27">
        <v>13.040000000000001</v>
      </c>
      <c r="R1459" s="27">
        <v>16</v>
      </c>
      <c r="S1459" s="27">
        <v>29.04</v>
      </c>
      <c r="T1459" s="147">
        <f t="shared" si="27"/>
        <v>29.04</v>
      </c>
    </row>
    <row r="1460" spans="1:20">
      <c r="A1460" t="s">
        <v>80</v>
      </c>
      <c r="B1460" t="s">
        <v>614</v>
      </c>
      <c r="C1460" t="s">
        <v>86</v>
      </c>
      <c r="D1460" t="s">
        <v>2029</v>
      </c>
      <c r="E1460" t="s">
        <v>2030</v>
      </c>
      <c r="F1460" t="s">
        <v>2319</v>
      </c>
      <c r="G1460" t="s">
        <v>2320</v>
      </c>
      <c r="H1460" t="s">
        <v>2033</v>
      </c>
      <c r="I1460" t="s">
        <v>2380</v>
      </c>
      <c r="J1460" t="s">
        <v>162</v>
      </c>
      <c r="K1460" s="62">
        <v>44742</v>
      </c>
      <c r="L1460" t="s">
        <v>122</v>
      </c>
      <c r="M1460" t="s">
        <v>226</v>
      </c>
      <c r="N1460" t="s">
        <v>227</v>
      </c>
      <c r="O1460">
        <v>8</v>
      </c>
      <c r="P1460">
        <v>8</v>
      </c>
      <c r="Q1460" s="27">
        <v>42.24</v>
      </c>
      <c r="R1460" s="27">
        <v>0</v>
      </c>
      <c r="S1460" s="27">
        <v>42.24</v>
      </c>
      <c r="T1460" s="147">
        <f t="shared" si="27"/>
        <v>42.24</v>
      </c>
    </row>
    <row r="1461" spans="1:20">
      <c r="A1461" t="s">
        <v>80</v>
      </c>
      <c r="B1461" t="s">
        <v>614</v>
      </c>
      <c r="C1461" t="s">
        <v>86</v>
      </c>
      <c r="D1461" t="s">
        <v>2029</v>
      </c>
      <c r="E1461" t="s">
        <v>2030</v>
      </c>
      <c r="F1461" t="s">
        <v>2319</v>
      </c>
      <c r="G1461" t="s">
        <v>2320</v>
      </c>
      <c r="H1461" t="s">
        <v>2033</v>
      </c>
      <c r="I1461" t="s">
        <v>2380</v>
      </c>
      <c r="J1461" t="s">
        <v>162</v>
      </c>
      <c r="K1461" s="62">
        <v>44742</v>
      </c>
      <c r="L1461" t="s">
        <v>122</v>
      </c>
      <c r="M1461" t="s">
        <v>850</v>
      </c>
      <c r="N1461" t="s">
        <v>851</v>
      </c>
      <c r="O1461">
        <v>1</v>
      </c>
      <c r="P1461">
        <v>1</v>
      </c>
      <c r="Q1461" s="27">
        <v>23.27</v>
      </c>
      <c r="R1461" s="27">
        <v>4</v>
      </c>
      <c r="S1461" s="27">
        <v>27.27</v>
      </c>
      <c r="T1461" s="147">
        <f t="shared" si="27"/>
        <v>27.27</v>
      </c>
    </row>
    <row r="1462" spans="1:20">
      <c r="A1462" t="s">
        <v>80</v>
      </c>
      <c r="B1462" t="s">
        <v>614</v>
      </c>
      <c r="C1462" t="s">
        <v>86</v>
      </c>
      <c r="D1462" t="s">
        <v>2029</v>
      </c>
      <c r="E1462" t="s">
        <v>2030</v>
      </c>
      <c r="F1462" t="s">
        <v>2319</v>
      </c>
      <c r="G1462" t="s">
        <v>2320</v>
      </c>
      <c r="H1462" t="s">
        <v>2033</v>
      </c>
      <c r="I1462" t="s">
        <v>2380</v>
      </c>
      <c r="J1462" t="s">
        <v>162</v>
      </c>
      <c r="K1462" s="62">
        <v>44742</v>
      </c>
      <c r="L1462" t="s">
        <v>122</v>
      </c>
      <c r="M1462" t="s">
        <v>278</v>
      </c>
      <c r="N1462" t="s">
        <v>279</v>
      </c>
      <c r="O1462">
        <v>1</v>
      </c>
      <c r="P1462">
        <v>1</v>
      </c>
      <c r="Q1462" s="27">
        <v>45.58</v>
      </c>
      <c r="R1462" s="27">
        <v>4</v>
      </c>
      <c r="S1462" s="27">
        <v>49.58</v>
      </c>
      <c r="T1462" s="147">
        <f t="shared" si="27"/>
        <v>49.58</v>
      </c>
    </row>
    <row r="1463" spans="1:20">
      <c r="A1463" t="s">
        <v>80</v>
      </c>
      <c r="B1463" t="s">
        <v>614</v>
      </c>
      <c r="C1463" t="s">
        <v>86</v>
      </c>
      <c r="D1463" t="s">
        <v>2029</v>
      </c>
      <c r="E1463" t="s">
        <v>2030</v>
      </c>
      <c r="F1463" t="s">
        <v>2319</v>
      </c>
      <c r="G1463" t="s">
        <v>2320</v>
      </c>
      <c r="H1463" t="s">
        <v>2033</v>
      </c>
      <c r="I1463" t="s">
        <v>2380</v>
      </c>
      <c r="J1463" t="s">
        <v>162</v>
      </c>
      <c r="K1463" s="62">
        <v>44742</v>
      </c>
      <c r="L1463" t="s">
        <v>122</v>
      </c>
      <c r="M1463" t="s">
        <v>228</v>
      </c>
      <c r="N1463" t="s">
        <v>229</v>
      </c>
      <c r="O1463">
        <v>6</v>
      </c>
      <c r="P1463">
        <v>6</v>
      </c>
      <c r="Q1463" s="27">
        <v>43.68</v>
      </c>
      <c r="R1463" s="27">
        <v>18</v>
      </c>
      <c r="S1463" s="27">
        <v>61.68</v>
      </c>
      <c r="T1463" s="147">
        <f t="shared" si="27"/>
        <v>61.68</v>
      </c>
    </row>
    <row r="1464" spans="1:20">
      <c r="A1464" t="s">
        <v>80</v>
      </c>
      <c r="B1464" t="s">
        <v>614</v>
      </c>
      <c r="C1464" t="s">
        <v>86</v>
      </c>
      <c r="D1464" t="s">
        <v>2029</v>
      </c>
      <c r="E1464" t="s">
        <v>2030</v>
      </c>
      <c r="F1464" t="s">
        <v>2319</v>
      </c>
      <c r="G1464" t="s">
        <v>2320</v>
      </c>
      <c r="H1464" t="s">
        <v>2033</v>
      </c>
      <c r="I1464" t="s">
        <v>2380</v>
      </c>
      <c r="J1464" t="s">
        <v>162</v>
      </c>
      <c r="K1464" s="62">
        <v>44742</v>
      </c>
      <c r="L1464" t="s">
        <v>122</v>
      </c>
      <c r="M1464" t="s">
        <v>218</v>
      </c>
      <c r="N1464" t="s">
        <v>219</v>
      </c>
      <c r="O1464">
        <v>8</v>
      </c>
      <c r="P1464">
        <v>8</v>
      </c>
      <c r="Q1464" s="27">
        <v>100.64</v>
      </c>
      <c r="R1464" s="27">
        <v>24</v>
      </c>
      <c r="S1464" s="27">
        <v>124.64</v>
      </c>
      <c r="T1464" s="147">
        <f t="shared" si="27"/>
        <v>124.64</v>
      </c>
    </row>
    <row r="1465" spans="1:20">
      <c r="A1465" t="s">
        <v>80</v>
      </c>
      <c r="B1465" t="s">
        <v>614</v>
      </c>
      <c r="C1465" t="s">
        <v>86</v>
      </c>
      <c r="D1465" t="s">
        <v>2029</v>
      </c>
      <c r="E1465" t="s">
        <v>2030</v>
      </c>
      <c r="F1465" t="s">
        <v>2319</v>
      </c>
      <c r="G1465" t="s">
        <v>2320</v>
      </c>
      <c r="H1465" t="s">
        <v>2033</v>
      </c>
      <c r="I1465" t="s">
        <v>2380</v>
      </c>
      <c r="J1465" t="s">
        <v>162</v>
      </c>
      <c r="K1465" s="62">
        <v>44742</v>
      </c>
      <c r="L1465" t="s">
        <v>122</v>
      </c>
      <c r="M1465" t="s">
        <v>220</v>
      </c>
      <c r="N1465" t="s">
        <v>221</v>
      </c>
      <c r="O1465">
        <v>1</v>
      </c>
      <c r="P1465">
        <v>1</v>
      </c>
      <c r="Q1465" s="27">
        <v>20.8</v>
      </c>
      <c r="R1465" s="27">
        <v>3</v>
      </c>
      <c r="S1465" s="27">
        <v>23.8</v>
      </c>
      <c r="T1465" s="147">
        <f t="shared" si="27"/>
        <v>23.8</v>
      </c>
    </row>
    <row r="1466" spans="1:20">
      <c r="A1466" t="s">
        <v>80</v>
      </c>
      <c r="B1466" t="s">
        <v>614</v>
      </c>
      <c r="C1466" t="s">
        <v>86</v>
      </c>
      <c r="D1466" t="s">
        <v>2029</v>
      </c>
      <c r="E1466" t="s">
        <v>2030</v>
      </c>
      <c r="F1466" t="s">
        <v>2319</v>
      </c>
      <c r="G1466" t="s">
        <v>2320</v>
      </c>
      <c r="H1466" t="s">
        <v>2033</v>
      </c>
      <c r="I1466" t="s">
        <v>2380</v>
      </c>
      <c r="J1466" t="s">
        <v>162</v>
      </c>
      <c r="K1466" s="62">
        <v>44742</v>
      </c>
      <c r="L1466" t="s">
        <v>122</v>
      </c>
      <c r="M1466" t="s">
        <v>138</v>
      </c>
      <c r="N1466" t="s">
        <v>139</v>
      </c>
      <c r="O1466">
        <v>21</v>
      </c>
      <c r="P1466">
        <v>18</v>
      </c>
      <c r="Q1466" s="27">
        <v>23.1</v>
      </c>
      <c r="R1466" s="27">
        <v>0</v>
      </c>
      <c r="S1466" s="27">
        <v>23.1</v>
      </c>
      <c r="T1466" s="147">
        <f t="shared" si="27"/>
        <v>23.1</v>
      </c>
    </row>
    <row r="1467" spans="1:20">
      <c r="A1467" t="s">
        <v>80</v>
      </c>
      <c r="B1467" t="s">
        <v>614</v>
      </c>
      <c r="C1467" t="s">
        <v>86</v>
      </c>
      <c r="D1467" t="s">
        <v>2029</v>
      </c>
      <c r="E1467" t="s">
        <v>2030</v>
      </c>
      <c r="F1467" t="s">
        <v>2319</v>
      </c>
      <c r="G1467" t="s">
        <v>2320</v>
      </c>
      <c r="H1467" t="s">
        <v>2033</v>
      </c>
      <c r="I1467" t="s">
        <v>2380</v>
      </c>
      <c r="J1467" t="s">
        <v>162</v>
      </c>
      <c r="K1467" s="62">
        <v>44742</v>
      </c>
      <c r="L1467" t="s">
        <v>122</v>
      </c>
      <c r="M1467" t="s">
        <v>2385</v>
      </c>
      <c r="N1467" t="s">
        <v>2386</v>
      </c>
      <c r="O1467">
        <v>1</v>
      </c>
      <c r="P1467">
        <v>1</v>
      </c>
      <c r="Q1467" s="27">
        <v>87.56</v>
      </c>
      <c r="R1467" s="27">
        <v>14</v>
      </c>
      <c r="S1467" s="27">
        <v>101.56</v>
      </c>
      <c r="T1467" s="147">
        <f t="shared" si="27"/>
        <v>101.56</v>
      </c>
    </row>
    <row r="1468" spans="1:20">
      <c r="A1468" t="s">
        <v>80</v>
      </c>
      <c r="B1468" t="s">
        <v>614</v>
      </c>
      <c r="C1468" t="s">
        <v>86</v>
      </c>
      <c r="D1468" t="s">
        <v>2029</v>
      </c>
      <c r="E1468" t="s">
        <v>2030</v>
      </c>
      <c r="F1468" t="s">
        <v>2319</v>
      </c>
      <c r="G1468" t="s">
        <v>2320</v>
      </c>
      <c r="H1468" t="s">
        <v>2033</v>
      </c>
      <c r="I1468" t="s">
        <v>2380</v>
      </c>
      <c r="J1468" t="s">
        <v>162</v>
      </c>
      <c r="K1468" s="62">
        <v>44742</v>
      </c>
      <c r="L1468" t="s">
        <v>122</v>
      </c>
      <c r="M1468" t="s">
        <v>146</v>
      </c>
      <c r="N1468" t="s">
        <v>147</v>
      </c>
      <c r="O1468">
        <v>1</v>
      </c>
      <c r="P1468">
        <v>1</v>
      </c>
      <c r="Q1468" s="27">
        <v>15.08</v>
      </c>
      <c r="R1468" s="27">
        <v>0</v>
      </c>
      <c r="S1468" s="27">
        <v>15.08</v>
      </c>
      <c r="T1468" s="147">
        <f t="shared" si="27"/>
        <v>15.08</v>
      </c>
    </row>
    <row r="1469" spans="1:20">
      <c r="A1469" t="s">
        <v>80</v>
      </c>
      <c r="B1469" t="s">
        <v>614</v>
      </c>
      <c r="C1469" t="s">
        <v>86</v>
      </c>
      <c r="D1469" t="s">
        <v>2029</v>
      </c>
      <c r="E1469" t="s">
        <v>2030</v>
      </c>
      <c r="F1469" t="s">
        <v>2319</v>
      </c>
      <c r="G1469" t="s">
        <v>2320</v>
      </c>
      <c r="H1469" t="s">
        <v>2033</v>
      </c>
      <c r="I1469" t="s">
        <v>2380</v>
      </c>
      <c r="J1469" t="s">
        <v>162</v>
      </c>
      <c r="K1469" s="62">
        <v>44742</v>
      </c>
      <c r="L1469" t="s">
        <v>122</v>
      </c>
      <c r="M1469" t="s">
        <v>150</v>
      </c>
      <c r="N1469" t="s">
        <v>151</v>
      </c>
      <c r="O1469">
        <v>1</v>
      </c>
      <c r="P1469">
        <v>1</v>
      </c>
      <c r="Q1469" s="27">
        <v>20.740000000000002</v>
      </c>
      <c r="R1469" s="27">
        <v>0</v>
      </c>
      <c r="S1469" s="27">
        <v>20.740000000000002</v>
      </c>
      <c r="T1469" s="147">
        <f t="shared" si="27"/>
        <v>20.740000000000002</v>
      </c>
    </row>
    <row r="1470" spans="1:20">
      <c r="A1470" t="s">
        <v>80</v>
      </c>
      <c r="B1470" t="s">
        <v>614</v>
      </c>
      <c r="C1470" t="s">
        <v>86</v>
      </c>
      <c r="D1470" t="s">
        <v>2029</v>
      </c>
      <c r="E1470" t="s">
        <v>2030</v>
      </c>
      <c r="F1470" t="s">
        <v>2319</v>
      </c>
      <c r="G1470" t="s">
        <v>2320</v>
      </c>
      <c r="H1470" t="s">
        <v>2033</v>
      </c>
      <c r="I1470" t="s">
        <v>2380</v>
      </c>
      <c r="J1470" t="s">
        <v>162</v>
      </c>
      <c r="K1470" s="62">
        <v>44742</v>
      </c>
      <c r="L1470" t="s">
        <v>122</v>
      </c>
      <c r="M1470" t="s">
        <v>2387</v>
      </c>
      <c r="N1470" t="s">
        <v>2388</v>
      </c>
      <c r="O1470">
        <v>2</v>
      </c>
      <c r="P1470">
        <v>1</v>
      </c>
      <c r="Q1470" s="27">
        <v>192.04</v>
      </c>
      <c r="R1470" s="27">
        <v>0</v>
      </c>
      <c r="S1470" s="27">
        <v>192.04</v>
      </c>
      <c r="T1470" s="147">
        <f t="shared" si="27"/>
        <v>192.04</v>
      </c>
    </row>
    <row r="1471" spans="1:20">
      <c r="A1471" t="s">
        <v>80</v>
      </c>
      <c r="B1471" t="s">
        <v>614</v>
      </c>
      <c r="C1471" t="s">
        <v>86</v>
      </c>
      <c r="D1471" t="s">
        <v>2029</v>
      </c>
      <c r="E1471" t="s">
        <v>2030</v>
      </c>
      <c r="F1471" t="s">
        <v>2319</v>
      </c>
      <c r="G1471" t="s">
        <v>2320</v>
      </c>
      <c r="H1471" t="s">
        <v>2033</v>
      </c>
      <c r="I1471" t="s">
        <v>2380</v>
      </c>
      <c r="J1471" t="s">
        <v>162</v>
      </c>
      <c r="K1471" s="62">
        <v>44742</v>
      </c>
      <c r="L1471" t="s">
        <v>122</v>
      </c>
      <c r="M1471" t="s">
        <v>154</v>
      </c>
      <c r="N1471" t="s">
        <v>155</v>
      </c>
      <c r="O1471">
        <v>2</v>
      </c>
      <c r="P1471">
        <v>1</v>
      </c>
      <c r="Q1471" s="27">
        <v>41.480000000000004</v>
      </c>
      <c r="R1471" s="27">
        <v>0</v>
      </c>
      <c r="S1471" s="27">
        <v>41.480000000000004</v>
      </c>
      <c r="T1471" s="147">
        <f t="shared" si="27"/>
        <v>41.480000000000004</v>
      </c>
    </row>
    <row r="1472" spans="1:20">
      <c r="A1472" t="s">
        <v>80</v>
      </c>
      <c r="B1472" t="s">
        <v>614</v>
      </c>
      <c r="C1472" t="s">
        <v>86</v>
      </c>
      <c r="D1472" t="s">
        <v>2029</v>
      </c>
      <c r="E1472" t="s">
        <v>2030</v>
      </c>
      <c r="F1472" t="s">
        <v>2319</v>
      </c>
      <c r="G1472" t="s">
        <v>2320</v>
      </c>
      <c r="H1472" t="s">
        <v>2033</v>
      </c>
      <c r="I1472" t="s">
        <v>2380</v>
      </c>
      <c r="J1472" t="s">
        <v>162</v>
      </c>
      <c r="K1472" s="62">
        <v>44742</v>
      </c>
      <c r="L1472" t="s">
        <v>122</v>
      </c>
      <c r="M1472" t="s">
        <v>2389</v>
      </c>
      <c r="N1472" t="s">
        <v>2390</v>
      </c>
      <c r="O1472">
        <v>1</v>
      </c>
      <c r="P1472">
        <v>1</v>
      </c>
      <c r="Q1472" s="27">
        <v>11.48</v>
      </c>
      <c r="R1472" s="27">
        <v>7</v>
      </c>
      <c r="S1472" s="27">
        <v>18.48</v>
      </c>
      <c r="T1472" s="147">
        <f t="shared" si="27"/>
        <v>18.48</v>
      </c>
    </row>
    <row r="1473" spans="1:20">
      <c r="A1473" t="s">
        <v>80</v>
      </c>
      <c r="B1473" t="s">
        <v>614</v>
      </c>
      <c r="C1473" t="s">
        <v>86</v>
      </c>
      <c r="D1473" t="s">
        <v>2029</v>
      </c>
      <c r="E1473" t="s">
        <v>2030</v>
      </c>
      <c r="F1473" t="s">
        <v>2319</v>
      </c>
      <c r="G1473" t="s">
        <v>2320</v>
      </c>
      <c r="H1473" t="s">
        <v>2033</v>
      </c>
      <c r="I1473" t="s">
        <v>2380</v>
      </c>
      <c r="J1473" t="s">
        <v>162</v>
      </c>
      <c r="K1473" s="62">
        <v>44742</v>
      </c>
      <c r="L1473" t="s">
        <v>122</v>
      </c>
      <c r="M1473" t="s">
        <v>856</v>
      </c>
      <c r="N1473" t="s">
        <v>857</v>
      </c>
      <c r="O1473">
        <v>1</v>
      </c>
      <c r="P1473">
        <v>1</v>
      </c>
      <c r="Q1473" s="27">
        <v>30.3</v>
      </c>
      <c r="R1473" s="27">
        <v>7</v>
      </c>
      <c r="S1473" s="27">
        <v>37.300000000000004</v>
      </c>
      <c r="T1473" s="147">
        <f t="shared" si="27"/>
        <v>37.300000000000004</v>
      </c>
    </row>
    <row r="1474" spans="1:20">
      <c r="A1474" t="s">
        <v>80</v>
      </c>
      <c r="B1474" t="s">
        <v>614</v>
      </c>
      <c r="C1474" t="s">
        <v>86</v>
      </c>
      <c r="D1474" t="s">
        <v>2029</v>
      </c>
      <c r="E1474" t="s">
        <v>2030</v>
      </c>
      <c r="F1474" t="s">
        <v>2319</v>
      </c>
      <c r="G1474" t="s">
        <v>2320</v>
      </c>
      <c r="H1474" t="s">
        <v>2033</v>
      </c>
      <c r="I1474" t="s">
        <v>2380</v>
      </c>
      <c r="J1474" t="s">
        <v>162</v>
      </c>
      <c r="K1474" s="62">
        <v>44742</v>
      </c>
      <c r="L1474" t="s">
        <v>122</v>
      </c>
      <c r="M1474" t="s">
        <v>230</v>
      </c>
      <c r="N1474" t="s">
        <v>231</v>
      </c>
      <c r="O1474">
        <v>1</v>
      </c>
      <c r="P1474">
        <v>1</v>
      </c>
      <c r="Q1474" s="27">
        <v>8.99</v>
      </c>
      <c r="R1474" s="27">
        <v>4</v>
      </c>
      <c r="S1474" s="27">
        <v>12.99</v>
      </c>
      <c r="T1474" s="147">
        <f t="shared" si="27"/>
        <v>12.99</v>
      </c>
    </row>
    <row r="1475" spans="1:20">
      <c r="A1475" t="s">
        <v>80</v>
      </c>
      <c r="B1475" t="s">
        <v>614</v>
      </c>
      <c r="C1475" t="s">
        <v>86</v>
      </c>
      <c r="D1475" t="s">
        <v>2029</v>
      </c>
      <c r="E1475" t="s">
        <v>2030</v>
      </c>
      <c r="F1475" t="s">
        <v>2319</v>
      </c>
      <c r="G1475" t="s">
        <v>2320</v>
      </c>
      <c r="H1475" t="s">
        <v>2033</v>
      </c>
      <c r="I1475" t="s">
        <v>2380</v>
      </c>
      <c r="J1475" t="s">
        <v>162</v>
      </c>
      <c r="K1475" s="62">
        <v>44742</v>
      </c>
      <c r="L1475" t="s">
        <v>122</v>
      </c>
      <c r="M1475" t="s">
        <v>232</v>
      </c>
      <c r="N1475" t="s">
        <v>233</v>
      </c>
      <c r="O1475">
        <v>2</v>
      </c>
      <c r="P1475">
        <v>2</v>
      </c>
      <c r="Q1475" s="27">
        <v>21.72</v>
      </c>
      <c r="R1475" s="27">
        <v>8</v>
      </c>
      <c r="S1475" s="27">
        <v>29.72</v>
      </c>
      <c r="T1475" s="147">
        <f t="shared" si="27"/>
        <v>29.72</v>
      </c>
    </row>
    <row r="1476" spans="1:20">
      <c r="A1476" t="s">
        <v>80</v>
      </c>
      <c r="B1476" t="s">
        <v>614</v>
      </c>
      <c r="C1476" t="s">
        <v>86</v>
      </c>
      <c r="D1476" t="s">
        <v>2029</v>
      </c>
      <c r="E1476" t="s">
        <v>2030</v>
      </c>
      <c r="F1476" t="s">
        <v>2319</v>
      </c>
      <c r="G1476" t="s">
        <v>2320</v>
      </c>
      <c r="H1476" t="s">
        <v>2033</v>
      </c>
      <c r="I1476" t="s">
        <v>2380</v>
      </c>
      <c r="J1476" t="s">
        <v>162</v>
      </c>
      <c r="K1476" s="62">
        <v>44742</v>
      </c>
      <c r="L1476" t="s">
        <v>122</v>
      </c>
      <c r="M1476" t="s">
        <v>234</v>
      </c>
      <c r="N1476" t="s">
        <v>235</v>
      </c>
      <c r="O1476">
        <v>3</v>
      </c>
      <c r="P1476">
        <v>2</v>
      </c>
      <c r="Q1476" s="27">
        <v>15.6</v>
      </c>
      <c r="R1476" s="27">
        <v>0</v>
      </c>
      <c r="S1476" s="27">
        <v>15.6</v>
      </c>
      <c r="T1476" s="147">
        <f t="shared" si="27"/>
        <v>15.6</v>
      </c>
    </row>
    <row r="1477" spans="1:20">
      <c r="A1477" t="s">
        <v>80</v>
      </c>
      <c r="B1477" t="s">
        <v>614</v>
      </c>
      <c r="C1477" t="s">
        <v>86</v>
      </c>
      <c r="D1477" t="s">
        <v>2029</v>
      </c>
      <c r="E1477" t="s">
        <v>2030</v>
      </c>
      <c r="F1477" t="s">
        <v>2319</v>
      </c>
      <c r="G1477" t="s">
        <v>2320</v>
      </c>
      <c r="H1477" t="s">
        <v>2033</v>
      </c>
      <c r="I1477" t="s">
        <v>2380</v>
      </c>
      <c r="J1477" t="s">
        <v>162</v>
      </c>
      <c r="K1477" s="62">
        <v>44742</v>
      </c>
      <c r="L1477" t="s">
        <v>122</v>
      </c>
      <c r="M1477" t="s">
        <v>206</v>
      </c>
      <c r="N1477" t="s">
        <v>207</v>
      </c>
      <c r="O1477">
        <v>2</v>
      </c>
      <c r="P1477">
        <v>2</v>
      </c>
      <c r="Q1477" s="27">
        <v>24.48</v>
      </c>
      <c r="R1477" s="27">
        <v>0</v>
      </c>
      <c r="S1477" s="27">
        <v>24.48</v>
      </c>
      <c r="T1477" s="147">
        <f t="shared" si="27"/>
        <v>24.48</v>
      </c>
    </row>
    <row r="1478" spans="1:20">
      <c r="A1478" t="s">
        <v>80</v>
      </c>
      <c r="B1478" t="s">
        <v>614</v>
      </c>
      <c r="C1478" t="s">
        <v>86</v>
      </c>
      <c r="D1478" t="s">
        <v>2029</v>
      </c>
      <c r="E1478" t="s">
        <v>2030</v>
      </c>
      <c r="F1478" t="s">
        <v>2319</v>
      </c>
      <c r="G1478" t="s">
        <v>2320</v>
      </c>
      <c r="H1478" t="s">
        <v>2033</v>
      </c>
      <c r="I1478" t="s">
        <v>2380</v>
      </c>
      <c r="J1478" t="s">
        <v>162</v>
      </c>
      <c r="K1478" s="62">
        <v>44742</v>
      </c>
      <c r="L1478" t="s">
        <v>122</v>
      </c>
      <c r="M1478" t="s">
        <v>280</v>
      </c>
      <c r="N1478" t="s">
        <v>281</v>
      </c>
      <c r="O1478">
        <v>2</v>
      </c>
      <c r="P1478">
        <v>2</v>
      </c>
      <c r="Q1478" s="27">
        <v>7.98</v>
      </c>
      <c r="R1478" s="27">
        <v>0</v>
      </c>
      <c r="S1478" s="27">
        <v>7.98</v>
      </c>
      <c r="T1478" s="147">
        <f t="shared" si="27"/>
        <v>7.98</v>
      </c>
    </row>
    <row r="1479" spans="1:20">
      <c r="A1479" t="s">
        <v>80</v>
      </c>
      <c r="B1479" t="s">
        <v>614</v>
      </c>
      <c r="C1479" t="s">
        <v>86</v>
      </c>
      <c r="D1479" t="s">
        <v>2029</v>
      </c>
      <c r="E1479" t="s">
        <v>2030</v>
      </c>
      <c r="F1479" t="s">
        <v>2319</v>
      </c>
      <c r="G1479" t="s">
        <v>2320</v>
      </c>
      <c r="H1479" t="s">
        <v>2033</v>
      </c>
      <c r="I1479" t="s">
        <v>2380</v>
      </c>
      <c r="J1479" t="s">
        <v>162</v>
      </c>
      <c r="K1479" s="62">
        <v>44742</v>
      </c>
      <c r="L1479" t="s">
        <v>122</v>
      </c>
      <c r="M1479" t="s">
        <v>282</v>
      </c>
      <c r="N1479" t="s">
        <v>283</v>
      </c>
      <c r="O1479">
        <v>2</v>
      </c>
      <c r="P1479">
        <v>2</v>
      </c>
      <c r="Q1479" s="27">
        <v>32.880000000000003</v>
      </c>
      <c r="R1479" s="27">
        <v>0</v>
      </c>
      <c r="S1479" s="27">
        <v>32.880000000000003</v>
      </c>
      <c r="T1479" s="147">
        <f t="shared" si="27"/>
        <v>32.880000000000003</v>
      </c>
    </row>
    <row r="1480" spans="1:20">
      <c r="A1480" t="s">
        <v>80</v>
      </c>
      <c r="B1480" t="s">
        <v>614</v>
      </c>
      <c r="C1480" t="s">
        <v>86</v>
      </c>
      <c r="D1480" t="s">
        <v>2029</v>
      </c>
      <c r="E1480" t="s">
        <v>2030</v>
      </c>
      <c r="F1480" t="s">
        <v>2319</v>
      </c>
      <c r="G1480" t="s">
        <v>2320</v>
      </c>
      <c r="H1480" t="s">
        <v>2033</v>
      </c>
      <c r="I1480" t="s">
        <v>2380</v>
      </c>
      <c r="J1480" t="s">
        <v>162</v>
      </c>
      <c r="K1480" s="62">
        <v>44742</v>
      </c>
      <c r="L1480" t="s">
        <v>122</v>
      </c>
      <c r="M1480" t="s">
        <v>854</v>
      </c>
      <c r="N1480" t="s">
        <v>855</v>
      </c>
      <c r="O1480">
        <v>8</v>
      </c>
      <c r="P1480">
        <v>2</v>
      </c>
      <c r="Q1480" s="27">
        <v>10.8</v>
      </c>
      <c r="R1480" s="27">
        <v>0</v>
      </c>
      <c r="S1480" s="27">
        <v>10.8</v>
      </c>
      <c r="T1480" s="147">
        <f t="shared" si="27"/>
        <v>10.8</v>
      </c>
    </row>
    <row r="1481" spans="1:20">
      <c r="A1481" t="s">
        <v>80</v>
      </c>
      <c r="B1481" t="s">
        <v>614</v>
      </c>
      <c r="C1481" t="s">
        <v>86</v>
      </c>
      <c r="D1481" t="s">
        <v>2029</v>
      </c>
      <c r="E1481" t="s">
        <v>2030</v>
      </c>
      <c r="F1481" t="s">
        <v>2319</v>
      </c>
      <c r="G1481" t="s">
        <v>2320</v>
      </c>
      <c r="H1481" t="s">
        <v>2033</v>
      </c>
      <c r="I1481" t="s">
        <v>2380</v>
      </c>
      <c r="J1481" t="s">
        <v>162</v>
      </c>
      <c r="K1481" s="62">
        <v>44742</v>
      </c>
      <c r="L1481" t="s">
        <v>122</v>
      </c>
      <c r="M1481" t="s">
        <v>2391</v>
      </c>
      <c r="N1481" t="s">
        <v>2392</v>
      </c>
      <c r="O1481">
        <v>5</v>
      </c>
      <c r="P1481">
        <v>1</v>
      </c>
      <c r="Q1481" s="27">
        <v>10.35</v>
      </c>
      <c r="R1481" s="27">
        <v>0</v>
      </c>
      <c r="S1481" s="27">
        <v>10.35</v>
      </c>
      <c r="T1481" s="147">
        <f t="shared" si="27"/>
        <v>10.35</v>
      </c>
    </row>
    <row r="1482" spans="1:20">
      <c r="A1482" t="s">
        <v>80</v>
      </c>
      <c r="B1482" t="s">
        <v>614</v>
      </c>
      <c r="C1482" t="s">
        <v>86</v>
      </c>
      <c r="D1482" t="s">
        <v>2029</v>
      </c>
      <c r="E1482" t="s">
        <v>2030</v>
      </c>
      <c r="F1482" t="s">
        <v>2319</v>
      </c>
      <c r="G1482" t="s">
        <v>2320</v>
      </c>
      <c r="H1482" t="s">
        <v>2033</v>
      </c>
      <c r="I1482" t="s">
        <v>2380</v>
      </c>
      <c r="J1482" t="s">
        <v>162</v>
      </c>
      <c r="K1482" s="62">
        <v>44742</v>
      </c>
      <c r="L1482" t="s">
        <v>122</v>
      </c>
      <c r="M1482" t="s">
        <v>286</v>
      </c>
      <c r="N1482" t="s">
        <v>287</v>
      </c>
      <c r="O1482">
        <v>4</v>
      </c>
      <c r="P1482">
        <v>2</v>
      </c>
      <c r="Q1482" s="27">
        <v>76.400000000000006</v>
      </c>
      <c r="R1482" s="27">
        <v>0</v>
      </c>
      <c r="S1482" s="27">
        <v>76.400000000000006</v>
      </c>
      <c r="T1482" s="147">
        <f t="shared" si="27"/>
        <v>76.400000000000006</v>
      </c>
    </row>
    <row r="1483" spans="1:20">
      <c r="A1483" t="s">
        <v>80</v>
      </c>
      <c r="B1483" t="s">
        <v>614</v>
      </c>
      <c r="C1483" t="s">
        <v>86</v>
      </c>
      <c r="D1483" t="s">
        <v>2029</v>
      </c>
      <c r="E1483" t="s">
        <v>2030</v>
      </c>
      <c r="F1483" t="s">
        <v>2319</v>
      </c>
      <c r="G1483" t="s">
        <v>2320</v>
      </c>
      <c r="H1483" t="s">
        <v>2033</v>
      </c>
      <c r="I1483" t="s">
        <v>2380</v>
      </c>
      <c r="J1483" t="s">
        <v>162</v>
      </c>
      <c r="K1483" s="62">
        <v>44742</v>
      </c>
      <c r="L1483" t="s">
        <v>122</v>
      </c>
      <c r="M1483" t="s">
        <v>212</v>
      </c>
      <c r="N1483" t="s">
        <v>213</v>
      </c>
      <c r="O1483">
        <v>1</v>
      </c>
      <c r="P1483">
        <v>1</v>
      </c>
      <c r="Q1483" s="27">
        <v>12.450000000000001</v>
      </c>
      <c r="R1483" s="27">
        <v>0</v>
      </c>
      <c r="S1483" s="27">
        <v>12.450000000000001</v>
      </c>
      <c r="T1483" s="147">
        <f t="shared" si="27"/>
        <v>12.450000000000001</v>
      </c>
    </row>
    <row r="1484" spans="1:20">
      <c r="A1484" t="s">
        <v>80</v>
      </c>
      <c r="B1484" t="s">
        <v>629</v>
      </c>
      <c r="C1484" t="s">
        <v>630</v>
      </c>
      <c r="D1484" t="s">
        <v>2029</v>
      </c>
      <c r="E1484" t="s">
        <v>2030</v>
      </c>
      <c r="F1484" t="s">
        <v>2315</v>
      </c>
      <c r="G1484" t="s">
        <v>2316</v>
      </c>
      <c r="H1484" t="s">
        <v>2033</v>
      </c>
      <c r="I1484" t="s">
        <v>2393</v>
      </c>
      <c r="J1484" t="s">
        <v>162</v>
      </c>
      <c r="K1484" s="62">
        <v>44742</v>
      </c>
      <c r="L1484" t="s">
        <v>120</v>
      </c>
      <c r="M1484" t="s">
        <v>121</v>
      </c>
      <c r="N1484" t="s">
        <v>121</v>
      </c>
      <c r="O1484">
        <v>0</v>
      </c>
      <c r="P1484">
        <v>12</v>
      </c>
      <c r="Q1484" s="27">
        <v>13.08</v>
      </c>
      <c r="R1484" s="27">
        <v>48</v>
      </c>
      <c r="S1484" s="27">
        <v>61.08</v>
      </c>
      <c r="T1484" s="147">
        <f t="shared" si="27"/>
        <v>61.08</v>
      </c>
    </row>
    <row r="1485" spans="1:20">
      <c r="A1485" t="s">
        <v>80</v>
      </c>
      <c r="B1485" t="s">
        <v>629</v>
      </c>
      <c r="C1485" t="s">
        <v>630</v>
      </c>
      <c r="D1485" t="s">
        <v>2029</v>
      </c>
      <c r="E1485" t="s">
        <v>2030</v>
      </c>
      <c r="F1485" t="s">
        <v>2315</v>
      </c>
      <c r="G1485" t="s">
        <v>2316</v>
      </c>
      <c r="H1485" t="s">
        <v>2033</v>
      </c>
      <c r="I1485" t="s">
        <v>2393</v>
      </c>
      <c r="J1485" t="s">
        <v>162</v>
      </c>
      <c r="K1485" s="62">
        <v>44742</v>
      </c>
      <c r="L1485" t="s">
        <v>122</v>
      </c>
      <c r="M1485" t="s">
        <v>356</v>
      </c>
      <c r="N1485" t="s">
        <v>357</v>
      </c>
      <c r="O1485">
        <v>1</v>
      </c>
      <c r="P1485">
        <v>1</v>
      </c>
      <c r="Q1485" s="27">
        <v>1.52</v>
      </c>
      <c r="R1485" s="27">
        <v>0</v>
      </c>
      <c r="S1485" s="27">
        <v>1.52</v>
      </c>
      <c r="T1485" s="147">
        <f t="shared" si="27"/>
        <v>1.52</v>
      </c>
    </row>
    <row r="1486" spans="1:20">
      <c r="A1486" t="s">
        <v>80</v>
      </c>
      <c r="B1486" t="s">
        <v>629</v>
      </c>
      <c r="C1486" t="s">
        <v>630</v>
      </c>
      <c r="D1486" t="s">
        <v>2029</v>
      </c>
      <c r="E1486" t="s">
        <v>2030</v>
      </c>
      <c r="F1486" t="s">
        <v>2315</v>
      </c>
      <c r="G1486" t="s">
        <v>2316</v>
      </c>
      <c r="H1486" t="s">
        <v>2033</v>
      </c>
      <c r="I1486" t="s">
        <v>2393</v>
      </c>
      <c r="J1486" t="s">
        <v>162</v>
      </c>
      <c r="K1486" s="62">
        <v>44742</v>
      </c>
      <c r="L1486" t="s">
        <v>122</v>
      </c>
      <c r="M1486" t="s">
        <v>197</v>
      </c>
      <c r="N1486" t="s">
        <v>198</v>
      </c>
      <c r="O1486">
        <v>1</v>
      </c>
      <c r="P1486">
        <v>1</v>
      </c>
      <c r="Q1486" s="27">
        <v>1.75</v>
      </c>
      <c r="R1486" s="27">
        <v>0</v>
      </c>
      <c r="S1486" s="27">
        <v>1.75</v>
      </c>
      <c r="T1486" s="147">
        <f t="shared" si="27"/>
        <v>1.75</v>
      </c>
    </row>
    <row r="1487" spans="1:20">
      <c r="A1487" t="s">
        <v>80</v>
      </c>
      <c r="B1487" t="s">
        <v>629</v>
      </c>
      <c r="C1487" t="s">
        <v>630</v>
      </c>
      <c r="D1487" t="s">
        <v>2029</v>
      </c>
      <c r="E1487" t="s">
        <v>2030</v>
      </c>
      <c r="F1487" t="s">
        <v>2315</v>
      </c>
      <c r="G1487" t="s">
        <v>2316</v>
      </c>
      <c r="H1487" t="s">
        <v>2033</v>
      </c>
      <c r="I1487" t="s">
        <v>2393</v>
      </c>
      <c r="J1487" t="s">
        <v>162</v>
      </c>
      <c r="K1487" s="62">
        <v>44742</v>
      </c>
      <c r="L1487" t="s">
        <v>122</v>
      </c>
      <c r="M1487" t="s">
        <v>434</v>
      </c>
      <c r="N1487" t="s">
        <v>435</v>
      </c>
      <c r="O1487">
        <v>1</v>
      </c>
      <c r="P1487">
        <v>1</v>
      </c>
      <c r="Q1487" s="27">
        <v>0</v>
      </c>
      <c r="R1487" s="27">
        <v>4</v>
      </c>
      <c r="S1487" s="27">
        <v>4</v>
      </c>
      <c r="T1487" s="147">
        <f t="shared" si="27"/>
        <v>4</v>
      </c>
    </row>
    <row r="1488" spans="1:20">
      <c r="A1488" t="s">
        <v>80</v>
      </c>
      <c r="B1488" t="s">
        <v>629</v>
      </c>
      <c r="C1488" t="s">
        <v>630</v>
      </c>
      <c r="D1488" t="s">
        <v>2029</v>
      </c>
      <c r="E1488" t="s">
        <v>2030</v>
      </c>
      <c r="F1488" t="s">
        <v>2319</v>
      </c>
      <c r="G1488" t="s">
        <v>2320</v>
      </c>
      <c r="H1488" t="s">
        <v>2033</v>
      </c>
      <c r="I1488" t="s">
        <v>2393</v>
      </c>
      <c r="J1488" t="s">
        <v>162</v>
      </c>
      <c r="K1488" s="62">
        <v>44742</v>
      </c>
      <c r="L1488" t="s">
        <v>122</v>
      </c>
      <c r="M1488" t="s">
        <v>308</v>
      </c>
      <c r="N1488" t="s">
        <v>309</v>
      </c>
      <c r="O1488">
        <v>1</v>
      </c>
      <c r="P1488">
        <v>1</v>
      </c>
      <c r="Q1488" s="27">
        <v>25.82</v>
      </c>
      <c r="R1488" s="27">
        <v>4</v>
      </c>
      <c r="S1488" s="27">
        <v>29.82</v>
      </c>
      <c r="T1488" s="147">
        <f t="shared" si="27"/>
        <v>29.82</v>
      </c>
    </row>
    <row r="1489" spans="1:20">
      <c r="A1489" t="s">
        <v>80</v>
      </c>
      <c r="B1489" t="s">
        <v>629</v>
      </c>
      <c r="C1489" t="s">
        <v>630</v>
      </c>
      <c r="D1489" t="s">
        <v>2029</v>
      </c>
      <c r="E1489" t="s">
        <v>2030</v>
      </c>
      <c r="F1489" t="s">
        <v>2319</v>
      </c>
      <c r="G1489" t="s">
        <v>2320</v>
      </c>
      <c r="H1489" t="s">
        <v>2033</v>
      </c>
      <c r="I1489" t="s">
        <v>2393</v>
      </c>
      <c r="J1489" t="s">
        <v>162</v>
      </c>
      <c r="K1489" s="62">
        <v>44742</v>
      </c>
      <c r="L1489" t="s">
        <v>122</v>
      </c>
      <c r="M1489" t="s">
        <v>310</v>
      </c>
      <c r="N1489" t="s">
        <v>311</v>
      </c>
      <c r="O1489">
        <v>1</v>
      </c>
      <c r="P1489">
        <v>1</v>
      </c>
      <c r="Q1489" s="27">
        <v>35.51</v>
      </c>
      <c r="R1489" s="27">
        <v>4</v>
      </c>
      <c r="S1489" s="27">
        <v>39.51</v>
      </c>
      <c r="T1489" s="147">
        <f t="shared" si="27"/>
        <v>39.51</v>
      </c>
    </row>
    <row r="1490" spans="1:20">
      <c r="A1490" t="s">
        <v>80</v>
      </c>
      <c r="B1490" t="s">
        <v>629</v>
      </c>
      <c r="C1490" t="s">
        <v>630</v>
      </c>
      <c r="D1490" t="s">
        <v>2029</v>
      </c>
      <c r="E1490" t="s">
        <v>2030</v>
      </c>
      <c r="F1490" t="s">
        <v>2319</v>
      </c>
      <c r="G1490" t="s">
        <v>2320</v>
      </c>
      <c r="H1490" t="s">
        <v>2033</v>
      </c>
      <c r="I1490" t="s">
        <v>2393</v>
      </c>
      <c r="J1490" t="s">
        <v>162</v>
      </c>
      <c r="K1490" s="62">
        <v>44742</v>
      </c>
      <c r="L1490" t="s">
        <v>122</v>
      </c>
      <c r="M1490" t="s">
        <v>218</v>
      </c>
      <c r="N1490" t="s">
        <v>219</v>
      </c>
      <c r="O1490">
        <v>6</v>
      </c>
      <c r="P1490">
        <v>6</v>
      </c>
      <c r="Q1490" s="27">
        <v>75.48</v>
      </c>
      <c r="R1490" s="27">
        <v>18</v>
      </c>
      <c r="S1490" s="27">
        <v>93.48</v>
      </c>
      <c r="T1490" s="147">
        <f t="shared" si="27"/>
        <v>93.48</v>
      </c>
    </row>
    <row r="1491" spans="1:20">
      <c r="A1491" t="s">
        <v>80</v>
      </c>
      <c r="B1491" t="s">
        <v>629</v>
      </c>
      <c r="C1491" t="s">
        <v>630</v>
      </c>
      <c r="D1491" t="s">
        <v>2029</v>
      </c>
      <c r="E1491" t="s">
        <v>2030</v>
      </c>
      <c r="F1491" t="s">
        <v>2319</v>
      </c>
      <c r="G1491" t="s">
        <v>2320</v>
      </c>
      <c r="H1491" t="s">
        <v>2033</v>
      </c>
      <c r="I1491" t="s">
        <v>2393</v>
      </c>
      <c r="J1491" t="s">
        <v>162</v>
      </c>
      <c r="K1491" s="62">
        <v>44742</v>
      </c>
      <c r="L1491" t="s">
        <v>122</v>
      </c>
      <c r="M1491" t="s">
        <v>220</v>
      </c>
      <c r="N1491" t="s">
        <v>221</v>
      </c>
      <c r="O1491">
        <v>3</v>
      </c>
      <c r="P1491">
        <v>3</v>
      </c>
      <c r="Q1491" s="27">
        <v>62.4</v>
      </c>
      <c r="R1491" s="27">
        <v>9</v>
      </c>
      <c r="S1491" s="27">
        <v>71.400000000000006</v>
      </c>
      <c r="T1491" s="147">
        <f t="shared" si="27"/>
        <v>71.400000000000006</v>
      </c>
    </row>
    <row r="1492" spans="1:20">
      <c r="A1492" t="s">
        <v>80</v>
      </c>
      <c r="B1492" t="s">
        <v>629</v>
      </c>
      <c r="C1492" t="s">
        <v>630</v>
      </c>
      <c r="D1492" t="s">
        <v>2029</v>
      </c>
      <c r="E1492" t="s">
        <v>2030</v>
      </c>
      <c r="F1492" t="s">
        <v>2319</v>
      </c>
      <c r="G1492" t="s">
        <v>2320</v>
      </c>
      <c r="H1492" t="s">
        <v>2033</v>
      </c>
      <c r="I1492" t="s">
        <v>2393</v>
      </c>
      <c r="J1492" t="s">
        <v>162</v>
      </c>
      <c r="K1492" s="62">
        <v>44742</v>
      </c>
      <c r="L1492" t="s">
        <v>122</v>
      </c>
      <c r="M1492" t="s">
        <v>138</v>
      </c>
      <c r="N1492" t="s">
        <v>139</v>
      </c>
      <c r="O1492">
        <v>9</v>
      </c>
      <c r="P1492">
        <v>9</v>
      </c>
      <c r="Q1492" s="27">
        <v>9.9</v>
      </c>
      <c r="R1492" s="27">
        <v>0</v>
      </c>
      <c r="S1492" s="27">
        <v>9.9</v>
      </c>
      <c r="T1492" s="147">
        <f t="shared" si="27"/>
        <v>9.9</v>
      </c>
    </row>
    <row r="1493" spans="1:20">
      <c r="A1493" t="s">
        <v>80</v>
      </c>
      <c r="B1493" t="s">
        <v>631</v>
      </c>
      <c r="C1493" t="s">
        <v>632</v>
      </c>
      <c r="D1493" t="s">
        <v>2029</v>
      </c>
      <c r="E1493" t="s">
        <v>2030</v>
      </c>
      <c r="F1493" t="s">
        <v>2315</v>
      </c>
      <c r="G1493" t="s">
        <v>2316</v>
      </c>
      <c r="H1493" t="s">
        <v>2033</v>
      </c>
      <c r="I1493" t="s">
        <v>2394</v>
      </c>
      <c r="J1493" t="s">
        <v>162</v>
      </c>
      <c r="K1493" s="62">
        <v>44742</v>
      </c>
      <c r="L1493" t="s">
        <v>122</v>
      </c>
      <c r="M1493" t="s">
        <v>635</v>
      </c>
      <c r="N1493" t="s">
        <v>636</v>
      </c>
      <c r="O1493">
        <v>0</v>
      </c>
      <c r="P1493">
        <v>17</v>
      </c>
      <c r="Q1493" s="27">
        <v>0</v>
      </c>
      <c r="R1493" s="27">
        <v>0</v>
      </c>
      <c r="S1493" s="27">
        <v>0</v>
      </c>
      <c r="T1493" s="147">
        <f t="shared" si="27"/>
        <v>0</v>
      </c>
    </row>
    <row r="1494" spans="1:20">
      <c r="A1494" t="s">
        <v>80</v>
      </c>
      <c r="B1494" t="s">
        <v>631</v>
      </c>
      <c r="C1494" t="s">
        <v>632</v>
      </c>
      <c r="D1494" t="s">
        <v>2029</v>
      </c>
      <c r="E1494" t="s">
        <v>2030</v>
      </c>
      <c r="F1494" t="s">
        <v>2315</v>
      </c>
      <c r="G1494" t="s">
        <v>2316</v>
      </c>
      <c r="H1494" t="s">
        <v>2033</v>
      </c>
      <c r="I1494" t="s">
        <v>2394</v>
      </c>
      <c r="J1494" t="s">
        <v>162</v>
      </c>
      <c r="K1494" s="62">
        <v>44742</v>
      </c>
      <c r="L1494" t="s">
        <v>122</v>
      </c>
      <c r="M1494" t="s">
        <v>637</v>
      </c>
      <c r="N1494" t="s">
        <v>638</v>
      </c>
      <c r="O1494">
        <v>0</v>
      </c>
      <c r="P1494">
        <v>6</v>
      </c>
      <c r="Q1494" s="27">
        <v>0</v>
      </c>
      <c r="R1494" s="27">
        <v>0</v>
      </c>
      <c r="S1494" s="27">
        <v>0</v>
      </c>
      <c r="T1494" s="147">
        <f t="shared" si="27"/>
        <v>0</v>
      </c>
    </row>
    <row r="1495" spans="1:20">
      <c r="A1495" t="s">
        <v>80</v>
      </c>
      <c r="B1495" t="s">
        <v>631</v>
      </c>
      <c r="C1495" t="s">
        <v>632</v>
      </c>
      <c r="D1495" t="s">
        <v>2029</v>
      </c>
      <c r="E1495" t="s">
        <v>2030</v>
      </c>
      <c r="F1495" t="s">
        <v>2315</v>
      </c>
      <c r="G1495" t="s">
        <v>2316</v>
      </c>
      <c r="H1495" t="s">
        <v>2033</v>
      </c>
      <c r="I1495" t="s">
        <v>2394</v>
      </c>
      <c r="J1495" t="s">
        <v>162</v>
      </c>
      <c r="K1495" s="62">
        <v>44742</v>
      </c>
      <c r="L1495" t="s">
        <v>122</v>
      </c>
      <c r="M1495" t="s">
        <v>372</v>
      </c>
      <c r="N1495" t="s">
        <v>373</v>
      </c>
      <c r="O1495">
        <v>0</v>
      </c>
      <c r="P1495">
        <v>12</v>
      </c>
      <c r="Q1495" s="27">
        <v>0</v>
      </c>
      <c r="R1495" s="27">
        <v>0</v>
      </c>
      <c r="S1495" s="27">
        <v>0</v>
      </c>
      <c r="T1495" s="147">
        <f t="shared" ref="T1495:T1558" si="28">S1495</f>
        <v>0</v>
      </c>
    </row>
    <row r="1496" spans="1:20">
      <c r="A1496" t="s">
        <v>80</v>
      </c>
      <c r="B1496" t="s">
        <v>631</v>
      </c>
      <c r="C1496" t="s">
        <v>632</v>
      </c>
      <c r="D1496" t="s">
        <v>2029</v>
      </c>
      <c r="E1496" t="s">
        <v>2030</v>
      </c>
      <c r="F1496" t="s">
        <v>2315</v>
      </c>
      <c r="G1496" t="s">
        <v>2316</v>
      </c>
      <c r="H1496" t="s">
        <v>2033</v>
      </c>
      <c r="I1496" t="s">
        <v>2394</v>
      </c>
      <c r="J1496" t="s">
        <v>162</v>
      </c>
      <c r="K1496" s="62">
        <v>44742</v>
      </c>
      <c r="L1496" t="s">
        <v>122</v>
      </c>
      <c r="M1496" t="s">
        <v>328</v>
      </c>
      <c r="N1496" t="s">
        <v>329</v>
      </c>
      <c r="O1496">
        <v>0</v>
      </c>
      <c r="P1496">
        <v>3</v>
      </c>
      <c r="Q1496" s="27">
        <v>0</v>
      </c>
      <c r="R1496" s="27">
        <v>0</v>
      </c>
      <c r="S1496" s="27">
        <v>0</v>
      </c>
      <c r="T1496" s="147">
        <f t="shared" si="28"/>
        <v>0</v>
      </c>
    </row>
    <row r="1497" spans="1:20">
      <c r="A1497" t="s">
        <v>80</v>
      </c>
      <c r="B1497" t="s">
        <v>631</v>
      </c>
      <c r="C1497" t="s">
        <v>632</v>
      </c>
      <c r="D1497" t="s">
        <v>2029</v>
      </c>
      <c r="E1497" t="s">
        <v>2030</v>
      </c>
      <c r="F1497" t="s">
        <v>2315</v>
      </c>
      <c r="G1497" t="s">
        <v>2316</v>
      </c>
      <c r="H1497" t="s">
        <v>2033</v>
      </c>
      <c r="I1497" t="s">
        <v>2394</v>
      </c>
      <c r="J1497" t="s">
        <v>162</v>
      </c>
      <c r="K1497" s="62">
        <v>44742</v>
      </c>
      <c r="L1497" t="s">
        <v>122</v>
      </c>
      <c r="M1497" t="s">
        <v>635</v>
      </c>
      <c r="N1497" t="s">
        <v>636</v>
      </c>
      <c r="O1497">
        <v>0</v>
      </c>
      <c r="P1497">
        <v>21</v>
      </c>
      <c r="Q1497" s="27">
        <v>0</v>
      </c>
      <c r="R1497" s="27">
        <v>0</v>
      </c>
      <c r="S1497" s="27">
        <v>0</v>
      </c>
      <c r="T1497" s="147">
        <f t="shared" si="28"/>
        <v>0</v>
      </c>
    </row>
    <row r="1498" spans="1:20">
      <c r="A1498" t="s">
        <v>80</v>
      </c>
      <c r="B1498" t="s">
        <v>631</v>
      </c>
      <c r="C1498" t="s">
        <v>632</v>
      </c>
      <c r="D1498" t="s">
        <v>2029</v>
      </c>
      <c r="E1498" t="s">
        <v>2030</v>
      </c>
      <c r="F1498" t="s">
        <v>2315</v>
      </c>
      <c r="G1498" t="s">
        <v>2316</v>
      </c>
      <c r="H1498" t="s">
        <v>2033</v>
      </c>
      <c r="I1498" t="s">
        <v>2394</v>
      </c>
      <c r="J1498" t="s">
        <v>162</v>
      </c>
      <c r="K1498" s="62">
        <v>44742</v>
      </c>
      <c r="L1498" t="s">
        <v>122</v>
      </c>
      <c r="M1498" t="s">
        <v>637</v>
      </c>
      <c r="N1498" t="s">
        <v>638</v>
      </c>
      <c r="O1498">
        <v>0</v>
      </c>
      <c r="P1498">
        <v>3</v>
      </c>
      <c r="Q1498" s="27">
        <v>0</v>
      </c>
      <c r="R1498" s="27">
        <v>0</v>
      </c>
      <c r="S1498" s="27">
        <v>0</v>
      </c>
      <c r="T1498" s="147">
        <f t="shared" si="28"/>
        <v>0</v>
      </c>
    </row>
    <row r="1499" spans="1:20">
      <c r="A1499" t="s">
        <v>80</v>
      </c>
      <c r="B1499" t="s">
        <v>631</v>
      </c>
      <c r="C1499" t="s">
        <v>632</v>
      </c>
      <c r="D1499" t="s">
        <v>2029</v>
      </c>
      <c r="E1499" t="s">
        <v>2030</v>
      </c>
      <c r="F1499" t="s">
        <v>2315</v>
      </c>
      <c r="G1499" t="s">
        <v>2316</v>
      </c>
      <c r="H1499" t="s">
        <v>2033</v>
      </c>
      <c r="I1499" t="s">
        <v>2394</v>
      </c>
      <c r="J1499" t="s">
        <v>162</v>
      </c>
      <c r="K1499" s="62">
        <v>44742</v>
      </c>
      <c r="L1499" t="s">
        <v>122</v>
      </c>
      <c r="M1499" t="s">
        <v>372</v>
      </c>
      <c r="N1499" t="s">
        <v>373</v>
      </c>
      <c r="O1499">
        <v>0</v>
      </c>
      <c r="P1499">
        <v>14</v>
      </c>
      <c r="Q1499" s="27">
        <v>0</v>
      </c>
      <c r="R1499" s="27">
        <v>0</v>
      </c>
      <c r="S1499" s="27">
        <v>0</v>
      </c>
      <c r="T1499" s="147">
        <f t="shared" si="28"/>
        <v>0</v>
      </c>
    </row>
    <row r="1500" spans="1:20">
      <c r="A1500" t="s">
        <v>80</v>
      </c>
      <c r="B1500" t="s">
        <v>631</v>
      </c>
      <c r="C1500" t="s">
        <v>632</v>
      </c>
      <c r="D1500" t="s">
        <v>2029</v>
      </c>
      <c r="E1500" t="s">
        <v>2030</v>
      </c>
      <c r="F1500" t="s">
        <v>2315</v>
      </c>
      <c r="G1500" t="s">
        <v>2316</v>
      </c>
      <c r="H1500" t="s">
        <v>2033</v>
      </c>
      <c r="I1500" t="s">
        <v>2394</v>
      </c>
      <c r="J1500" t="s">
        <v>162</v>
      </c>
      <c r="K1500" s="62">
        <v>44742</v>
      </c>
      <c r="L1500" t="s">
        <v>120</v>
      </c>
      <c r="M1500" t="s">
        <v>121</v>
      </c>
      <c r="N1500" t="s">
        <v>121</v>
      </c>
      <c r="O1500">
        <v>0</v>
      </c>
      <c r="P1500">
        <v>2</v>
      </c>
      <c r="Q1500" s="27">
        <v>0</v>
      </c>
      <c r="R1500" s="27">
        <v>8</v>
      </c>
      <c r="S1500" s="27">
        <v>8</v>
      </c>
      <c r="T1500" s="147">
        <f t="shared" si="28"/>
        <v>8</v>
      </c>
    </row>
    <row r="1501" spans="1:20">
      <c r="A1501" t="s">
        <v>80</v>
      </c>
      <c r="B1501" t="s">
        <v>631</v>
      </c>
      <c r="C1501" t="s">
        <v>632</v>
      </c>
      <c r="D1501" t="s">
        <v>2029</v>
      </c>
      <c r="E1501" t="s">
        <v>2030</v>
      </c>
      <c r="F1501" t="s">
        <v>2315</v>
      </c>
      <c r="G1501" t="s">
        <v>2316</v>
      </c>
      <c r="H1501" t="s">
        <v>2033</v>
      </c>
      <c r="I1501" t="s">
        <v>2394</v>
      </c>
      <c r="J1501" t="s">
        <v>162</v>
      </c>
      <c r="K1501" s="62">
        <v>44742</v>
      </c>
      <c r="L1501" t="s">
        <v>122</v>
      </c>
      <c r="M1501" t="s">
        <v>505</v>
      </c>
      <c r="N1501" t="s">
        <v>506</v>
      </c>
      <c r="O1501">
        <v>6</v>
      </c>
      <c r="P1501">
        <v>6</v>
      </c>
      <c r="Q1501" s="27">
        <v>21.240000000000002</v>
      </c>
      <c r="R1501" s="27">
        <v>0</v>
      </c>
      <c r="S1501" s="27">
        <v>21.240000000000002</v>
      </c>
      <c r="T1501" s="147">
        <f t="shared" si="28"/>
        <v>21.240000000000002</v>
      </c>
    </row>
    <row r="1502" spans="1:20">
      <c r="A1502" t="s">
        <v>80</v>
      </c>
      <c r="B1502" t="s">
        <v>631</v>
      </c>
      <c r="C1502" t="s">
        <v>632</v>
      </c>
      <c r="D1502" t="s">
        <v>2029</v>
      </c>
      <c r="E1502" t="s">
        <v>2030</v>
      </c>
      <c r="F1502" t="s">
        <v>2315</v>
      </c>
      <c r="G1502" t="s">
        <v>2316</v>
      </c>
      <c r="H1502" t="s">
        <v>2033</v>
      </c>
      <c r="I1502" t="s">
        <v>2394</v>
      </c>
      <c r="J1502" t="s">
        <v>162</v>
      </c>
      <c r="K1502" s="62">
        <v>44742</v>
      </c>
      <c r="L1502" t="s">
        <v>122</v>
      </c>
      <c r="M1502" t="s">
        <v>566</v>
      </c>
      <c r="N1502" t="s">
        <v>567</v>
      </c>
      <c r="O1502">
        <v>3</v>
      </c>
      <c r="P1502">
        <v>3</v>
      </c>
      <c r="Q1502" s="27">
        <v>45.69</v>
      </c>
      <c r="R1502" s="27">
        <v>0</v>
      </c>
      <c r="S1502" s="27">
        <v>45.69</v>
      </c>
      <c r="T1502" s="147">
        <f t="shared" si="28"/>
        <v>45.69</v>
      </c>
    </row>
    <row r="1503" spans="1:20">
      <c r="A1503" t="s">
        <v>80</v>
      </c>
      <c r="B1503" t="s">
        <v>631</v>
      </c>
      <c r="C1503" t="s">
        <v>632</v>
      </c>
      <c r="D1503" t="s">
        <v>2029</v>
      </c>
      <c r="E1503" t="s">
        <v>2030</v>
      </c>
      <c r="F1503" t="s">
        <v>2315</v>
      </c>
      <c r="G1503" t="s">
        <v>2316</v>
      </c>
      <c r="H1503" t="s">
        <v>2033</v>
      </c>
      <c r="I1503" t="s">
        <v>2394</v>
      </c>
      <c r="J1503" t="s">
        <v>162</v>
      </c>
      <c r="K1503" s="62">
        <v>44742</v>
      </c>
      <c r="L1503" t="s">
        <v>122</v>
      </c>
      <c r="M1503" t="s">
        <v>238</v>
      </c>
      <c r="N1503" t="s">
        <v>239</v>
      </c>
      <c r="O1503">
        <v>38</v>
      </c>
      <c r="P1503">
        <v>32</v>
      </c>
      <c r="Q1503" s="27">
        <v>1019.16</v>
      </c>
      <c r="R1503" s="27">
        <v>152</v>
      </c>
      <c r="S1503" s="27">
        <v>1171.1600000000001</v>
      </c>
      <c r="T1503" s="147">
        <f t="shared" si="28"/>
        <v>1171.1600000000001</v>
      </c>
    </row>
    <row r="1504" spans="1:20">
      <c r="A1504" t="s">
        <v>80</v>
      </c>
      <c r="B1504" t="s">
        <v>631</v>
      </c>
      <c r="C1504" t="s">
        <v>632</v>
      </c>
      <c r="D1504" t="s">
        <v>2029</v>
      </c>
      <c r="E1504" t="s">
        <v>2030</v>
      </c>
      <c r="F1504" t="s">
        <v>2315</v>
      </c>
      <c r="G1504" t="s">
        <v>2316</v>
      </c>
      <c r="H1504" t="s">
        <v>2033</v>
      </c>
      <c r="I1504" t="s">
        <v>2394</v>
      </c>
      <c r="J1504" t="s">
        <v>162</v>
      </c>
      <c r="K1504" s="62">
        <v>44742</v>
      </c>
      <c r="L1504" t="s">
        <v>122</v>
      </c>
      <c r="M1504" t="s">
        <v>328</v>
      </c>
      <c r="N1504" t="s">
        <v>329</v>
      </c>
      <c r="O1504">
        <v>3</v>
      </c>
      <c r="P1504">
        <v>3</v>
      </c>
      <c r="Q1504" s="27">
        <v>11.07</v>
      </c>
      <c r="R1504" s="27">
        <v>0</v>
      </c>
      <c r="S1504" s="27">
        <v>11.07</v>
      </c>
      <c r="T1504" s="147">
        <f t="shared" si="28"/>
        <v>11.07</v>
      </c>
    </row>
    <row r="1505" spans="1:20">
      <c r="A1505" t="s">
        <v>80</v>
      </c>
      <c r="B1505" t="s">
        <v>631</v>
      </c>
      <c r="C1505" t="s">
        <v>632</v>
      </c>
      <c r="D1505" t="s">
        <v>2029</v>
      </c>
      <c r="E1505" t="s">
        <v>2030</v>
      </c>
      <c r="F1505" t="s">
        <v>2315</v>
      </c>
      <c r="G1505" t="s">
        <v>2316</v>
      </c>
      <c r="H1505" t="s">
        <v>2033</v>
      </c>
      <c r="I1505" t="s">
        <v>2394</v>
      </c>
      <c r="J1505" t="s">
        <v>162</v>
      </c>
      <c r="K1505" s="62">
        <v>44742</v>
      </c>
      <c r="L1505" t="s">
        <v>122</v>
      </c>
      <c r="M1505" t="s">
        <v>201</v>
      </c>
      <c r="N1505" t="s">
        <v>202</v>
      </c>
      <c r="O1505">
        <v>1</v>
      </c>
      <c r="P1505">
        <v>1</v>
      </c>
      <c r="Q1505" s="27">
        <v>2.7800000000000002</v>
      </c>
      <c r="R1505" s="27">
        <v>0</v>
      </c>
      <c r="S1505" s="27">
        <v>2.7800000000000002</v>
      </c>
      <c r="T1505" s="147">
        <f t="shared" si="28"/>
        <v>2.7800000000000002</v>
      </c>
    </row>
    <row r="1506" spans="1:20">
      <c r="A1506" t="s">
        <v>80</v>
      </c>
      <c r="B1506" t="s">
        <v>631</v>
      </c>
      <c r="C1506" t="s">
        <v>632</v>
      </c>
      <c r="D1506" t="s">
        <v>2029</v>
      </c>
      <c r="E1506" t="s">
        <v>2030</v>
      </c>
      <c r="F1506" t="s">
        <v>2315</v>
      </c>
      <c r="G1506" t="s">
        <v>2316</v>
      </c>
      <c r="H1506" t="s">
        <v>2033</v>
      </c>
      <c r="I1506" t="s">
        <v>2394</v>
      </c>
      <c r="J1506" t="s">
        <v>162</v>
      </c>
      <c r="K1506" s="62">
        <v>44742</v>
      </c>
      <c r="L1506" t="s">
        <v>122</v>
      </c>
      <c r="M1506" t="s">
        <v>163</v>
      </c>
      <c r="N1506" t="s">
        <v>164</v>
      </c>
      <c r="O1506">
        <v>8</v>
      </c>
      <c r="P1506">
        <v>8</v>
      </c>
      <c r="Q1506" s="27">
        <v>8.8000000000000007</v>
      </c>
      <c r="R1506" s="27">
        <v>0</v>
      </c>
      <c r="S1506" s="27">
        <v>8.8000000000000007</v>
      </c>
      <c r="T1506" s="147">
        <f t="shared" si="28"/>
        <v>8.8000000000000007</v>
      </c>
    </row>
    <row r="1507" spans="1:20">
      <c r="A1507" t="s">
        <v>80</v>
      </c>
      <c r="B1507" t="s">
        <v>631</v>
      </c>
      <c r="C1507" t="s">
        <v>632</v>
      </c>
      <c r="D1507" t="s">
        <v>2029</v>
      </c>
      <c r="E1507" t="s">
        <v>2030</v>
      </c>
      <c r="F1507" t="s">
        <v>2315</v>
      </c>
      <c r="G1507" t="s">
        <v>2316</v>
      </c>
      <c r="H1507" t="s">
        <v>2033</v>
      </c>
      <c r="I1507" t="s">
        <v>2394</v>
      </c>
      <c r="J1507" t="s">
        <v>162</v>
      </c>
      <c r="K1507" s="62">
        <v>44742</v>
      </c>
      <c r="L1507" t="s">
        <v>122</v>
      </c>
      <c r="M1507" t="s">
        <v>2395</v>
      </c>
      <c r="N1507" t="s">
        <v>2396</v>
      </c>
      <c r="O1507">
        <v>2</v>
      </c>
      <c r="P1507">
        <v>2</v>
      </c>
      <c r="Q1507" s="27">
        <v>162.28</v>
      </c>
      <c r="R1507" s="27">
        <v>0</v>
      </c>
      <c r="S1507" s="27">
        <v>162.28</v>
      </c>
      <c r="T1507" s="147">
        <f t="shared" si="28"/>
        <v>162.28</v>
      </c>
    </row>
    <row r="1508" spans="1:20">
      <c r="A1508" t="s">
        <v>80</v>
      </c>
      <c r="B1508" t="s">
        <v>631</v>
      </c>
      <c r="C1508" t="s">
        <v>632</v>
      </c>
      <c r="D1508" t="s">
        <v>2029</v>
      </c>
      <c r="E1508" t="s">
        <v>2030</v>
      </c>
      <c r="F1508" t="s">
        <v>2315</v>
      </c>
      <c r="G1508" t="s">
        <v>2316</v>
      </c>
      <c r="H1508" t="s">
        <v>2033</v>
      </c>
      <c r="I1508" t="s">
        <v>2394</v>
      </c>
      <c r="J1508" t="s">
        <v>162</v>
      </c>
      <c r="K1508" s="62">
        <v>44742</v>
      </c>
      <c r="L1508" t="s">
        <v>122</v>
      </c>
      <c r="M1508" t="s">
        <v>240</v>
      </c>
      <c r="N1508" t="s">
        <v>241</v>
      </c>
      <c r="O1508">
        <v>11</v>
      </c>
      <c r="P1508">
        <v>10</v>
      </c>
      <c r="Q1508" s="27">
        <v>147.07</v>
      </c>
      <c r="R1508" s="27">
        <v>0</v>
      </c>
      <c r="S1508" s="27">
        <v>147.07</v>
      </c>
      <c r="T1508" s="147">
        <f t="shared" si="28"/>
        <v>147.07</v>
      </c>
    </row>
    <row r="1509" spans="1:20">
      <c r="A1509" t="s">
        <v>80</v>
      </c>
      <c r="B1509" t="s">
        <v>631</v>
      </c>
      <c r="C1509" t="s">
        <v>632</v>
      </c>
      <c r="D1509" t="s">
        <v>2029</v>
      </c>
      <c r="E1509" t="s">
        <v>2030</v>
      </c>
      <c r="F1509" t="s">
        <v>2315</v>
      </c>
      <c r="G1509" t="s">
        <v>2316</v>
      </c>
      <c r="H1509" t="s">
        <v>2033</v>
      </c>
      <c r="I1509" t="s">
        <v>2394</v>
      </c>
      <c r="J1509" t="s">
        <v>162</v>
      </c>
      <c r="K1509" s="62">
        <v>44742</v>
      </c>
      <c r="L1509" t="s">
        <v>122</v>
      </c>
      <c r="M1509" t="s">
        <v>451</v>
      </c>
      <c r="N1509" t="s">
        <v>452</v>
      </c>
      <c r="O1509">
        <v>9</v>
      </c>
      <c r="P1509">
        <v>7</v>
      </c>
      <c r="Q1509" s="27">
        <v>81.63</v>
      </c>
      <c r="R1509" s="27">
        <v>0</v>
      </c>
      <c r="S1509" s="27">
        <v>81.63</v>
      </c>
      <c r="T1509" s="147">
        <f t="shared" si="28"/>
        <v>81.63</v>
      </c>
    </row>
    <row r="1510" spans="1:20">
      <c r="A1510" t="s">
        <v>80</v>
      </c>
      <c r="B1510" t="s">
        <v>631</v>
      </c>
      <c r="C1510" t="s">
        <v>632</v>
      </c>
      <c r="D1510" t="s">
        <v>2029</v>
      </c>
      <c r="E1510" t="s">
        <v>2030</v>
      </c>
      <c r="F1510" t="s">
        <v>2315</v>
      </c>
      <c r="G1510" t="s">
        <v>2316</v>
      </c>
      <c r="H1510" t="s">
        <v>2033</v>
      </c>
      <c r="I1510" t="s">
        <v>2394</v>
      </c>
      <c r="J1510" t="s">
        <v>162</v>
      </c>
      <c r="K1510" s="62">
        <v>44742</v>
      </c>
      <c r="L1510" t="s">
        <v>122</v>
      </c>
      <c r="M1510" t="s">
        <v>635</v>
      </c>
      <c r="N1510" t="s">
        <v>636</v>
      </c>
      <c r="O1510">
        <v>18</v>
      </c>
      <c r="P1510">
        <v>11</v>
      </c>
      <c r="Q1510" s="27">
        <v>24.66</v>
      </c>
      <c r="R1510" s="27">
        <v>0</v>
      </c>
      <c r="S1510" s="27">
        <v>24.66</v>
      </c>
      <c r="T1510" s="147">
        <f t="shared" si="28"/>
        <v>24.66</v>
      </c>
    </row>
    <row r="1511" spans="1:20">
      <c r="A1511" t="s">
        <v>80</v>
      </c>
      <c r="B1511" t="s">
        <v>631</v>
      </c>
      <c r="C1511" t="s">
        <v>632</v>
      </c>
      <c r="D1511" t="s">
        <v>2029</v>
      </c>
      <c r="E1511" t="s">
        <v>2030</v>
      </c>
      <c r="F1511" t="s">
        <v>2315</v>
      </c>
      <c r="G1511" t="s">
        <v>2316</v>
      </c>
      <c r="H1511" t="s">
        <v>2033</v>
      </c>
      <c r="I1511" t="s">
        <v>2394</v>
      </c>
      <c r="J1511" t="s">
        <v>162</v>
      </c>
      <c r="K1511" s="62">
        <v>44742</v>
      </c>
      <c r="L1511" t="s">
        <v>122</v>
      </c>
      <c r="M1511" t="s">
        <v>637</v>
      </c>
      <c r="N1511" t="s">
        <v>638</v>
      </c>
      <c r="O1511">
        <v>6</v>
      </c>
      <c r="P1511">
        <v>6</v>
      </c>
      <c r="Q1511" s="27">
        <v>9.120000000000001</v>
      </c>
      <c r="R1511" s="27">
        <v>0</v>
      </c>
      <c r="S1511" s="27">
        <v>9.120000000000001</v>
      </c>
      <c r="T1511" s="147">
        <f t="shared" si="28"/>
        <v>9.120000000000001</v>
      </c>
    </row>
    <row r="1512" spans="1:20">
      <c r="A1512" t="s">
        <v>80</v>
      </c>
      <c r="B1512" t="s">
        <v>631</v>
      </c>
      <c r="C1512" t="s">
        <v>632</v>
      </c>
      <c r="D1512" t="s">
        <v>2029</v>
      </c>
      <c r="E1512" t="s">
        <v>2030</v>
      </c>
      <c r="F1512" t="s">
        <v>2315</v>
      </c>
      <c r="G1512" t="s">
        <v>2316</v>
      </c>
      <c r="H1512" t="s">
        <v>2033</v>
      </c>
      <c r="I1512" t="s">
        <v>2394</v>
      </c>
      <c r="J1512" t="s">
        <v>162</v>
      </c>
      <c r="K1512" s="62">
        <v>44742</v>
      </c>
      <c r="L1512" t="s">
        <v>122</v>
      </c>
      <c r="M1512" t="s">
        <v>372</v>
      </c>
      <c r="N1512" t="s">
        <v>373</v>
      </c>
      <c r="O1512">
        <v>5</v>
      </c>
      <c r="P1512">
        <v>4</v>
      </c>
      <c r="Q1512" s="27">
        <v>8.4</v>
      </c>
      <c r="R1512" s="27">
        <v>0</v>
      </c>
      <c r="S1512" s="27">
        <v>8.4</v>
      </c>
      <c r="T1512" s="147">
        <f t="shared" si="28"/>
        <v>8.4</v>
      </c>
    </row>
    <row r="1513" spans="1:20">
      <c r="A1513" t="s">
        <v>80</v>
      </c>
      <c r="B1513" t="s">
        <v>631</v>
      </c>
      <c r="C1513" t="s">
        <v>632</v>
      </c>
      <c r="D1513" t="s">
        <v>2029</v>
      </c>
      <c r="E1513" t="s">
        <v>2030</v>
      </c>
      <c r="F1513" t="s">
        <v>2319</v>
      </c>
      <c r="G1513" t="s">
        <v>2320</v>
      </c>
      <c r="H1513" t="s">
        <v>2033</v>
      </c>
      <c r="I1513" t="s">
        <v>2394</v>
      </c>
      <c r="J1513" t="s">
        <v>162</v>
      </c>
      <c r="K1513" s="62">
        <v>44742</v>
      </c>
      <c r="L1513" t="s">
        <v>122</v>
      </c>
      <c r="M1513" t="s">
        <v>240</v>
      </c>
      <c r="N1513" t="s">
        <v>241</v>
      </c>
      <c r="O1513">
        <v>14</v>
      </c>
      <c r="P1513">
        <v>14</v>
      </c>
      <c r="Q1513" s="27">
        <v>187.18</v>
      </c>
      <c r="R1513" s="27">
        <v>0</v>
      </c>
      <c r="S1513" s="27">
        <v>187.18</v>
      </c>
      <c r="T1513" s="147">
        <f t="shared" si="28"/>
        <v>187.18</v>
      </c>
    </row>
    <row r="1514" spans="1:20">
      <c r="A1514" t="s">
        <v>80</v>
      </c>
      <c r="B1514" t="s">
        <v>631</v>
      </c>
      <c r="C1514" t="s">
        <v>632</v>
      </c>
      <c r="D1514" t="s">
        <v>2029</v>
      </c>
      <c r="E1514" t="s">
        <v>2030</v>
      </c>
      <c r="F1514" t="s">
        <v>2319</v>
      </c>
      <c r="G1514" t="s">
        <v>2320</v>
      </c>
      <c r="H1514" t="s">
        <v>2033</v>
      </c>
      <c r="I1514" t="s">
        <v>2394</v>
      </c>
      <c r="J1514" t="s">
        <v>162</v>
      </c>
      <c r="K1514" s="62">
        <v>44742</v>
      </c>
      <c r="L1514" t="s">
        <v>122</v>
      </c>
      <c r="M1514" t="s">
        <v>138</v>
      </c>
      <c r="N1514" t="s">
        <v>139</v>
      </c>
      <c r="O1514">
        <v>14</v>
      </c>
      <c r="P1514">
        <v>14</v>
      </c>
      <c r="Q1514" s="27">
        <v>15.4</v>
      </c>
      <c r="R1514" s="27">
        <v>0</v>
      </c>
      <c r="S1514" s="27">
        <v>15.4</v>
      </c>
      <c r="T1514" s="147">
        <f t="shared" si="28"/>
        <v>15.4</v>
      </c>
    </row>
    <row r="1515" spans="1:20">
      <c r="A1515" t="s">
        <v>80</v>
      </c>
      <c r="B1515" t="s">
        <v>631</v>
      </c>
      <c r="C1515" t="s">
        <v>632</v>
      </c>
      <c r="D1515" t="s">
        <v>2029</v>
      </c>
      <c r="E1515" t="s">
        <v>2030</v>
      </c>
      <c r="F1515" t="s">
        <v>2319</v>
      </c>
      <c r="G1515" t="s">
        <v>2320</v>
      </c>
      <c r="H1515" t="s">
        <v>2033</v>
      </c>
      <c r="I1515" t="s">
        <v>2394</v>
      </c>
      <c r="J1515" t="s">
        <v>162</v>
      </c>
      <c r="K1515" s="62">
        <v>44742</v>
      </c>
      <c r="L1515" t="s">
        <v>122</v>
      </c>
      <c r="M1515" t="s">
        <v>432</v>
      </c>
      <c r="N1515" t="s">
        <v>433</v>
      </c>
      <c r="O1515">
        <v>1</v>
      </c>
      <c r="P1515">
        <v>1</v>
      </c>
      <c r="Q1515" s="27">
        <v>33.410000000000004</v>
      </c>
      <c r="R1515" s="27">
        <v>4</v>
      </c>
      <c r="S1515" s="27">
        <v>37.410000000000004</v>
      </c>
      <c r="T1515" s="147">
        <f t="shared" si="28"/>
        <v>37.410000000000004</v>
      </c>
    </row>
    <row r="1516" spans="1:20">
      <c r="A1516" t="s">
        <v>80</v>
      </c>
      <c r="B1516" t="s">
        <v>631</v>
      </c>
      <c r="C1516" t="s">
        <v>632</v>
      </c>
      <c r="D1516" t="s">
        <v>2029</v>
      </c>
      <c r="E1516" t="s">
        <v>2030</v>
      </c>
      <c r="F1516" t="s">
        <v>2319</v>
      </c>
      <c r="G1516" t="s">
        <v>2320</v>
      </c>
      <c r="H1516" t="s">
        <v>2033</v>
      </c>
      <c r="I1516" t="s">
        <v>2394</v>
      </c>
      <c r="J1516" t="s">
        <v>162</v>
      </c>
      <c r="K1516" s="62">
        <v>44742</v>
      </c>
      <c r="L1516" t="s">
        <v>122</v>
      </c>
      <c r="M1516" t="s">
        <v>330</v>
      </c>
      <c r="N1516" t="s">
        <v>331</v>
      </c>
      <c r="O1516">
        <v>13</v>
      </c>
      <c r="P1516">
        <v>13</v>
      </c>
      <c r="Q1516" s="27">
        <v>364</v>
      </c>
      <c r="R1516" s="27">
        <v>52</v>
      </c>
      <c r="S1516" s="27">
        <v>416</v>
      </c>
      <c r="T1516" s="147">
        <f t="shared" si="28"/>
        <v>416</v>
      </c>
    </row>
    <row r="1517" spans="1:20">
      <c r="A1517" t="s">
        <v>80</v>
      </c>
      <c r="B1517" t="s">
        <v>639</v>
      </c>
      <c r="C1517" t="s">
        <v>640</v>
      </c>
      <c r="D1517" t="s">
        <v>2029</v>
      </c>
      <c r="E1517" t="s">
        <v>2030</v>
      </c>
      <c r="F1517" t="s">
        <v>2315</v>
      </c>
      <c r="G1517" t="s">
        <v>2316</v>
      </c>
      <c r="H1517" t="s">
        <v>2033</v>
      </c>
      <c r="I1517" t="s">
        <v>2397</v>
      </c>
      <c r="J1517" t="s">
        <v>162</v>
      </c>
      <c r="K1517" s="62">
        <v>44742</v>
      </c>
      <c r="L1517" t="s">
        <v>120</v>
      </c>
      <c r="M1517" t="s">
        <v>121</v>
      </c>
      <c r="N1517" t="s">
        <v>121</v>
      </c>
      <c r="O1517">
        <v>0</v>
      </c>
      <c r="P1517">
        <v>18</v>
      </c>
      <c r="Q1517" s="27">
        <v>250.74</v>
      </c>
      <c r="R1517" s="27">
        <v>72</v>
      </c>
      <c r="S1517" s="27">
        <v>322.74</v>
      </c>
      <c r="T1517" s="147">
        <f t="shared" si="28"/>
        <v>322.74</v>
      </c>
    </row>
    <row r="1518" spans="1:20">
      <c r="A1518" t="s">
        <v>80</v>
      </c>
      <c r="B1518" t="s">
        <v>639</v>
      </c>
      <c r="C1518" t="s">
        <v>640</v>
      </c>
      <c r="D1518" t="s">
        <v>2029</v>
      </c>
      <c r="E1518" t="s">
        <v>2030</v>
      </c>
      <c r="F1518" t="s">
        <v>2315</v>
      </c>
      <c r="G1518" t="s">
        <v>2316</v>
      </c>
      <c r="H1518" t="s">
        <v>2033</v>
      </c>
      <c r="I1518" t="s">
        <v>2397</v>
      </c>
      <c r="J1518" t="s">
        <v>162</v>
      </c>
      <c r="K1518" s="62">
        <v>44742</v>
      </c>
      <c r="L1518" t="s">
        <v>122</v>
      </c>
      <c r="M1518" t="s">
        <v>238</v>
      </c>
      <c r="N1518" t="s">
        <v>239</v>
      </c>
      <c r="O1518">
        <v>2</v>
      </c>
      <c r="P1518">
        <v>1</v>
      </c>
      <c r="Q1518" s="27">
        <v>53.64</v>
      </c>
      <c r="R1518" s="27">
        <v>8</v>
      </c>
      <c r="S1518" s="27">
        <v>61.64</v>
      </c>
      <c r="T1518" s="147">
        <f t="shared" si="28"/>
        <v>61.64</v>
      </c>
    </row>
    <row r="1519" spans="1:20">
      <c r="A1519" t="s">
        <v>80</v>
      </c>
      <c r="B1519" t="s">
        <v>639</v>
      </c>
      <c r="C1519" t="s">
        <v>640</v>
      </c>
      <c r="D1519" t="s">
        <v>2029</v>
      </c>
      <c r="E1519" t="s">
        <v>2030</v>
      </c>
      <c r="F1519" t="s">
        <v>2315</v>
      </c>
      <c r="G1519" t="s">
        <v>2316</v>
      </c>
      <c r="H1519" t="s">
        <v>2033</v>
      </c>
      <c r="I1519" t="s">
        <v>2397</v>
      </c>
      <c r="J1519" t="s">
        <v>162</v>
      </c>
      <c r="K1519" s="62">
        <v>44742</v>
      </c>
      <c r="L1519" t="s">
        <v>122</v>
      </c>
      <c r="M1519" t="s">
        <v>199</v>
      </c>
      <c r="N1519" t="s">
        <v>200</v>
      </c>
      <c r="O1519">
        <v>2</v>
      </c>
      <c r="P1519">
        <v>2</v>
      </c>
      <c r="Q1519" s="27">
        <v>4.18</v>
      </c>
      <c r="R1519" s="27">
        <v>0</v>
      </c>
      <c r="S1519" s="27">
        <v>4.18</v>
      </c>
      <c r="T1519" s="147">
        <f t="shared" si="28"/>
        <v>4.18</v>
      </c>
    </row>
    <row r="1520" spans="1:20">
      <c r="A1520" t="s">
        <v>80</v>
      </c>
      <c r="B1520" t="s">
        <v>639</v>
      </c>
      <c r="C1520" t="s">
        <v>640</v>
      </c>
      <c r="D1520" t="s">
        <v>2029</v>
      </c>
      <c r="E1520" t="s">
        <v>2030</v>
      </c>
      <c r="F1520" t="s">
        <v>2315</v>
      </c>
      <c r="G1520" t="s">
        <v>2316</v>
      </c>
      <c r="H1520" t="s">
        <v>2033</v>
      </c>
      <c r="I1520" t="s">
        <v>2397</v>
      </c>
      <c r="J1520" t="s">
        <v>162</v>
      </c>
      <c r="K1520" s="62">
        <v>44742</v>
      </c>
      <c r="L1520" t="s">
        <v>122</v>
      </c>
      <c r="M1520" t="s">
        <v>165</v>
      </c>
      <c r="N1520" t="s">
        <v>166</v>
      </c>
      <c r="O1520">
        <v>2</v>
      </c>
      <c r="P1520">
        <v>2</v>
      </c>
      <c r="Q1520" s="27">
        <v>16.8</v>
      </c>
      <c r="R1520" s="27">
        <v>0</v>
      </c>
      <c r="S1520" s="27">
        <v>16.8</v>
      </c>
      <c r="T1520" s="147">
        <f t="shared" si="28"/>
        <v>16.8</v>
      </c>
    </row>
    <row r="1521" spans="1:20">
      <c r="A1521" t="s">
        <v>80</v>
      </c>
      <c r="B1521" t="s">
        <v>639</v>
      </c>
      <c r="C1521" t="s">
        <v>640</v>
      </c>
      <c r="D1521" t="s">
        <v>2029</v>
      </c>
      <c r="E1521" t="s">
        <v>2030</v>
      </c>
      <c r="F1521" t="s">
        <v>2315</v>
      </c>
      <c r="G1521" t="s">
        <v>2316</v>
      </c>
      <c r="H1521" t="s">
        <v>2033</v>
      </c>
      <c r="I1521" t="s">
        <v>2397</v>
      </c>
      <c r="J1521" t="s">
        <v>162</v>
      </c>
      <c r="K1521" s="62">
        <v>44742</v>
      </c>
      <c r="L1521" t="s">
        <v>122</v>
      </c>
      <c r="M1521" t="s">
        <v>240</v>
      </c>
      <c r="N1521" t="s">
        <v>241</v>
      </c>
      <c r="O1521">
        <v>2</v>
      </c>
      <c r="P1521">
        <v>1</v>
      </c>
      <c r="Q1521" s="27">
        <v>26.740000000000002</v>
      </c>
      <c r="R1521" s="27">
        <v>0</v>
      </c>
      <c r="S1521" s="27">
        <v>26.740000000000002</v>
      </c>
      <c r="T1521" s="147">
        <f t="shared" si="28"/>
        <v>26.740000000000002</v>
      </c>
    </row>
    <row r="1522" spans="1:20">
      <c r="A1522" t="s">
        <v>80</v>
      </c>
      <c r="B1522" t="s">
        <v>639</v>
      </c>
      <c r="C1522" t="s">
        <v>640</v>
      </c>
      <c r="D1522" t="s">
        <v>2029</v>
      </c>
      <c r="E1522" t="s">
        <v>2030</v>
      </c>
      <c r="F1522" t="s">
        <v>2315</v>
      </c>
      <c r="G1522" t="s">
        <v>2316</v>
      </c>
      <c r="H1522" t="s">
        <v>2033</v>
      </c>
      <c r="I1522" t="s">
        <v>2397</v>
      </c>
      <c r="J1522" t="s">
        <v>162</v>
      </c>
      <c r="K1522" s="62">
        <v>44742</v>
      </c>
      <c r="L1522" t="s">
        <v>122</v>
      </c>
      <c r="M1522" t="s">
        <v>513</v>
      </c>
      <c r="N1522" t="s">
        <v>514</v>
      </c>
      <c r="O1522">
        <v>1</v>
      </c>
      <c r="P1522">
        <v>1</v>
      </c>
      <c r="Q1522" s="27">
        <v>6.59</v>
      </c>
      <c r="R1522" s="27">
        <v>0</v>
      </c>
      <c r="S1522" s="27">
        <v>6.59</v>
      </c>
      <c r="T1522" s="147">
        <f t="shared" si="28"/>
        <v>6.59</v>
      </c>
    </row>
    <row r="1523" spans="1:20">
      <c r="A1523" t="s">
        <v>80</v>
      </c>
      <c r="B1523" t="s">
        <v>639</v>
      </c>
      <c r="C1523" t="s">
        <v>640</v>
      </c>
      <c r="D1523" t="s">
        <v>2029</v>
      </c>
      <c r="E1523" t="s">
        <v>2030</v>
      </c>
      <c r="F1523" t="s">
        <v>2315</v>
      </c>
      <c r="G1523" t="s">
        <v>2316</v>
      </c>
      <c r="H1523" t="s">
        <v>2033</v>
      </c>
      <c r="I1523" t="s">
        <v>2397</v>
      </c>
      <c r="J1523" t="s">
        <v>162</v>
      </c>
      <c r="K1523" s="62">
        <v>44742</v>
      </c>
      <c r="L1523" t="s">
        <v>122</v>
      </c>
      <c r="M1523" t="s">
        <v>443</v>
      </c>
      <c r="N1523" t="s">
        <v>444</v>
      </c>
      <c r="O1523">
        <v>1</v>
      </c>
      <c r="P1523">
        <v>1</v>
      </c>
      <c r="Q1523" s="27">
        <v>5</v>
      </c>
      <c r="R1523" s="27">
        <v>0</v>
      </c>
      <c r="S1523" s="27">
        <v>5</v>
      </c>
      <c r="T1523" s="147">
        <f t="shared" si="28"/>
        <v>5</v>
      </c>
    </row>
    <row r="1524" spans="1:20">
      <c r="A1524" t="s">
        <v>80</v>
      </c>
      <c r="B1524" t="s">
        <v>639</v>
      </c>
      <c r="C1524" t="s">
        <v>640</v>
      </c>
      <c r="D1524" t="s">
        <v>2029</v>
      </c>
      <c r="E1524" t="s">
        <v>2030</v>
      </c>
      <c r="F1524" t="s">
        <v>2315</v>
      </c>
      <c r="G1524" t="s">
        <v>2316</v>
      </c>
      <c r="H1524" t="s">
        <v>2033</v>
      </c>
      <c r="I1524" t="s">
        <v>2397</v>
      </c>
      <c r="J1524" t="s">
        <v>162</v>
      </c>
      <c r="K1524" s="62">
        <v>44742</v>
      </c>
      <c r="L1524" t="s">
        <v>122</v>
      </c>
      <c r="M1524" t="s">
        <v>552</v>
      </c>
      <c r="N1524" t="s">
        <v>553</v>
      </c>
      <c r="O1524">
        <v>1</v>
      </c>
      <c r="P1524">
        <v>1</v>
      </c>
      <c r="Q1524" s="27">
        <v>2.74</v>
      </c>
      <c r="R1524" s="27">
        <v>0</v>
      </c>
      <c r="S1524" s="27">
        <v>2.74</v>
      </c>
      <c r="T1524" s="147">
        <f t="shared" si="28"/>
        <v>2.74</v>
      </c>
    </row>
    <row r="1525" spans="1:20">
      <c r="A1525" t="s">
        <v>80</v>
      </c>
      <c r="B1525" t="s">
        <v>639</v>
      </c>
      <c r="C1525" t="s">
        <v>640</v>
      </c>
      <c r="D1525" t="s">
        <v>2029</v>
      </c>
      <c r="E1525" t="s">
        <v>2030</v>
      </c>
      <c r="F1525" t="s">
        <v>2315</v>
      </c>
      <c r="G1525" t="s">
        <v>2316</v>
      </c>
      <c r="H1525" t="s">
        <v>2033</v>
      </c>
      <c r="I1525" t="s">
        <v>2397</v>
      </c>
      <c r="J1525" t="s">
        <v>162</v>
      </c>
      <c r="K1525" s="62">
        <v>44742</v>
      </c>
      <c r="L1525" t="s">
        <v>122</v>
      </c>
      <c r="M1525" t="s">
        <v>125</v>
      </c>
      <c r="N1525" t="s">
        <v>126</v>
      </c>
      <c r="O1525">
        <v>2</v>
      </c>
      <c r="P1525">
        <v>2</v>
      </c>
      <c r="Q1525" s="27">
        <v>4.5</v>
      </c>
      <c r="R1525" s="27">
        <v>0</v>
      </c>
      <c r="S1525" s="27">
        <v>4.5</v>
      </c>
      <c r="T1525" s="147">
        <f t="shared" si="28"/>
        <v>4.5</v>
      </c>
    </row>
    <row r="1526" spans="1:20">
      <c r="A1526" t="s">
        <v>80</v>
      </c>
      <c r="B1526" t="s">
        <v>639</v>
      </c>
      <c r="C1526" t="s">
        <v>640</v>
      </c>
      <c r="D1526" t="s">
        <v>2029</v>
      </c>
      <c r="E1526" t="s">
        <v>2030</v>
      </c>
      <c r="F1526" t="s">
        <v>2315</v>
      </c>
      <c r="G1526" t="s">
        <v>2316</v>
      </c>
      <c r="H1526" t="s">
        <v>2033</v>
      </c>
      <c r="I1526" t="s">
        <v>2397</v>
      </c>
      <c r="J1526" t="s">
        <v>162</v>
      </c>
      <c r="K1526" s="62">
        <v>44742</v>
      </c>
      <c r="L1526" t="s">
        <v>122</v>
      </c>
      <c r="M1526" t="s">
        <v>250</v>
      </c>
      <c r="N1526" t="s">
        <v>251</v>
      </c>
      <c r="O1526">
        <v>1</v>
      </c>
      <c r="P1526">
        <v>1</v>
      </c>
      <c r="Q1526" s="27">
        <v>2.25</v>
      </c>
      <c r="R1526" s="27">
        <v>0</v>
      </c>
      <c r="S1526" s="27">
        <v>2.25</v>
      </c>
      <c r="T1526" s="147">
        <f t="shared" si="28"/>
        <v>2.25</v>
      </c>
    </row>
    <row r="1527" spans="1:20">
      <c r="A1527" t="s">
        <v>80</v>
      </c>
      <c r="B1527" t="s">
        <v>639</v>
      </c>
      <c r="C1527" t="s">
        <v>640</v>
      </c>
      <c r="D1527" t="s">
        <v>2029</v>
      </c>
      <c r="E1527" t="s">
        <v>2030</v>
      </c>
      <c r="F1527" t="s">
        <v>2315</v>
      </c>
      <c r="G1527" t="s">
        <v>2316</v>
      </c>
      <c r="H1527" t="s">
        <v>2033</v>
      </c>
      <c r="I1527" t="s">
        <v>2397</v>
      </c>
      <c r="J1527" t="s">
        <v>162</v>
      </c>
      <c r="K1527" s="62">
        <v>44742</v>
      </c>
      <c r="L1527" t="s">
        <v>122</v>
      </c>
      <c r="M1527" t="s">
        <v>127</v>
      </c>
      <c r="N1527" t="s">
        <v>128</v>
      </c>
      <c r="O1527">
        <v>3</v>
      </c>
      <c r="P1527">
        <v>3</v>
      </c>
      <c r="Q1527" s="27">
        <v>15.09</v>
      </c>
      <c r="R1527" s="27">
        <v>0</v>
      </c>
      <c r="S1527" s="27">
        <v>15.09</v>
      </c>
      <c r="T1527" s="147">
        <f t="shared" si="28"/>
        <v>15.09</v>
      </c>
    </row>
    <row r="1528" spans="1:20">
      <c r="A1528" t="s">
        <v>80</v>
      </c>
      <c r="B1528" t="s">
        <v>639</v>
      </c>
      <c r="C1528" t="s">
        <v>640</v>
      </c>
      <c r="D1528" t="s">
        <v>2029</v>
      </c>
      <c r="E1528" t="s">
        <v>2030</v>
      </c>
      <c r="F1528" t="s">
        <v>2315</v>
      </c>
      <c r="G1528" t="s">
        <v>2316</v>
      </c>
      <c r="H1528" t="s">
        <v>2033</v>
      </c>
      <c r="I1528" t="s">
        <v>2397</v>
      </c>
      <c r="J1528" t="s">
        <v>162</v>
      </c>
      <c r="K1528" s="62">
        <v>44742</v>
      </c>
      <c r="L1528" t="s">
        <v>122</v>
      </c>
      <c r="M1528" t="s">
        <v>312</v>
      </c>
      <c r="N1528" t="s">
        <v>313</v>
      </c>
      <c r="O1528">
        <v>2</v>
      </c>
      <c r="P1528">
        <v>2</v>
      </c>
      <c r="Q1528" s="27">
        <v>7.98</v>
      </c>
      <c r="R1528" s="27">
        <v>0</v>
      </c>
      <c r="S1528" s="27">
        <v>7.98</v>
      </c>
      <c r="T1528" s="147">
        <f t="shared" si="28"/>
        <v>7.98</v>
      </c>
    </row>
    <row r="1529" spans="1:20">
      <c r="A1529" t="s">
        <v>80</v>
      </c>
      <c r="B1529" t="s">
        <v>639</v>
      </c>
      <c r="C1529" t="s">
        <v>640</v>
      </c>
      <c r="D1529" t="s">
        <v>2029</v>
      </c>
      <c r="E1529" t="s">
        <v>2030</v>
      </c>
      <c r="F1529" t="s">
        <v>2315</v>
      </c>
      <c r="G1529" t="s">
        <v>2316</v>
      </c>
      <c r="H1529" t="s">
        <v>2033</v>
      </c>
      <c r="I1529" t="s">
        <v>2397</v>
      </c>
      <c r="J1529" t="s">
        <v>162</v>
      </c>
      <c r="K1529" s="62">
        <v>44742</v>
      </c>
      <c r="L1529" t="s">
        <v>122</v>
      </c>
      <c r="M1529" t="s">
        <v>254</v>
      </c>
      <c r="N1529" t="s">
        <v>255</v>
      </c>
      <c r="O1529">
        <v>2</v>
      </c>
      <c r="P1529">
        <v>2</v>
      </c>
      <c r="Q1529" s="27">
        <v>10.28</v>
      </c>
      <c r="R1529" s="27">
        <v>0</v>
      </c>
      <c r="S1529" s="27">
        <v>10.28</v>
      </c>
      <c r="T1529" s="147">
        <f t="shared" si="28"/>
        <v>10.28</v>
      </c>
    </row>
    <row r="1530" spans="1:20">
      <c r="A1530" t="s">
        <v>80</v>
      </c>
      <c r="B1530" t="s">
        <v>639</v>
      </c>
      <c r="C1530" t="s">
        <v>640</v>
      </c>
      <c r="D1530" t="s">
        <v>2029</v>
      </c>
      <c r="E1530" t="s">
        <v>2030</v>
      </c>
      <c r="F1530" t="s">
        <v>2315</v>
      </c>
      <c r="G1530" t="s">
        <v>2316</v>
      </c>
      <c r="H1530" t="s">
        <v>2033</v>
      </c>
      <c r="I1530" t="s">
        <v>2397</v>
      </c>
      <c r="J1530" t="s">
        <v>162</v>
      </c>
      <c r="K1530" s="62">
        <v>44742</v>
      </c>
      <c r="L1530" t="s">
        <v>122</v>
      </c>
      <c r="M1530" t="s">
        <v>256</v>
      </c>
      <c r="N1530" t="s">
        <v>257</v>
      </c>
      <c r="O1530">
        <v>1</v>
      </c>
      <c r="P1530">
        <v>1</v>
      </c>
      <c r="Q1530" s="27">
        <v>5.34</v>
      </c>
      <c r="R1530" s="27">
        <v>0</v>
      </c>
      <c r="S1530" s="27">
        <v>5.34</v>
      </c>
      <c r="T1530" s="147">
        <f t="shared" si="28"/>
        <v>5.34</v>
      </c>
    </row>
    <row r="1531" spans="1:20">
      <c r="A1531" t="s">
        <v>80</v>
      </c>
      <c r="B1531" t="s">
        <v>639</v>
      </c>
      <c r="C1531" t="s">
        <v>640</v>
      </c>
      <c r="D1531" t="s">
        <v>2029</v>
      </c>
      <c r="E1531" t="s">
        <v>2030</v>
      </c>
      <c r="F1531" t="s">
        <v>2315</v>
      </c>
      <c r="G1531" t="s">
        <v>2316</v>
      </c>
      <c r="H1531" t="s">
        <v>2033</v>
      </c>
      <c r="I1531" t="s">
        <v>2397</v>
      </c>
      <c r="J1531" t="s">
        <v>162</v>
      </c>
      <c r="K1531" s="62">
        <v>44742</v>
      </c>
      <c r="L1531" t="s">
        <v>122</v>
      </c>
      <c r="M1531" t="s">
        <v>129</v>
      </c>
      <c r="N1531" t="s">
        <v>130</v>
      </c>
      <c r="O1531">
        <v>2</v>
      </c>
      <c r="P1531">
        <v>2</v>
      </c>
      <c r="Q1531" s="27">
        <v>5.74</v>
      </c>
      <c r="R1531" s="27">
        <v>0</v>
      </c>
      <c r="S1531" s="27">
        <v>5.74</v>
      </c>
      <c r="T1531" s="147">
        <f t="shared" si="28"/>
        <v>5.74</v>
      </c>
    </row>
    <row r="1532" spans="1:20">
      <c r="A1532" t="s">
        <v>80</v>
      </c>
      <c r="B1532" t="s">
        <v>639</v>
      </c>
      <c r="C1532" t="s">
        <v>640</v>
      </c>
      <c r="D1532" t="s">
        <v>2029</v>
      </c>
      <c r="E1532" t="s">
        <v>2030</v>
      </c>
      <c r="F1532" t="s">
        <v>2315</v>
      </c>
      <c r="G1532" t="s">
        <v>2316</v>
      </c>
      <c r="H1532" t="s">
        <v>2033</v>
      </c>
      <c r="I1532" t="s">
        <v>2397</v>
      </c>
      <c r="J1532" t="s">
        <v>162</v>
      </c>
      <c r="K1532" s="62">
        <v>44742</v>
      </c>
      <c r="L1532" t="s">
        <v>122</v>
      </c>
      <c r="M1532" t="s">
        <v>131</v>
      </c>
      <c r="N1532" t="s">
        <v>132</v>
      </c>
      <c r="O1532">
        <v>1</v>
      </c>
      <c r="P1532">
        <v>1</v>
      </c>
      <c r="Q1532" s="27">
        <v>6.73</v>
      </c>
      <c r="R1532" s="27">
        <v>0</v>
      </c>
      <c r="S1532" s="27">
        <v>6.73</v>
      </c>
      <c r="T1532" s="147">
        <f t="shared" si="28"/>
        <v>6.73</v>
      </c>
    </row>
    <row r="1533" spans="1:20">
      <c r="A1533" t="s">
        <v>80</v>
      </c>
      <c r="B1533" t="s">
        <v>639</v>
      </c>
      <c r="C1533" t="s">
        <v>640</v>
      </c>
      <c r="D1533" t="s">
        <v>2029</v>
      </c>
      <c r="E1533" t="s">
        <v>2030</v>
      </c>
      <c r="F1533" t="s">
        <v>2315</v>
      </c>
      <c r="G1533" t="s">
        <v>2316</v>
      </c>
      <c r="H1533" t="s">
        <v>2033</v>
      </c>
      <c r="I1533" t="s">
        <v>2397</v>
      </c>
      <c r="J1533" t="s">
        <v>162</v>
      </c>
      <c r="K1533" s="62">
        <v>44742</v>
      </c>
      <c r="L1533" t="s">
        <v>122</v>
      </c>
      <c r="M1533" t="s">
        <v>294</v>
      </c>
      <c r="N1533" t="s">
        <v>295</v>
      </c>
      <c r="O1533">
        <v>1</v>
      </c>
      <c r="P1533">
        <v>1</v>
      </c>
      <c r="Q1533" s="27">
        <v>3.02</v>
      </c>
      <c r="R1533" s="27">
        <v>0</v>
      </c>
      <c r="S1533" s="27">
        <v>3.02</v>
      </c>
      <c r="T1533" s="147">
        <f t="shared" si="28"/>
        <v>3.02</v>
      </c>
    </row>
    <row r="1534" spans="1:20">
      <c r="A1534" t="s">
        <v>80</v>
      </c>
      <c r="B1534" t="s">
        <v>639</v>
      </c>
      <c r="C1534" t="s">
        <v>640</v>
      </c>
      <c r="D1534" t="s">
        <v>2029</v>
      </c>
      <c r="E1534" t="s">
        <v>2030</v>
      </c>
      <c r="F1534" t="s">
        <v>2315</v>
      </c>
      <c r="G1534" t="s">
        <v>2316</v>
      </c>
      <c r="H1534" t="s">
        <v>2033</v>
      </c>
      <c r="I1534" t="s">
        <v>2397</v>
      </c>
      <c r="J1534" t="s">
        <v>162</v>
      </c>
      <c r="K1534" s="62">
        <v>44742</v>
      </c>
      <c r="L1534" t="s">
        <v>122</v>
      </c>
      <c r="M1534" t="s">
        <v>258</v>
      </c>
      <c r="N1534" t="s">
        <v>259</v>
      </c>
      <c r="O1534">
        <v>3</v>
      </c>
      <c r="P1534">
        <v>3</v>
      </c>
      <c r="Q1534" s="27">
        <v>16.350000000000001</v>
      </c>
      <c r="R1534" s="27">
        <v>0</v>
      </c>
      <c r="S1534" s="27">
        <v>16.350000000000001</v>
      </c>
      <c r="T1534" s="147">
        <f t="shared" si="28"/>
        <v>16.350000000000001</v>
      </c>
    </row>
    <row r="1535" spans="1:20">
      <c r="A1535" t="s">
        <v>80</v>
      </c>
      <c r="B1535" t="s">
        <v>639</v>
      </c>
      <c r="C1535" t="s">
        <v>640</v>
      </c>
      <c r="D1535" t="s">
        <v>2029</v>
      </c>
      <c r="E1535" t="s">
        <v>2030</v>
      </c>
      <c r="F1535" t="s">
        <v>2315</v>
      </c>
      <c r="G1535" t="s">
        <v>2316</v>
      </c>
      <c r="H1535" t="s">
        <v>2033</v>
      </c>
      <c r="I1535" t="s">
        <v>2397</v>
      </c>
      <c r="J1535" t="s">
        <v>162</v>
      </c>
      <c r="K1535" s="62">
        <v>44742</v>
      </c>
      <c r="L1535" t="s">
        <v>122</v>
      </c>
      <c r="M1535" t="s">
        <v>133</v>
      </c>
      <c r="N1535" t="s">
        <v>134</v>
      </c>
      <c r="O1535">
        <v>1</v>
      </c>
      <c r="P1535">
        <v>1</v>
      </c>
      <c r="Q1535" s="27">
        <v>2.08</v>
      </c>
      <c r="R1535" s="27">
        <v>0</v>
      </c>
      <c r="S1535" s="27">
        <v>2.08</v>
      </c>
      <c r="T1535" s="147">
        <f t="shared" si="28"/>
        <v>2.08</v>
      </c>
    </row>
    <row r="1536" spans="1:20">
      <c r="A1536" t="s">
        <v>80</v>
      </c>
      <c r="B1536" t="s">
        <v>639</v>
      </c>
      <c r="C1536" t="s">
        <v>640</v>
      </c>
      <c r="D1536" t="s">
        <v>2029</v>
      </c>
      <c r="E1536" t="s">
        <v>2030</v>
      </c>
      <c r="F1536" t="s">
        <v>2315</v>
      </c>
      <c r="G1536" t="s">
        <v>2316</v>
      </c>
      <c r="H1536" t="s">
        <v>2033</v>
      </c>
      <c r="I1536" t="s">
        <v>2397</v>
      </c>
      <c r="J1536" t="s">
        <v>162</v>
      </c>
      <c r="K1536" s="62">
        <v>44742</v>
      </c>
      <c r="L1536" t="s">
        <v>122</v>
      </c>
      <c r="M1536" t="s">
        <v>171</v>
      </c>
      <c r="N1536" t="s">
        <v>172</v>
      </c>
      <c r="O1536">
        <v>1</v>
      </c>
      <c r="P1536">
        <v>1</v>
      </c>
      <c r="Q1536" s="27">
        <v>6.42</v>
      </c>
      <c r="R1536" s="27">
        <v>0</v>
      </c>
      <c r="S1536" s="27">
        <v>6.42</v>
      </c>
      <c r="T1536" s="147">
        <f t="shared" si="28"/>
        <v>6.42</v>
      </c>
    </row>
    <row r="1537" spans="1:20">
      <c r="A1537" t="s">
        <v>80</v>
      </c>
      <c r="B1537" t="s">
        <v>639</v>
      </c>
      <c r="C1537" t="s">
        <v>640</v>
      </c>
      <c r="D1537" t="s">
        <v>2029</v>
      </c>
      <c r="E1537" t="s">
        <v>2030</v>
      </c>
      <c r="F1537" t="s">
        <v>2315</v>
      </c>
      <c r="G1537" t="s">
        <v>2316</v>
      </c>
      <c r="H1537" t="s">
        <v>2033</v>
      </c>
      <c r="I1537" t="s">
        <v>2397</v>
      </c>
      <c r="J1537" t="s">
        <v>162</v>
      </c>
      <c r="K1537" s="62">
        <v>44742</v>
      </c>
      <c r="L1537" t="s">
        <v>122</v>
      </c>
      <c r="M1537" t="s">
        <v>173</v>
      </c>
      <c r="N1537" t="s">
        <v>174</v>
      </c>
      <c r="O1537">
        <v>1</v>
      </c>
      <c r="P1537">
        <v>1</v>
      </c>
      <c r="Q1537" s="27">
        <v>8.2799999999999994</v>
      </c>
      <c r="R1537" s="27">
        <v>0</v>
      </c>
      <c r="S1537" s="27">
        <v>8.2799999999999994</v>
      </c>
      <c r="T1537" s="147">
        <f t="shared" si="28"/>
        <v>8.2799999999999994</v>
      </c>
    </row>
    <row r="1538" spans="1:20">
      <c r="A1538" t="s">
        <v>80</v>
      </c>
      <c r="B1538" t="s">
        <v>639</v>
      </c>
      <c r="C1538" t="s">
        <v>640</v>
      </c>
      <c r="D1538" t="s">
        <v>2029</v>
      </c>
      <c r="E1538" t="s">
        <v>2030</v>
      </c>
      <c r="F1538" t="s">
        <v>2315</v>
      </c>
      <c r="G1538" t="s">
        <v>2316</v>
      </c>
      <c r="H1538" t="s">
        <v>2033</v>
      </c>
      <c r="I1538" t="s">
        <v>2397</v>
      </c>
      <c r="J1538" t="s">
        <v>162</v>
      </c>
      <c r="K1538" s="62">
        <v>44742</v>
      </c>
      <c r="L1538" t="s">
        <v>122</v>
      </c>
      <c r="M1538" t="s">
        <v>260</v>
      </c>
      <c r="N1538" t="s">
        <v>261</v>
      </c>
      <c r="O1538">
        <v>1</v>
      </c>
      <c r="P1538">
        <v>1</v>
      </c>
      <c r="Q1538" s="27">
        <v>10.66</v>
      </c>
      <c r="R1538" s="27">
        <v>0</v>
      </c>
      <c r="S1538" s="27">
        <v>10.66</v>
      </c>
      <c r="T1538" s="147">
        <f t="shared" si="28"/>
        <v>10.66</v>
      </c>
    </row>
    <row r="1539" spans="1:20">
      <c r="A1539" t="s">
        <v>80</v>
      </c>
      <c r="B1539" t="s">
        <v>639</v>
      </c>
      <c r="C1539" t="s">
        <v>640</v>
      </c>
      <c r="D1539" t="s">
        <v>2029</v>
      </c>
      <c r="E1539" t="s">
        <v>2030</v>
      </c>
      <c r="F1539" t="s">
        <v>2315</v>
      </c>
      <c r="G1539" t="s">
        <v>2316</v>
      </c>
      <c r="H1539" t="s">
        <v>2033</v>
      </c>
      <c r="I1539" t="s">
        <v>2397</v>
      </c>
      <c r="J1539" t="s">
        <v>162</v>
      </c>
      <c r="K1539" s="62">
        <v>44742</v>
      </c>
      <c r="L1539" t="s">
        <v>122</v>
      </c>
      <c r="M1539" t="s">
        <v>175</v>
      </c>
      <c r="N1539" t="s">
        <v>176</v>
      </c>
      <c r="O1539">
        <v>2</v>
      </c>
      <c r="P1539">
        <v>2</v>
      </c>
      <c r="Q1539" s="27">
        <v>28.8</v>
      </c>
      <c r="R1539" s="27">
        <v>0</v>
      </c>
      <c r="S1539" s="27">
        <v>28.8</v>
      </c>
      <c r="T1539" s="147">
        <f t="shared" si="28"/>
        <v>28.8</v>
      </c>
    </row>
    <row r="1540" spans="1:20">
      <c r="A1540" t="s">
        <v>80</v>
      </c>
      <c r="B1540" t="s">
        <v>639</v>
      </c>
      <c r="C1540" t="s">
        <v>640</v>
      </c>
      <c r="D1540" t="s">
        <v>2029</v>
      </c>
      <c r="E1540" t="s">
        <v>2030</v>
      </c>
      <c r="F1540" t="s">
        <v>2315</v>
      </c>
      <c r="G1540" t="s">
        <v>2316</v>
      </c>
      <c r="H1540" t="s">
        <v>2033</v>
      </c>
      <c r="I1540" t="s">
        <v>2397</v>
      </c>
      <c r="J1540" t="s">
        <v>162</v>
      </c>
      <c r="K1540" s="62">
        <v>44742</v>
      </c>
      <c r="L1540" t="s">
        <v>122</v>
      </c>
      <c r="M1540" t="s">
        <v>177</v>
      </c>
      <c r="N1540" t="s">
        <v>178</v>
      </c>
      <c r="O1540">
        <v>2</v>
      </c>
      <c r="P1540">
        <v>2</v>
      </c>
      <c r="Q1540" s="27">
        <v>28.52</v>
      </c>
      <c r="R1540" s="27">
        <v>0</v>
      </c>
      <c r="S1540" s="27">
        <v>28.52</v>
      </c>
      <c r="T1540" s="147">
        <f t="shared" si="28"/>
        <v>28.52</v>
      </c>
    </row>
    <row r="1541" spans="1:20">
      <c r="A1541" t="s">
        <v>80</v>
      </c>
      <c r="B1541" t="s">
        <v>639</v>
      </c>
      <c r="C1541" t="s">
        <v>640</v>
      </c>
      <c r="D1541" t="s">
        <v>2029</v>
      </c>
      <c r="E1541" t="s">
        <v>2030</v>
      </c>
      <c r="F1541" t="s">
        <v>2315</v>
      </c>
      <c r="G1541" t="s">
        <v>2316</v>
      </c>
      <c r="H1541" t="s">
        <v>2033</v>
      </c>
      <c r="I1541" t="s">
        <v>2397</v>
      </c>
      <c r="J1541" t="s">
        <v>162</v>
      </c>
      <c r="K1541" s="62">
        <v>44742</v>
      </c>
      <c r="L1541" t="s">
        <v>122</v>
      </c>
      <c r="M1541" t="s">
        <v>280</v>
      </c>
      <c r="N1541" t="s">
        <v>281</v>
      </c>
      <c r="O1541">
        <v>1</v>
      </c>
      <c r="P1541">
        <v>1</v>
      </c>
      <c r="Q1541" s="27">
        <v>3.99</v>
      </c>
      <c r="R1541" s="27">
        <v>0</v>
      </c>
      <c r="S1541" s="27">
        <v>3.99</v>
      </c>
      <c r="T1541" s="147">
        <f t="shared" si="28"/>
        <v>3.99</v>
      </c>
    </row>
    <row r="1542" spans="1:20">
      <c r="A1542" t="s">
        <v>80</v>
      </c>
      <c r="B1542" t="s">
        <v>639</v>
      </c>
      <c r="C1542" t="s">
        <v>640</v>
      </c>
      <c r="D1542" t="s">
        <v>2029</v>
      </c>
      <c r="E1542" t="s">
        <v>2030</v>
      </c>
      <c r="F1542" t="s">
        <v>2315</v>
      </c>
      <c r="G1542" t="s">
        <v>2316</v>
      </c>
      <c r="H1542" t="s">
        <v>2033</v>
      </c>
      <c r="I1542" t="s">
        <v>2397</v>
      </c>
      <c r="J1542" t="s">
        <v>162</v>
      </c>
      <c r="K1542" s="62">
        <v>44742</v>
      </c>
      <c r="L1542" t="s">
        <v>122</v>
      </c>
      <c r="M1542" t="s">
        <v>282</v>
      </c>
      <c r="N1542" t="s">
        <v>283</v>
      </c>
      <c r="O1542">
        <v>1</v>
      </c>
      <c r="P1542">
        <v>1</v>
      </c>
      <c r="Q1542" s="27">
        <v>16.440000000000001</v>
      </c>
      <c r="R1542" s="27">
        <v>0</v>
      </c>
      <c r="S1542" s="27">
        <v>16.440000000000001</v>
      </c>
      <c r="T1542" s="147">
        <f t="shared" si="28"/>
        <v>16.440000000000001</v>
      </c>
    </row>
    <row r="1543" spans="1:20">
      <c r="A1543" t="s">
        <v>80</v>
      </c>
      <c r="B1543" t="s">
        <v>639</v>
      </c>
      <c r="C1543" t="s">
        <v>640</v>
      </c>
      <c r="D1543" t="s">
        <v>2029</v>
      </c>
      <c r="E1543" t="s">
        <v>2030</v>
      </c>
      <c r="F1543" t="s">
        <v>2319</v>
      </c>
      <c r="G1543" t="s">
        <v>2320</v>
      </c>
      <c r="H1543" t="s">
        <v>2033</v>
      </c>
      <c r="I1543" t="s">
        <v>2397</v>
      </c>
      <c r="J1543" t="s">
        <v>162</v>
      </c>
      <c r="K1543" s="62">
        <v>44742</v>
      </c>
      <c r="L1543" t="s">
        <v>122</v>
      </c>
      <c r="M1543" t="s">
        <v>191</v>
      </c>
      <c r="N1543" t="s">
        <v>192</v>
      </c>
      <c r="O1543">
        <v>2</v>
      </c>
      <c r="P1543">
        <v>2</v>
      </c>
      <c r="Q1543" s="27">
        <v>3.2600000000000002</v>
      </c>
      <c r="R1543" s="27">
        <v>4</v>
      </c>
      <c r="S1543" s="27">
        <v>7.26</v>
      </c>
      <c r="T1543" s="147">
        <f t="shared" si="28"/>
        <v>7.26</v>
      </c>
    </row>
    <row r="1544" spans="1:20">
      <c r="A1544" t="s">
        <v>80</v>
      </c>
      <c r="B1544" t="s">
        <v>639</v>
      </c>
      <c r="C1544" t="s">
        <v>640</v>
      </c>
      <c r="D1544" t="s">
        <v>2029</v>
      </c>
      <c r="E1544" t="s">
        <v>2030</v>
      </c>
      <c r="F1544" t="s">
        <v>2319</v>
      </c>
      <c r="G1544" t="s">
        <v>2320</v>
      </c>
      <c r="H1544" t="s">
        <v>2033</v>
      </c>
      <c r="I1544" t="s">
        <v>2397</v>
      </c>
      <c r="J1544" t="s">
        <v>162</v>
      </c>
      <c r="K1544" s="62">
        <v>44742</v>
      </c>
      <c r="L1544" t="s">
        <v>122</v>
      </c>
      <c r="M1544" t="s">
        <v>226</v>
      </c>
      <c r="N1544" t="s">
        <v>227</v>
      </c>
      <c r="O1544">
        <v>2</v>
      </c>
      <c r="P1544">
        <v>2</v>
      </c>
      <c r="Q1544" s="27">
        <v>10.56</v>
      </c>
      <c r="R1544" s="27">
        <v>0</v>
      </c>
      <c r="S1544" s="27">
        <v>10.56</v>
      </c>
      <c r="T1544" s="147">
        <f t="shared" si="28"/>
        <v>10.56</v>
      </c>
    </row>
    <row r="1545" spans="1:20">
      <c r="A1545" t="s">
        <v>80</v>
      </c>
      <c r="B1545" t="s">
        <v>639</v>
      </c>
      <c r="C1545" t="s">
        <v>640</v>
      </c>
      <c r="D1545" t="s">
        <v>2029</v>
      </c>
      <c r="E1545" t="s">
        <v>2030</v>
      </c>
      <c r="F1545" t="s">
        <v>2319</v>
      </c>
      <c r="G1545" t="s">
        <v>2320</v>
      </c>
      <c r="H1545" t="s">
        <v>2033</v>
      </c>
      <c r="I1545" t="s">
        <v>2397</v>
      </c>
      <c r="J1545" t="s">
        <v>162</v>
      </c>
      <c r="K1545" s="62">
        <v>44742</v>
      </c>
      <c r="L1545" t="s">
        <v>122</v>
      </c>
      <c r="M1545" t="s">
        <v>218</v>
      </c>
      <c r="N1545" t="s">
        <v>219</v>
      </c>
      <c r="O1545">
        <v>7</v>
      </c>
      <c r="P1545">
        <v>7</v>
      </c>
      <c r="Q1545" s="27">
        <v>88.06</v>
      </c>
      <c r="R1545" s="27">
        <v>21</v>
      </c>
      <c r="S1545" s="27">
        <v>109.06</v>
      </c>
      <c r="T1545" s="147">
        <f t="shared" si="28"/>
        <v>109.06</v>
      </c>
    </row>
    <row r="1546" spans="1:20">
      <c r="A1546" t="s">
        <v>80</v>
      </c>
      <c r="B1546" t="s">
        <v>639</v>
      </c>
      <c r="C1546" t="s">
        <v>640</v>
      </c>
      <c r="D1546" t="s">
        <v>2029</v>
      </c>
      <c r="E1546" t="s">
        <v>2030</v>
      </c>
      <c r="F1546" t="s">
        <v>2319</v>
      </c>
      <c r="G1546" t="s">
        <v>2320</v>
      </c>
      <c r="H1546" t="s">
        <v>2033</v>
      </c>
      <c r="I1546" t="s">
        <v>2397</v>
      </c>
      <c r="J1546" t="s">
        <v>162</v>
      </c>
      <c r="K1546" s="62">
        <v>44742</v>
      </c>
      <c r="L1546" t="s">
        <v>122</v>
      </c>
      <c r="M1546" t="s">
        <v>398</v>
      </c>
      <c r="N1546" t="s">
        <v>399</v>
      </c>
      <c r="O1546">
        <v>1</v>
      </c>
      <c r="P1546">
        <v>1</v>
      </c>
      <c r="Q1546" s="27">
        <v>14.77</v>
      </c>
      <c r="R1546" s="27">
        <v>3</v>
      </c>
      <c r="S1546" s="27">
        <v>17.77</v>
      </c>
      <c r="T1546" s="147">
        <f t="shared" si="28"/>
        <v>17.77</v>
      </c>
    </row>
    <row r="1547" spans="1:20">
      <c r="A1547" t="s">
        <v>80</v>
      </c>
      <c r="B1547" t="s">
        <v>639</v>
      </c>
      <c r="C1547" t="s">
        <v>640</v>
      </c>
      <c r="D1547" t="s">
        <v>2029</v>
      </c>
      <c r="E1547" t="s">
        <v>2030</v>
      </c>
      <c r="F1547" t="s">
        <v>2319</v>
      </c>
      <c r="G1547" t="s">
        <v>2320</v>
      </c>
      <c r="H1547" t="s">
        <v>2033</v>
      </c>
      <c r="I1547" t="s">
        <v>2397</v>
      </c>
      <c r="J1547" t="s">
        <v>162</v>
      </c>
      <c r="K1547" s="62">
        <v>44742</v>
      </c>
      <c r="L1547" t="s">
        <v>122</v>
      </c>
      <c r="M1547" t="s">
        <v>138</v>
      </c>
      <c r="N1547" t="s">
        <v>139</v>
      </c>
      <c r="O1547">
        <v>9</v>
      </c>
      <c r="P1547">
        <v>9</v>
      </c>
      <c r="Q1547" s="27">
        <v>9.9</v>
      </c>
      <c r="R1547" s="27">
        <v>0</v>
      </c>
      <c r="S1547" s="27">
        <v>9.9</v>
      </c>
      <c r="T1547" s="147">
        <f t="shared" si="28"/>
        <v>9.9</v>
      </c>
    </row>
    <row r="1548" spans="1:20">
      <c r="A1548" t="s">
        <v>80</v>
      </c>
      <c r="B1548" t="s">
        <v>639</v>
      </c>
      <c r="C1548" t="s">
        <v>640</v>
      </c>
      <c r="D1548" t="s">
        <v>2029</v>
      </c>
      <c r="E1548" t="s">
        <v>2030</v>
      </c>
      <c r="F1548" t="s">
        <v>2319</v>
      </c>
      <c r="G1548" t="s">
        <v>2320</v>
      </c>
      <c r="H1548" t="s">
        <v>2033</v>
      </c>
      <c r="I1548" t="s">
        <v>2397</v>
      </c>
      <c r="J1548" t="s">
        <v>162</v>
      </c>
      <c r="K1548" s="62">
        <v>44742</v>
      </c>
      <c r="L1548" t="s">
        <v>122</v>
      </c>
      <c r="M1548" t="s">
        <v>400</v>
      </c>
      <c r="N1548" t="s">
        <v>401</v>
      </c>
      <c r="O1548">
        <v>1</v>
      </c>
      <c r="P1548">
        <v>1</v>
      </c>
      <c r="Q1548" s="27">
        <v>5.34</v>
      </c>
      <c r="R1548" s="27">
        <v>0</v>
      </c>
      <c r="S1548" s="27">
        <v>5.34</v>
      </c>
      <c r="T1548" s="147">
        <f t="shared" si="28"/>
        <v>5.34</v>
      </c>
    </row>
    <row r="1549" spans="1:20">
      <c r="A1549" t="s">
        <v>80</v>
      </c>
      <c r="B1549" t="s">
        <v>639</v>
      </c>
      <c r="C1549" t="s">
        <v>640</v>
      </c>
      <c r="D1549" t="s">
        <v>2029</v>
      </c>
      <c r="E1549" t="s">
        <v>2030</v>
      </c>
      <c r="F1549" t="s">
        <v>2319</v>
      </c>
      <c r="G1549" t="s">
        <v>2320</v>
      </c>
      <c r="H1549" t="s">
        <v>2033</v>
      </c>
      <c r="I1549" t="s">
        <v>2397</v>
      </c>
      <c r="J1549" t="s">
        <v>162</v>
      </c>
      <c r="K1549" s="62">
        <v>44742</v>
      </c>
      <c r="L1549" t="s">
        <v>122</v>
      </c>
      <c r="M1549" t="s">
        <v>457</v>
      </c>
      <c r="N1549" t="s">
        <v>458</v>
      </c>
      <c r="O1549">
        <v>1</v>
      </c>
      <c r="P1549">
        <v>1</v>
      </c>
      <c r="Q1549" s="27">
        <v>26.35</v>
      </c>
      <c r="R1549" s="27">
        <v>14</v>
      </c>
      <c r="S1549" s="27">
        <v>40.35</v>
      </c>
      <c r="T1549" s="147">
        <f t="shared" si="28"/>
        <v>40.35</v>
      </c>
    </row>
    <row r="1550" spans="1:20">
      <c r="A1550" t="s">
        <v>80</v>
      </c>
      <c r="B1550" t="s">
        <v>639</v>
      </c>
      <c r="C1550" t="s">
        <v>640</v>
      </c>
      <c r="D1550" t="s">
        <v>2029</v>
      </c>
      <c r="E1550" t="s">
        <v>2030</v>
      </c>
      <c r="F1550" t="s">
        <v>2319</v>
      </c>
      <c r="G1550" t="s">
        <v>2320</v>
      </c>
      <c r="H1550" t="s">
        <v>2033</v>
      </c>
      <c r="I1550" t="s">
        <v>2397</v>
      </c>
      <c r="J1550" t="s">
        <v>162</v>
      </c>
      <c r="K1550" s="62">
        <v>44742</v>
      </c>
      <c r="L1550" t="s">
        <v>122</v>
      </c>
      <c r="M1550" t="s">
        <v>459</v>
      </c>
      <c r="N1550" t="s">
        <v>460</v>
      </c>
      <c r="O1550">
        <v>2</v>
      </c>
      <c r="P1550">
        <v>1</v>
      </c>
      <c r="Q1550" s="27">
        <v>52.120000000000005</v>
      </c>
      <c r="R1550" s="27">
        <v>0</v>
      </c>
      <c r="S1550" s="27">
        <v>52.120000000000005</v>
      </c>
      <c r="T1550" s="147">
        <f t="shared" si="28"/>
        <v>52.120000000000005</v>
      </c>
    </row>
    <row r="1551" spans="1:20">
      <c r="A1551" t="s">
        <v>80</v>
      </c>
      <c r="B1551" t="s">
        <v>639</v>
      </c>
      <c r="C1551" t="s">
        <v>640</v>
      </c>
      <c r="D1551" t="s">
        <v>2029</v>
      </c>
      <c r="E1551" t="s">
        <v>2030</v>
      </c>
      <c r="F1551" t="s">
        <v>2319</v>
      </c>
      <c r="G1551" t="s">
        <v>2320</v>
      </c>
      <c r="H1551" t="s">
        <v>2033</v>
      </c>
      <c r="I1551" t="s">
        <v>2397</v>
      </c>
      <c r="J1551" t="s">
        <v>162</v>
      </c>
      <c r="K1551" s="62">
        <v>44742</v>
      </c>
      <c r="L1551" t="s">
        <v>122</v>
      </c>
      <c r="M1551" t="s">
        <v>342</v>
      </c>
      <c r="N1551" t="s">
        <v>343</v>
      </c>
      <c r="O1551">
        <v>1</v>
      </c>
      <c r="P1551">
        <v>1</v>
      </c>
      <c r="Q1551" s="27">
        <v>11.9</v>
      </c>
      <c r="R1551" s="27">
        <v>0</v>
      </c>
      <c r="S1551" s="27">
        <v>11.9</v>
      </c>
      <c r="T1551" s="147">
        <f t="shared" si="28"/>
        <v>11.9</v>
      </c>
    </row>
    <row r="1552" spans="1:20">
      <c r="A1552" t="s">
        <v>80</v>
      </c>
      <c r="B1552" t="s">
        <v>639</v>
      </c>
      <c r="C1552" t="s">
        <v>640</v>
      </c>
      <c r="D1552" t="s">
        <v>2029</v>
      </c>
      <c r="E1552" t="s">
        <v>2030</v>
      </c>
      <c r="F1552" t="s">
        <v>2319</v>
      </c>
      <c r="G1552" t="s">
        <v>2320</v>
      </c>
      <c r="H1552" t="s">
        <v>2033</v>
      </c>
      <c r="I1552" t="s">
        <v>2397</v>
      </c>
      <c r="J1552" t="s">
        <v>162</v>
      </c>
      <c r="K1552" s="62">
        <v>44742</v>
      </c>
      <c r="L1552" t="s">
        <v>122</v>
      </c>
      <c r="M1552" t="s">
        <v>334</v>
      </c>
      <c r="N1552" t="s">
        <v>335</v>
      </c>
      <c r="O1552">
        <v>1</v>
      </c>
      <c r="P1552">
        <v>1</v>
      </c>
      <c r="Q1552" s="27">
        <v>10.86</v>
      </c>
      <c r="R1552" s="27">
        <v>4</v>
      </c>
      <c r="S1552" s="27">
        <v>14.86</v>
      </c>
      <c r="T1552" s="147">
        <f t="shared" si="28"/>
        <v>14.86</v>
      </c>
    </row>
    <row r="1553" spans="1:20">
      <c r="A1553" t="s">
        <v>80</v>
      </c>
      <c r="B1553" t="s">
        <v>639</v>
      </c>
      <c r="C1553" t="s">
        <v>640</v>
      </c>
      <c r="D1553" t="s">
        <v>2029</v>
      </c>
      <c r="E1553" t="s">
        <v>2030</v>
      </c>
      <c r="F1553" t="s">
        <v>2319</v>
      </c>
      <c r="G1553" t="s">
        <v>2320</v>
      </c>
      <c r="H1553" t="s">
        <v>2033</v>
      </c>
      <c r="I1553" t="s">
        <v>2397</v>
      </c>
      <c r="J1553" t="s">
        <v>162</v>
      </c>
      <c r="K1553" s="62">
        <v>44742</v>
      </c>
      <c r="L1553" t="s">
        <v>122</v>
      </c>
      <c r="M1553" t="s">
        <v>318</v>
      </c>
      <c r="N1553" t="s">
        <v>319</v>
      </c>
      <c r="O1553">
        <v>1</v>
      </c>
      <c r="P1553">
        <v>1</v>
      </c>
      <c r="Q1553" s="27">
        <v>3.06</v>
      </c>
      <c r="R1553" s="27">
        <v>0</v>
      </c>
      <c r="S1553" s="27">
        <v>3.06</v>
      </c>
      <c r="T1553" s="147">
        <f t="shared" si="28"/>
        <v>3.06</v>
      </c>
    </row>
    <row r="1554" spans="1:20">
      <c r="A1554" t="s">
        <v>80</v>
      </c>
      <c r="B1554" t="s">
        <v>641</v>
      </c>
      <c r="C1554" t="s">
        <v>642</v>
      </c>
      <c r="D1554" t="s">
        <v>2029</v>
      </c>
      <c r="E1554" t="s">
        <v>2030</v>
      </c>
      <c r="F1554" t="s">
        <v>2315</v>
      </c>
      <c r="G1554" t="s">
        <v>2316</v>
      </c>
      <c r="H1554" t="s">
        <v>2033</v>
      </c>
      <c r="I1554" t="s">
        <v>2398</v>
      </c>
      <c r="J1554" t="s">
        <v>162</v>
      </c>
      <c r="K1554" s="62">
        <v>44742</v>
      </c>
      <c r="L1554" t="s">
        <v>120</v>
      </c>
      <c r="M1554" t="s">
        <v>121</v>
      </c>
      <c r="N1554" t="s">
        <v>121</v>
      </c>
      <c r="O1554">
        <v>0</v>
      </c>
      <c r="P1554">
        <v>1</v>
      </c>
      <c r="Q1554" s="27">
        <v>15.33</v>
      </c>
      <c r="R1554" s="27">
        <v>4</v>
      </c>
      <c r="S1554" s="27">
        <v>19.330000000000002</v>
      </c>
      <c r="T1554" s="147">
        <f t="shared" si="28"/>
        <v>19.330000000000002</v>
      </c>
    </row>
    <row r="1555" spans="1:20">
      <c r="A1555" t="s">
        <v>80</v>
      </c>
      <c r="B1555" t="s">
        <v>641</v>
      </c>
      <c r="C1555" t="s">
        <v>642</v>
      </c>
      <c r="D1555" t="s">
        <v>2029</v>
      </c>
      <c r="E1555" t="s">
        <v>2030</v>
      </c>
      <c r="F1555" t="s">
        <v>2319</v>
      </c>
      <c r="G1555" t="s">
        <v>2320</v>
      </c>
      <c r="H1555" t="s">
        <v>2033</v>
      </c>
      <c r="I1555" t="s">
        <v>2398</v>
      </c>
      <c r="J1555" t="s">
        <v>162</v>
      </c>
      <c r="K1555" s="62">
        <v>44742</v>
      </c>
      <c r="L1555" t="s">
        <v>122</v>
      </c>
      <c r="M1555" t="s">
        <v>854</v>
      </c>
      <c r="N1555" t="s">
        <v>855</v>
      </c>
      <c r="O1555">
        <v>5</v>
      </c>
      <c r="P1555">
        <v>1</v>
      </c>
      <c r="Q1555" s="27">
        <v>6.75</v>
      </c>
      <c r="R1555" s="27">
        <v>0</v>
      </c>
      <c r="S1555" s="27">
        <v>6.75</v>
      </c>
      <c r="T1555" s="147">
        <f t="shared" si="28"/>
        <v>6.75</v>
      </c>
    </row>
    <row r="1556" spans="1:20">
      <c r="A1556" t="s">
        <v>80</v>
      </c>
      <c r="B1556" t="s">
        <v>641</v>
      </c>
      <c r="C1556" t="s">
        <v>642</v>
      </c>
      <c r="D1556" t="s">
        <v>2029</v>
      </c>
      <c r="E1556" t="s">
        <v>2030</v>
      </c>
      <c r="F1556" t="s">
        <v>2319</v>
      </c>
      <c r="G1556" t="s">
        <v>2320</v>
      </c>
      <c r="H1556" t="s">
        <v>2033</v>
      </c>
      <c r="I1556" t="s">
        <v>2398</v>
      </c>
      <c r="J1556" t="s">
        <v>162</v>
      </c>
      <c r="K1556" s="62">
        <v>44742</v>
      </c>
      <c r="L1556" t="s">
        <v>122</v>
      </c>
      <c r="M1556" t="s">
        <v>286</v>
      </c>
      <c r="N1556" t="s">
        <v>287</v>
      </c>
      <c r="O1556">
        <v>8</v>
      </c>
      <c r="P1556">
        <v>2</v>
      </c>
      <c r="Q1556" s="27">
        <v>152.80000000000001</v>
      </c>
      <c r="R1556" s="27">
        <v>0</v>
      </c>
      <c r="S1556" s="27">
        <v>152.80000000000001</v>
      </c>
      <c r="T1556" s="147">
        <f t="shared" si="28"/>
        <v>152.80000000000001</v>
      </c>
    </row>
    <row r="1557" spans="1:20">
      <c r="A1557" t="s">
        <v>80</v>
      </c>
      <c r="B1557" t="s">
        <v>643</v>
      </c>
      <c r="C1557" t="s">
        <v>644</v>
      </c>
      <c r="D1557" t="s">
        <v>2029</v>
      </c>
      <c r="E1557" t="s">
        <v>2030</v>
      </c>
      <c r="F1557" t="s">
        <v>2315</v>
      </c>
      <c r="G1557" t="s">
        <v>2316</v>
      </c>
      <c r="H1557" t="s">
        <v>2033</v>
      </c>
      <c r="I1557" t="s">
        <v>2399</v>
      </c>
      <c r="J1557" t="s">
        <v>162</v>
      </c>
      <c r="K1557" s="62">
        <v>44742</v>
      </c>
      <c r="L1557" t="s">
        <v>120</v>
      </c>
      <c r="M1557" t="s">
        <v>121</v>
      </c>
      <c r="N1557" t="s">
        <v>121</v>
      </c>
      <c r="O1557">
        <v>0</v>
      </c>
      <c r="P1557">
        <v>2</v>
      </c>
      <c r="Q1557" s="27">
        <v>36.24</v>
      </c>
      <c r="R1557" s="27">
        <v>8</v>
      </c>
      <c r="S1557" s="27">
        <v>44.24</v>
      </c>
      <c r="T1557" s="147">
        <f t="shared" si="28"/>
        <v>44.24</v>
      </c>
    </row>
    <row r="1558" spans="1:20">
      <c r="A1558" t="s">
        <v>80</v>
      </c>
      <c r="B1558" t="s">
        <v>643</v>
      </c>
      <c r="C1558" t="s">
        <v>644</v>
      </c>
      <c r="D1558" t="s">
        <v>2029</v>
      </c>
      <c r="E1558" t="s">
        <v>2030</v>
      </c>
      <c r="F1558" t="s">
        <v>2319</v>
      </c>
      <c r="G1558" t="s">
        <v>2320</v>
      </c>
      <c r="H1558" t="s">
        <v>2033</v>
      </c>
      <c r="I1558" t="s">
        <v>2399</v>
      </c>
      <c r="J1558" t="s">
        <v>162</v>
      </c>
      <c r="K1558" s="62">
        <v>44742</v>
      </c>
      <c r="L1558" t="s">
        <v>122</v>
      </c>
      <c r="M1558" t="s">
        <v>228</v>
      </c>
      <c r="N1558" t="s">
        <v>229</v>
      </c>
      <c r="O1558">
        <v>1</v>
      </c>
      <c r="P1558">
        <v>1</v>
      </c>
      <c r="Q1558" s="27">
        <v>7.28</v>
      </c>
      <c r="R1558" s="27">
        <v>3</v>
      </c>
      <c r="S1558" s="27">
        <v>10.28</v>
      </c>
      <c r="T1558" s="147">
        <f t="shared" si="28"/>
        <v>10.28</v>
      </c>
    </row>
    <row r="1559" spans="1:20">
      <c r="A1559" t="s">
        <v>80</v>
      </c>
      <c r="B1559" t="s">
        <v>643</v>
      </c>
      <c r="C1559" t="s">
        <v>644</v>
      </c>
      <c r="D1559" t="s">
        <v>2029</v>
      </c>
      <c r="E1559" t="s">
        <v>2030</v>
      </c>
      <c r="F1559" t="s">
        <v>2319</v>
      </c>
      <c r="G1559" t="s">
        <v>2320</v>
      </c>
      <c r="H1559" t="s">
        <v>2033</v>
      </c>
      <c r="I1559" t="s">
        <v>2399</v>
      </c>
      <c r="J1559" t="s">
        <v>162</v>
      </c>
      <c r="K1559" s="62">
        <v>44742</v>
      </c>
      <c r="L1559" t="s">
        <v>122</v>
      </c>
      <c r="M1559" t="s">
        <v>138</v>
      </c>
      <c r="N1559" t="s">
        <v>139</v>
      </c>
      <c r="O1559">
        <v>1</v>
      </c>
      <c r="P1559">
        <v>1</v>
      </c>
      <c r="Q1559" s="27">
        <v>1.1000000000000001</v>
      </c>
      <c r="R1559" s="27">
        <v>0</v>
      </c>
      <c r="S1559" s="27">
        <v>1.1000000000000001</v>
      </c>
      <c r="T1559" s="147">
        <f t="shared" ref="T1559:T1622" si="29">S1559</f>
        <v>1.1000000000000001</v>
      </c>
    </row>
    <row r="1560" spans="1:20">
      <c r="A1560" t="s">
        <v>80</v>
      </c>
      <c r="B1560" t="s">
        <v>645</v>
      </c>
      <c r="C1560" t="s">
        <v>87</v>
      </c>
      <c r="D1560" t="s">
        <v>2029</v>
      </c>
      <c r="E1560" t="s">
        <v>2030</v>
      </c>
      <c r="F1560" t="s">
        <v>2315</v>
      </c>
      <c r="G1560" t="s">
        <v>2316</v>
      </c>
      <c r="H1560" t="s">
        <v>2033</v>
      </c>
      <c r="I1560" t="s">
        <v>2400</v>
      </c>
      <c r="J1560" t="s">
        <v>162</v>
      </c>
      <c r="K1560" s="62">
        <v>44742</v>
      </c>
      <c r="L1560" t="s">
        <v>120</v>
      </c>
      <c r="M1560" t="s">
        <v>121</v>
      </c>
      <c r="N1560" t="s">
        <v>121</v>
      </c>
      <c r="O1560">
        <v>0</v>
      </c>
      <c r="P1560">
        <v>9</v>
      </c>
      <c r="Q1560" s="27">
        <v>137.96</v>
      </c>
      <c r="R1560" s="27">
        <v>32</v>
      </c>
      <c r="S1560" s="27">
        <v>169.96</v>
      </c>
      <c r="T1560" s="147">
        <f t="shared" si="29"/>
        <v>169.96</v>
      </c>
    </row>
    <row r="1561" spans="1:20">
      <c r="A1561" t="s">
        <v>80</v>
      </c>
      <c r="B1561" t="s">
        <v>645</v>
      </c>
      <c r="C1561" t="s">
        <v>87</v>
      </c>
      <c r="D1561" t="s">
        <v>2029</v>
      </c>
      <c r="E1561" t="s">
        <v>2030</v>
      </c>
      <c r="F1561" t="s">
        <v>2315</v>
      </c>
      <c r="G1561" t="s">
        <v>2316</v>
      </c>
      <c r="H1561" t="s">
        <v>2033</v>
      </c>
      <c r="I1561" t="s">
        <v>2400</v>
      </c>
      <c r="J1561" t="s">
        <v>162</v>
      </c>
      <c r="K1561" s="62">
        <v>44742</v>
      </c>
      <c r="L1561" t="s">
        <v>122</v>
      </c>
      <c r="M1561" t="s">
        <v>238</v>
      </c>
      <c r="N1561" t="s">
        <v>239</v>
      </c>
      <c r="O1561">
        <v>1</v>
      </c>
      <c r="P1561">
        <v>1</v>
      </c>
      <c r="Q1561" s="27">
        <v>26.82</v>
      </c>
      <c r="R1561" s="27">
        <v>4</v>
      </c>
      <c r="S1561" s="27">
        <v>30.82</v>
      </c>
      <c r="T1561" s="147">
        <f t="shared" si="29"/>
        <v>30.82</v>
      </c>
    </row>
    <row r="1562" spans="1:20">
      <c r="A1562" t="s">
        <v>80</v>
      </c>
      <c r="B1562" t="s">
        <v>645</v>
      </c>
      <c r="C1562" t="s">
        <v>87</v>
      </c>
      <c r="D1562" t="s">
        <v>2029</v>
      </c>
      <c r="E1562" t="s">
        <v>2030</v>
      </c>
      <c r="F1562" t="s">
        <v>2315</v>
      </c>
      <c r="G1562" t="s">
        <v>2316</v>
      </c>
      <c r="H1562" t="s">
        <v>2033</v>
      </c>
      <c r="I1562" t="s">
        <v>2400</v>
      </c>
      <c r="J1562" t="s">
        <v>162</v>
      </c>
      <c r="K1562" s="62">
        <v>44742</v>
      </c>
      <c r="L1562" t="s">
        <v>122</v>
      </c>
      <c r="M1562" t="s">
        <v>356</v>
      </c>
      <c r="N1562" t="s">
        <v>357</v>
      </c>
      <c r="O1562">
        <v>1</v>
      </c>
      <c r="P1562">
        <v>1</v>
      </c>
      <c r="Q1562" s="27">
        <v>1.52</v>
      </c>
      <c r="R1562" s="27">
        <v>0</v>
      </c>
      <c r="S1562" s="27">
        <v>1.52</v>
      </c>
      <c r="T1562" s="147">
        <f t="shared" si="29"/>
        <v>1.52</v>
      </c>
    </row>
    <row r="1563" spans="1:20">
      <c r="A1563" t="s">
        <v>80</v>
      </c>
      <c r="B1563" t="s">
        <v>645</v>
      </c>
      <c r="C1563" t="s">
        <v>87</v>
      </c>
      <c r="D1563" t="s">
        <v>2029</v>
      </c>
      <c r="E1563" t="s">
        <v>2030</v>
      </c>
      <c r="F1563" t="s">
        <v>2315</v>
      </c>
      <c r="G1563" t="s">
        <v>2316</v>
      </c>
      <c r="H1563" t="s">
        <v>2033</v>
      </c>
      <c r="I1563" t="s">
        <v>2400</v>
      </c>
      <c r="J1563" t="s">
        <v>162</v>
      </c>
      <c r="K1563" s="62">
        <v>44742</v>
      </c>
      <c r="L1563" t="s">
        <v>122</v>
      </c>
      <c r="M1563" t="s">
        <v>298</v>
      </c>
      <c r="N1563" t="s">
        <v>299</v>
      </c>
      <c r="O1563">
        <v>1</v>
      </c>
      <c r="P1563">
        <v>1</v>
      </c>
      <c r="Q1563" s="27">
        <v>9.39</v>
      </c>
      <c r="R1563" s="27">
        <v>0</v>
      </c>
      <c r="S1563" s="27">
        <v>9.39</v>
      </c>
      <c r="T1563" s="147">
        <f t="shared" si="29"/>
        <v>9.39</v>
      </c>
    </row>
    <row r="1564" spans="1:20">
      <c r="A1564" t="s">
        <v>80</v>
      </c>
      <c r="B1564" t="s">
        <v>645</v>
      </c>
      <c r="C1564" t="s">
        <v>87</v>
      </c>
      <c r="D1564" t="s">
        <v>2029</v>
      </c>
      <c r="E1564" t="s">
        <v>2030</v>
      </c>
      <c r="F1564" t="s">
        <v>2315</v>
      </c>
      <c r="G1564" t="s">
        <v>2316</v>
      </c>
      <c r="H1564" t="s">
        <v>2033</v>
      </c>
      <c r="I1564" t="s">
        <v>2400</v>
      </c>
      <c r="J1564" t="s">
        <v>162</v>
      </c>
      <c r="K1564" s="62">
        <v>44742</v>
      </c>
      <c r="L1564" t="s">
        <v>122</v>
      </c>
      <c r="M1564" t="s">
        <v>181</v>
      </c>
      <c r="N1564" t="s">
        <v>182</v>
      </c>
      <c r="O1564">
        <v>1</v>
      </c>
      <c r="P1564">
        <v>1</v>
      </c>
      <c r="Q1564" s="27">
        <v>12.4</v>
      </c>
      <c r="R1564" s="27">
        <v>7</v>
      </c>
      <c r="S1564" s="27">
        <v>19.400000000000002</v>
      </c>
      <c r="T1564" s="147">
        <f t="shared" si="29"/>
        <v>19.400000000000002</v>
      </c>
    </row>
    <row r="1565" spans="1:20">
      <c r="A1565" t="s">
        <v>80</v>
      </c>
      <c r="B1565" t="s">
        <v>645</v>
      </c>
      <c r="C1565" t="s">
        <v>87</v>
      </c>
      <c r="D1565" t="s">
        <v>2029</v>
      </c>
      <c r="E1565" t="s">
        <v>2030</v>
      </c>
      <c r="F1565" t="s">
        <v>2315</v>
      </c>
      <c r="G1565" t="s">
        <v>2316</v>
      </c>
      <c r="H1565" t="s">
        <v>2033</v>
      </c>
      <c r="I1565" t="s">
        <v>2400</v>
      </c>
      <c r="J1565" t="s">
        <v>162</v>
      </c>
      <c r="K1565" s="62">
        <v>44742</v>
      </c>
      <c r="L1565" t="s">
        <v>122</v>
      </c>
      <c r="M1565" t="s">
        <v>173</v>
      </c>
      <c r="N1565" t="s">
        <v>174</v>
      </c>
      <c r="O1565">
        <v>2</v>
      </c>
      <c r="P1565">
        <v>2</v>
      </c>
      <c r="Q1565" s="27">
        <v>16.559999999999999</v>
      </c>
      <c r="R1565" s="27">
        <v>0</v>
      </c>
      <c r="S1565" s="27">
        <v>16.559999999999999</v>
      </c>
      <c r="T1565" s="147">
        <f t="shared" si="29"/>
        <v>16.559999999999999</v>
      </c>
    </row>
    <row r="1566" spans="1:20">
      <c r="A1566" t="s">
        <v>80</v>
      </c>
      <c r="B1566" t="s">
        <v>645</v>
      </c>
      <c r="C1566" t="s">
        <v>87</v>
      </c>
      <c r="D1566" t="s">
        <v>2029</v>
      </c>
      <c r="E1566" t="s">
        <v>2030</v>
      </c>
      <c r="F1566" t="s">
        <v>2315</v>
      </c>
      <c r="G1566" t="s">
        <v>2316</v>
      </c>
      <c r="H1566" t="s">
        <v>2033</v>
      </c>
      <c r="I1566" t="s">
        <v>2400</v>
      </c>
      <c r="J1566" t="s">
        <v>162</v>
      </c>
      <c r="K1566" s="62">
        <v>44742</v>
      </c>
      <c r="L1566" t="s">
        <v>122</v>
      </c>
      <c r="M1566" t="s">
        <v>175</v>
      </c>
      <c r="N1566" t="s">
        <v>176</v>
      </c>
      <c r="O1566">
        <v>1</v>
      </c>
      <c r="P1566">
        <v>1</v>
      </c>
      <c r="Q1566" s="27">
        <v>14.4</v>
      </c>
      <c r="R1566" s="27">
        <v>0</v>
      </c>
      <c r="S1566" s="27">
        <v>14.4</v>
      </c>
      <c r="T1566" s="147">
        <f t="shared" si="29"/>
        <v>14.4</v>
      </c>
    </row>
    <row r="1567" spans="1:20">
      <c r="A1567" t="s">
        <v>80</v>
      </c>
      <c r="B1567" t="s">
        <v>645</v>
      </c>
      <c r="C1567" t="s">
        <v>87</v>
      </c>
      <c r="D1567" t="s">
        <v>2029</v>
      </c>
      <c r="E1567" t="s">
        <v>2030</v>
      </c>
      <c r="F1567" t="s">
        <v>2315</v>
      </c>
      <c r="G1567" t="s">
        <v>2316</v>
      </c>
      <c r="H1567" t="s">
        <v>2033</v>
      </c>
      <c r="I1567" t="s">
        <v>2400</v>
      </c>
      <c r="J1567" t="s">
        <v>162</v>
      </c>
      <c r="K1567" s="62">
        <v>44742</v>
      </c>
      <c r="L1567" t="s">
        <v>122</v>
      </c>
      <c r="M1567" t="s">
        <v>187</v>
      </c>
      <c r="N1567" t="s">
        <v>188</v>
      </c>
      <c r="O1567">
        <v>1</v>
      </c>
      <c r="P1567">
        <v>1</v>
      </c>
      <c r="Q1567" s="27">
        <v>5.61</v>
      </c>
      <c r="R1567" s="27">
        <v>0</v>
      </c>
      <c r="S1567" s="27">
        <v>5.61</v>
      </c>
      <c r="T1567" s="147">
        <f t="shared" si="29"/>
        <v>5.61</v>
      </c>
    </row>
    <row r="1568" spans="1:20">
      <c r="A1568" t="s">
        <v>80</v>
      </c>
      <c r="B1568" t="s">
        <v>645</v>
      </c>
      <c r="C1568" t="s">
        <v>87</v>
      </c>
      <c r="D1568" t="s">
        <v>2029</v>
      </c>
      <c r="E1568" t="s">
        <v>2030</v>
      </c>
      <c r="F1568" t="s">
        <v>2319</v>
      </c>
      <c r="G1568" t="s">
        <v>2320</v>
      </c>
      <c r="H1568" t="s">
        <v>2033</v>
      </c>
      <c r="I1568" t="s">
        <v>2400</v>
      </c>
      <c r="J1568" t="s">
        <v>162</v>
      </c>
      <c r="K1568" s="62">
        <v>44742</v>
      </c>
      <c r="L1568" t="s">
        <v>122</v>
      </c>
      <c r="M1568" t="s">
        <v>191</v>
      </c>
      <c r="N1568" t="s">
        <v>192</v>
      </c>
      <c r="O1568">
        <v>3</v>
      </c>
      <c r="P1568">
        <v>3</v>
      </c>
      <c r="Q1568" s="27">
        <v>4.8899999999999997</v>
      </c>
      <c r="R1568" s="27">
        <v>6</v>
      </c>
      <c r="S1568" s="27">
        <v>10.89</v>
      </c>
      <c r="T1568" s="147">
        <f t="shared" si="29"/>
        <v>10.89</v>
      </c>
    </row>
    <row r="1569" spans="1:20">
      <c r="A1569" t="s">
        <v>80</v>
      </c>
      <c r="B1569" t="s">
        <v>645</v>
      </c>
      <c r="C1569" t="s">
        <v>87</v>
      </c>
      <c r="D1569" t="s">
        <v>2029</v>
      </c>
      <c r="E1569" t="s">
        <v>2030</v>
      </c>
      <c r="F1569" t="s">
        <v>2319</v>
      </c>
      <c r="G1569" t="s">
        <v>2320</v>
      </c>
      <c r="H1569" t="s">
        <v>2033</v>
      </c>
      <c r="I1569" t="s">
        <v>2400</v>
      </c>
      <c r="J1569" t="s">
        <v>162</v>
      </c>
      <c r="K1569" s="62">
        <v>44742</v>
      </c>
      <c r="L1569" t="s">
        <v>122</v>
      </c>
      <c r="M1569" t="s">
        <v>226</v>
      </c>
      <c r="N1569" t="s">
        <v>227</v>
      </c>
      <c r="O1569">
        <v>3</v>
      </c>
      <c r="P1569">
        <v>3</v>
      </c>
      <c r="Q1569" s="27">
        <v>15.84</v>
      </c>
      <c r="R1569" s="27">
        <v>0</v>
      </c>
      <c r="S1569" s="27">
        <v>15.84</v>
      </c>
      <c r="T1569" s="147">
        <f t="shared" si="29"/>
        <v>15.84</v>
      </c>
    </row>
    <row r="1570" spans="1:20">
      <c r="A1570" t="s">
        <v>80</v>
      </c>
      <c r="B1570" t="s">
        <v>645</v>
      </c>
      <c r="C1570" t="s">
        <v>87</v>
      </c>
      <c r="D1570" t="s">
        <v>2029</v>
      </c>
      <c r="E1570" t="s">
        <v>2030</v>
      </c>
      <c r="F1570" t="s">
        <v>2319</v>
      </c>
      <c r="G1570" t="s">
        <v>2320</v>
      </c>
      <c r="H1570" t="s">
        <v>2033</v>
      </c>
      <c r="I1570" t="s">
        <v>2400</v>
      </c>
      <c r="J1570" t="s">
        <v>162</v>
      </c>
      <c r="K1570" s="62">
        <v>44742</v>
      </c>
      <c r="L1570" t="s">
        <v>122</v>
      </c>
      <c r="M1570" t="s">
        <v>278</v>
      </c>
      <c r="N1570" t="s">
        <v>279</v>
      </c>
      <c r="O1570">
        <v>1</v>
      </c>
      <c r="P1570">
        <v>1</v>
      </c>
      <c r="Q1570" s="27">
        <v>45.58</v>
      </c>
      <c r="R1570" s="27">
        <v>4</v>
      </c>
      <c r="S1570" s="27">
        <v>49.58</v>
      </c>
      <c r="T1570" s="147">
        <f t="shared" si="29"/>
        <v>49.58</v>
      </c>
    </row>
    <row r="1571" spans="1:20">
      <c r="A1571" t="s">
        <v>80</v>
      </c>
      <c r="B1571" t="s">
        <v>645</v>
      </c>
      <c r="C1571" t="s">
        <v>87</v>
      </c>
      <c r="D1571" t="s">
        <v>2029</v>
      </c>
      <c r="E1571" t="s">
        <v>2030</v>
      </c>
      <c r="F1571" t="s">
        <v>2319</v>
      </c>
      <c r="G1571" t="s">
        <v>2320</v>
      </c>
      <c r="H1571" t="s">
        <v>2033</v>
      </c>
      <c r="I1571" t="s">
        <v>2400</v>
      </c>
      <c r="J1571" t="s">
        <v>162</v>
      </c>
      <c r="K1571" s="62">
        <v>44742</v>
      </c>
      <c r="L1571" t="s">
        <v>122</v>
      </c>
      <c r="M1571" t="s">
        <v>218</v>
      </c>
      <c r="N1571" t="s">
        <v>219</v>
      </c>
      <c r="O1571">
        <v>1</v>
      </c>
      <c r="P1571">
        <v>1</v>
      </c>
      <c r="Q1571" s="27">
        <v>12.58</v>
      </c>
      <c r="R1571" s="27">
        <v>3</v>
      </c>
      <c r="S1571" s="27">
        <v>15.58</v>
      </c>
      <c r="T1571" s="147">
        <f t="shared" si="29"/>
        <v>15.58</v>
      </c>
    </row>
    <row r="1572" spans="1:20">
      <c r="A1572" t="s">
        <v>80</v>
      </c>
      <c r="B1572" t="s">
        <v>645</v>
      </c>
      <c r="C1572" t="s">
        <v>87</v>
      </c>
      <c r="D1572" t="s">
        <v>2029</v>
      </c>
      <c r="E1572" t="s">
        <v>2030</v>
      </c>
      <c r="F1572" t="s">
        <v>2319</v>
      </c>
      <c r="G1572" t="s">
        <v>2320</v>
      </c>
      <c r="H1572" t="s">
        <v>2033</v>
      </c>
      <c r="I1572" t="s">
        <v>2400</v>
      </c>
      <c r="J1572" t="s">
        <v>162</v>
      </c>
      <c r="K1572" s="62">
        <v>44742</v>
      </c>
      <c r="L1572" t="s">
        <v>122</v>
      </c>
      <c r="M1572" t="s">
        <v>138</v>
      </c>
      <c r="N1572" t="s">
        <v>139</v>
      </c>
      <c r="O1572">
        <v>1</v>
      </c>
      <c r="P1572">
        <v>1</v>
      </c>
      <c r="Q1572" s="27">
        <v>1.1000000000000001</v>
      </c>
      <c r="R1572" s="27">
        <v>0</v>
      </c>
      <c r="S1572" s="27">
        <v>1.1000000000000001</v>
      </c>
      <c r="T1572" s="147">
        <f t="shared" si="29"/>
        <v>1.1000000000000001</v>
      </c>
    </row>
    <row r="1573" spans="1:20">
      <c r="A1573" t="s">
        <v>80</v>
      </c>
      <c r="B1573" t="s">
        <v>645</v>
      </c>
      <c r="C1573" t="s">
        <v>87</v>
      </c>
      <c r="D1573" t="s">
        <v>2029</v>
      </c>
      <c r="E1573" t="s">
        <v>2030</v>
      </c>
      <c r="F1573" t="s">
        <v>2319</v>
      </c>
      <c r="G1573" t="s">
        <v>2320</v>
      </c>
      <c r="H1573" t="s">
        <v>2033</v>
      </c>
      <c r="I1573" t="s">
        <v>2400</v>
      </c>
      <c r="J1573" t="s">
        <v>162</v>
      </c>
      <c r="K1573" s="62">
        <v>44742</v>
      </c>
      <c r="L1573" t="s">
        <v>122</v>
      </c>
      <c r="M1573" t="s">
        <v>334</v>
      </c>
      <c r="N1573" t="s">
        <v>335</v>
      </c>
      <c r="O1573">
        <v>1</v>
      </c>
      <c r="P1573">
        <v>1</v>
      </c>
      <c r="Q1573" s="27">
        <v>10.86</v>
      </c>
      <c r="R1573" s="27">
        <v>4</v>
      </c>
      <c r="S1573" s="27">
        <v>14.86</v>
      </c>
      <c r="T1573" s="147">
        <f t="shared" si="29"/>
        <v>14.86</v>
      </c>
    </row>
    <row r="1574" spans="1:20">
      <c r="A1574" t="s">
        <v>80</v>
      </c>
      <c r="B1574" t="s">
        <v>645</v>
      </c>
      <c r="C1574" t="s">
        <v>87</v>
      </c>
      <c r="D1574" t="s">
        <v>2029</v>
      </c>
      <c r="E1574" t="s">
        <v>2030</v>
      </c>
      <c r="F1574" t="s">
        <v>2319</v>
      </c>
      <c r="G1574" t="s">
        <v>2320</v>
      </c>
      <c r="H1574" t="s">
        <v>2033</v>
      </c>
      <c r="I1574" t="s">
        <v>2400</v>
      </c>
      <c r="J1574" t="s">
        <v>162</v>
      </c>
      <c r="K1574" s="62">
        <v>44742</v>
      </c>
      <c r="L1574" t="s">
        <v>122</v>
      </c>
      <c r="M1574" t="s">
        <v>234</v>
      </c>
      <c r="N1574" t="s">
        <v>235</v>
      </c>
      <c r="O1574">
        <v>1</v>
      </c>
      <c r="P1574">
        <v>1</v>
      </c>
      <c r="Q1574" s="27">
        <v>5.2</v>
      </c>
      <c r="R1574" s="27">
        <v>0</v>
      </c>
      <c r="S1574" s="27">
        <v>5.2</v>
      </c>
      <c r="T1574" s="147">
        <f t="shared" si="29"/>
        <v>5.2</v>
      </c>
    </row>
    <row r="1575" spans="1:20">
      <c r="A1575" t="s">
        <v>80</v>
      </c>
      <c r="B1575" t="s">
        <v>650</v>
      </c>
      <c r="C1575" t="s">
        <v>651</v>
      </c>
      <c r="D1575" t="s">
        <v>2029</v>
      </c>
      <c r="E1575" t="s">
        <v>2030</v>
      </c>
      <c r="F1575" t="s">
        <v>2315</v>
      </c>
      <c r="G1575" t="s">
        <v>2316</v>
      </c>
      <c r="H1575" t="s">
        <v>2033</v>
      </c>
      <c r="I1575" t="s">
        <v>2401</v>
      </c>
      <c r="J1575" t="s">
        <v>162</v>
      </c>
      <c r="K1575" s="62">
        <v>44742</v>
      </c>
      <c r="L1575" t="s">
        <v>120</v>
      </c>
      <c r="M1575" t="s">
        <v>121</v>
      </c>
      <c r="N1575" t="s">
        <v>121</v>
      </c>
      <c r="O1575">
        <v>0</v>
      </c>
      <c r="P1575">
        <v>1</v>
      </c>
      <c r="Q1575" s="27">
        <v>13.08</v>
      </c>
      <c r="R1575" s="27">
        <v>4</v>
      </c>
      <c r="S1575" s="27">
        <v>17.080000000000002</v>
      </c>
      <c r="T1575" s="147">
        <f t="shared" si="29"/>
        <v>17.080000000000002</v>
      </c>
    </row>
    <row r="1576" spans="1:20">
      <c r="A1576" t="s">
        <v>80</v>
      </c>
      <c r="B1576" t="s">
        <v>650</v>
      </c>
      <c r="C1576" t="s">
        <v>651</v>
      </c>
      <c r="D1576" t="s">
        <v>2029</v>
      </c>
      <c r="E1576" t="s">
        <v>2030</v>
      </c>
      <c r="F1576" t="s">
        <v>2315</v>
      </c>
      <c r="G1576" t="s">
        <v>2316</v>
      </c>
      <c r="H1576" t="s">
        <v>2033</v>
      </c>
      <c r="I1576" t="s">
        <v>2401</v>
      </c>
      <c r="J1576" t="s">
        <v>162</v>
      </c>
      <c r="K1576" s="62">
        <v>44742</v>
      </c>
      <c r="L1576" t="s">
        <v>122</v>
      </c>
      <c r="M1576" t="s">
        <v>123</v>
      </c>
      <c r="N1576" t="s">
        <v>124</v>
      </c>
      <c r="O1576">
        <v>1</v>
      </c>
      <c r="P1576">
        <v>1</v>
      </c>
      <c r="Q1576" s="27">
        <v>1.35</v>
      </c>
      <c r="R1576" s="27">
        <v>0</v>
      </c>
      <c r="S1576" s="27">
        <v>1.35</v>
      </c>
      <c r="T1576" s="147">
        <f t="shared" si="29"/>
        <v>1.35</v>
      </c>
    </row>
    <row r="1577" spans="1:20">
      <c r="A1577" t="s">
        <v>80</v>
      </c>
      <c r="B1577" t="s">
        <v>650</v>
      </c>
      <c r="C1577" t="s">
        <v>651</v>
      </c>
      <c r="D1577" t="s">
        <v>2029</v>
      </c>
      <c r="E1577" t="s">
        <v>2030</v>
      </c>
      <c r="F1577" t="s">
        <v>2315</v>
      </c>
      <c r="G1577" t="s">
        <v>2316</v>
      </c>
      <c r="H1577" t="s">
        <v>2033</v>
      </c>
      <c r="I1577" t="s">
        <v>2401</v>
      </c>
      <c r="J1577" t="s">
        <v>162</v>
      </c>
      <c r="K1577" s="62">
        <v>44742</v>
      </c>
      <c r="L1577" t="s">
        <v>122</v>
      </c>
      <c r="M1577" t="s">
        <v>125</v>
      </c>
      <c r="N1577" t="s">
        <v>126</v>
      </c>
      <c r="O1577">
        <v>1</v>
      </c>
      <c r="P1577">
        <v>1</v>
      </c>
      <c r="Q1577" s="27">
        <v>2.25</v>
      </c>
      <c r="R1577" s="27">
        <v>0</v>
      </c>
      <c r="S1577" s="27">
        <v>2.25</v>
      </c>
      <c r="T1577" s="147">
        <f t="shared" si="29"/>
        <v>2.25</v>
      </c>
    </row>
    <row r="1578" spans="1:20">
      <c r="A1578" t="s">
        <v>80</v>
      </c>
      <c r="B1578" t="s">
        <v>650</v>
      </c>
      <c r="C1578" t="s">
        <v>651</v>
      </c>
      <c r="D1578" t="s">
        <v>2029</v>
      </c>
      <c r="E1578" t="s">
        <v>2030</v>
      </c>
      <c r="F1578" t="s">
        <v>2315</v>
      </c>
      <c r="G1578" t="s">
        <v>2316</v>
      </c>
      <c r="H1578" t="s">
        <v>2033</v>
      </c>
      <c r="I1578" t="s">
        <v>2401</v>
      </c>
      <c r="J1578" t="s">
        <v>162</v>
      </c>
      <c r="K1578" s="62">
        <v>44742</v>
      </c>
      <c r="L1578" t="s">
        <v>122</v>
      </c>
      <c r="M1578" t="s">
        <v>127</v>
      </c>
      <c r="N1578" t="s">
        <v>128</v>
      </c>
      <c r="O1578">
        <v>1</v>
      </c>
      <c r="P1578">
        <v>1</v>
      </c>
      <c r="Q1578" s="27">
        <v>5.03</v>
      </c>
      <c r="R1578" s="27">
        <v>0</v>
      </c>
      <c r="S1578" s="27">
        <v>5.03</v>
      </c>
      <c r="T1578" s="147">
        <f t="shared" si="29"/>
        <v>5.03</v>
      </c>
    </row>
    <row r="1579" spans="1:20">
      <c r="A1579" t="s">
        <v>80</v>
      </c>
      <c r="B1579" t="s">
        <v>650</v>
      </c>
      <c r="C1579" t="s">
        <v>651</v>
      </c>
      <c r="D1579" t="s">
        <v>2029</v>
      </c>
      <c r="E1579" t="s">
        <v>2030</v>
      </c>
      <c r="F1579" t="s">
        <v>2315</v>
      </c>
      <c r="G1579" t="s">
        <v>2316</v>
      </c>
      <c r="H1579" t="s">
        <v>2033</v>
      </c>
      <c r="I1579" t="s">
        <v>2401</v>
      </c>
      <c r="J1579" t="s">
        <v>162</v>
      </c>
      <c r="K1579" s="62">
        <v>44742</v>
      </c>
      <c r="L1579" t="s">
        <v>122</v>
      </c>
      <c r="M1579" t="s">
        <v>129</v>
      </c>
      <c r="N1579" t="s">
        <v>130</v>
      </c>
      <c r="O1579">
        <v>1</v>
      </c>
      <c r="P1579">
        <v>1</v>
      </c>
      <c r="Q1579" s="27">
        <v>2.87</v>
      </c>
      <c r="R1579" s="27">
        <v>0</v>
      </c>
      <c r="S1579" s="27">
        <v>2.87</v>
      </c>
      <c r="T1579" s="147">
        <f t="shared" si="29"/>
        <v>2.87</v>
      </c>
    </row>
    <row r="1580" spans="1:20">
      <c r="A1580" t="s">
        <v>80</v>
      </c>
      <c r="B1580" t="s">
        <v>650</v>
      </c>
      <c r="C1580" t="s">
        <v>651</v>
      </c>
      <c r="D1580" t="s">
        <v>2029</v>
      </c>
      <c r="E1580" t="s">
        <v>2030</v>
      </c>
      <c r="F1580" t="s">
        <v>2315</v>
      </c>
      <c r="G1580" t="s">
        <v>2316</v>
      </c>
      <c r="H1580" t="s">
        <v>2033</v>
      </c>
      <c r="I1580" t="s">
        <v>2401</v>
      </c>
      <c r="J1580" t="s">
        <v>162</v>
      </c>
      <c r="K1580" s="62">
        <v>44742</v>
      </c>
      <c r="L1580" t="s">
        <v>122</v>
      </c>
      <c r="M1580" t="s">
        <v>294</v>
      </c>
      <c r="N1580" t="s">
        <v>295</v>
      </c>
      <c r="O1580">
        <v>1</v>
      </c>
      <c r="P1580">
        <v>1</v>
      </c>
      <c r="Q1580" s="27">
        <v>3.02</v>
      </c>
      <c r="R1580" s="27">
        <v>0</v>
      </c>
      <c r="S1580" s="27">
        <v>3.02</v>
      </c>
      <c r="T1580" s="147">
        <f t="shared" si="29"/>
        <v>3.02</v>
      </c>
    </row>
    <row r="1581" spans="1:20">
      <c r="A1581" t="s">
        <v>80</v>
      </c>
      <c r="B1581" t="s">
        <v>650</v>
      </c>
      <c r="C1581" t="s">
        <v>651</v>
      </c>
      <c r="D1581" t="s">
        <v>2029</v>
      </c>
      <c r="E1581" t="s">
        <v>2030</v>
      </c>
      <c r="F1581" t="s">
        <v>2315</v>
      </c>
      <c r="G1581" t="s">
        <v>2316</v>
      </c>
      <c r="H1581" t="s">
        <v>2033</v>
      </c>
      <c r="I1581" t="s">
        <v>2401</v>
      </c>
      <c r="J1581" t="s">
        <v>162</v>
      </c>
      <c r="K1581" s="62">
        <v>44742</v>
      </c>
      <c r="L1581" t="s">
        <v>122</v>
      </c>
      <c r="M1581" t="s">
        <v>133</v>
      </c>
      <c r="N1581" t="s">
        <v>134</v>
      </c>
      <c r="O1581">
        <v>1</v>
      </c>
      <c r="P1581">
        <v>1</v>
      </c>
      <c r="Q1581" s="27">
        <v>2.08</v>
      </c>
      <c r="R1581" s="27">
        <v>0</v>
      </c>
      <c r="S1581" s="27">
        <v>2.08</v>
      </c>
      <c r="T1581" s="147">
        <f t="shared" si="29"/>
        <v>2.08</v>
      </c>
    </row>
    <row r="1582" spans="1:20">
      <c r="A1582" t="s">
        <v>80</v>
      </c>
      <c r="B1582" t="s">
        <v>650</v>
      </c>
      <c r="C1582" t="s">
        <v>651</v>
      </c>
      <c r="D1582" t="s">
        <v>2029</v>
      </c>
      <c r="E1582" t="s">
        <v>2030</v>
      </c>
      <c r="F1582" t="s">
        <v>2323</v>
      </c>
      <c r="G1582" t="s">
        <v>2324</v>
      </c>
      <c r="H1582" t="s">
        <v>2033</v>
      </c>
      <c r="I1582" t="s">
        <v>2401</v>
      </c>
      <c r="J1582" t="s">
        <v>162</v>
      </c>
      <c r="K1582" s="62">
        <v>44742</v>
      </c>
      <c r="L1582" t="s">
        <v>122</v>
      </c>
      <c r="M1582" t="s">
        <v>123</v>
      </c>
      <c r="N1582" t="s">
        <v>124</v>
      </c>
      <c r="O1582">
        <v>4</v>
      </c>
      <c r="P1582">
        <v>2</v>
      </c>
      <c r="Q1582" s="27">
        <v>5.4</v>
      </c>
      <c r="R1582" s="27">
        <v>0</v>
      </c>
      <c r="S1582" s="27">
        <v>5.4</v>
      </c>
      <c r="T1582" s="147">
        <f t="shared" si="29"/>
        <v>5.4</v>
      </c>
    </row>
    <row r="1583" spans="1:20">
      <c r="A1583" t="s">
        <v>80</v>
      </c>
      <c r="B1583" t="s">
        <v>650</v>
      </c>
      <c r="C1583" t="s">
        <v>651</v>
      </c>
      <c r="D1583" t="s">
        <v>2029</v>
      </c>
      <c r="E1583" t="s">
        <v>2030</v>
      </c>
      <c r="F1583" t="s">
        <v>2323</v>
      </c>
      <c r="G1583" t="s">
        <v>2324</v>
      </c>
      <c r="H1583" t="s">
        <v>2033</v>
      </c>
      <c r="I1583" t="s">
        <v>2401</v>
      </c>
      <c r="J1583" t="s">
        <v>162</v>
      </c>
      <c r="K1583" s="62">
        <v>44742</v>
      </c>
      <c r="L1583" t="s">
        <v>122</v>
      </c>
      <c r="M1583" t="s">
        <v>125</v>
      </c>
      <c r="N1583" t="s">
        <v>126</v>
      </c>
      <c r="O1583">
        <v>4</v>
      </c>
      <c r="P1583">
        <v>2</v>
      </c>
      <c r="Q1583" s="27">
        <v>9</v>
      </c>
      <c r="R1583" s="27">
        <v>0</v>
      </c>
      <c r="S1583" s="27">
        <v>9</v>
      </c>
      <c r="T1583" s="147">
        <f t="shared" si="29"/>
        <v>9</v>
      </c>
    </row>
    <row r="1584" spans="1:20">
      <c r="A1584" t="s">
        <v>80</v>
      </c>
      <c r="B1584" t="s">
        <v>650</v>
      </c>
      <c r="C1584" t="s">
        <v>651</v>
      </c>
      <c r="D1584" t="s">
        <v>2029</v>
      </c>
      <c r="E1584" t="s">
        <v>2030</v>
      </c>
      <c r="F1584" t="s">
        <v>2323</v>
      </c>
      <c r="G1584" t="s">
        <v>2324</v>
      </c>
      <c r="H1584" t="s">
        <v>2033</v>
      </c>
      <c r="I1584" t="s">
        <v>2401</v>
      </c>
      <c r="J1584" t="s">
        <v>162</v>
      </c>
      <c r="K1584" s="62">
        <v>44742</v>
      </c>
      <c r="L1584" t="s">
        <v>122</v>
      </c>
      <c r="M1584" t="s">
        <v>250</v>
      </c>
      <c r="N1584" t="s">
        <v>251</v>
      </c>
      <c r="O1584">
        <v>2</v>
      </c>
      <c r="P1584">
        <v>2</v>
      </c>
      <c r="Q1584" s="27">
        <v>4.5</v>
      </c>
      <c r="R1584" s="27">
        <v>0</v>
      </c>
      <c r="S1584" s="27">
        <v>4.5</v>
      </c>
      <c r="T1584" s="147">
        <f t="shared" si="29"/>
        <v>4.5</v>
      </c>
    </row>
    <row r="1585" spans="1:20">
      <c r="A1585" t="s">
        <v>80</v>
      </c>
      <c r="B1585" t="s">
        <v>650</v>
      </c>
      <c r="C1585" t="s">
        <v>651</v>
      </c>
      <c r="D1585" t="s">
        <v>2029</v>
      </c>
      <c r="E1585" t="s">
        <v>2030</v>
      </c>
      <c r="F1585" t="s">
        <v>2323</v>
      </c>
      <c r="G1585" t="s">
        <v>2324</v>
      </c>
      <c r="H1585" t="s">
        <v>2033</v>
      </c>
      <c r="I1585" t="s">
        <v>2401</v>
      </c>
      <c r="J1585" t="s">
        <v>162</v>
      </c>
      <c r="K1585" s="62">
        <v>44742</v>
      </c>
      <c r="L1585" t="s">
        <v>122</v>
      </c>
      <c r="M1585" t="s">
        <v>127</v>
      </c>
      <c r="N1585" t="s">
        <v>128</v>
      </c>
      <c r="O1585">
        <v>4</v>
      </c>
      <c r="P1585">
        <v>2</v>
      </c>
      <c r="Q1585" s="27">
        <v>20.12</v>
      </c>
      <c r="R1585" s="27">
        <v>0</v>
      </c>
      <c r="S1585" s="27">
        <v>20.12</v>
      </c>
      <c r="T1585" s="147">
        <f t="shared" si="29"/>
        <v>20.12</v>
      </c>
    </row>
    <row r="1586" spans="1:20">
      <c r="A1586" t="s">
        <v>80</v>
      </c>
      <c r="B1586" t="s">
        <v>650</v>
      </c>
      <c r="C1586" t="s">
        <v>651</v>
      </c>
      <c r="D1586" t="s">
        <v>2029</v>
      </c>
      <c r="E1586" t="s">
        <v>2030</v>
      </c>
      <c r="F1586" t="s">
        <v>2323</v>
      </c>
      <c r="G1586" t="s">
        <v>2324</v>
      </c>
      <c r="H1586" t="s">
        <v>2033</v>
      </c>
      <c r="I1586" t="s">
        <v>2401</v>
      </c>
      <c r="J1586" t="s">
        <v>162</v>
      </c>
      <c r="K1586" s="62">
        <v>44742</v>
      </c>
      <c r="L1586" t="s">
        <v>122</v>
      </c>
      <c r="M1586" t="s">
        <v>256</v>
      </c>
      <c r="N1586" t="s">
        <v>257</v>
      </c>
      <c r="O1586">
        <v>2</v>
      </c>
      <c r="P1586">
        <v>2</v>
      </c>
      <c r="Q1586" s="27">
        <v>10.68</v>
      </c>
      <c r="R1586" s="27">
        <v>0</v>
      </c>
      <c r="S1586" s="27">
        <v>10.68</v>
      </c>
      <c r="T1586" s="147">
        <f t="shared" si="29"/>
        <v>10.68</v>
      </c>
    </row>
    <row r="1587" spans="1:20">
      <c r="A1587" t="s">
        <v>80</v>
      </c>
      <c r="B1587" t="s">
        <v>650</v>
      </c>
      <c r="C1587" t="s">
        <v>651</v>
      </c>
      <c r="D1587" t="s">
        <v>2029</v>
      </c>
      <c r="E1587" t="s">
        <v>2030</v>
      </c>
      <c r="F1587" t="s">
        <v>2323</v>
      </c>
      <c r="G1587" t="s">
        <v>2324</v>
      </c>
      <c r="H1587" t="s">
        <v>2033</v>
      </c>
      <c r="I1587" t="s">
        <v>2401</v>
      </c>
      <c r="J1587" t="s">
        <v>162</v>
      </c>
      <c r="K1587" s="62">
        <v>44742</v>
      </c>
      <c r="L1587" t="s">
        <v>122</v>
      </c>
      <c r="M1587" t="s">
        <v>129</v>
      </c>
      <c r="N1587" t="s">
        <v>130</v>
      </c>
      <c r="O1587">
        <v>2</v>
      </c>
      <c r="P1587">
        <v>2</v>
      </c>
      <c r="Q1587" s="27">
        <v>5.74</v>
      </c>
      <c r="R1587" s="27">
        <v>0</v>
      </c>
      <c r="S1587" s="27">
        <v>5.74</v>
      </c>
      <c r="T1587" s="147">
        <f t="shared" si="29"/>
        <v>5.74</v>
      </c>
    </row>
    <row r="1588" spans="1:20">
      <c r="A1588" t="s">
        <v>80</v>
      </c>
      <c r="B1588" t="s">
        <v>650</v>
      </c>
      <c r="C1588" t="s">
        <v>651</v>
      </c>
      <c r="D1588" t="s">
        <v>2029</v>
      </c>
      <c r="E1588" t="s">
        <v>2030</v>
      </c>
      <c r="F1588" t="s">
        <v>2323</v>
      </c>
      <c r="G1588" t="s">
        <v>2324</v>
      </c>
      <c r="H1588" t="s">
        <v>2033</v>
      </c>
      <c r="I1588" t="s">
        <v>2401</v>
      </c>
      <c r="J1588" t="s">
        <v>162</v>
      </c>
      <c r="K1588" s="62">
        <v>44742</v>
      </c>
      <c r="L1588" t="s">
        <v>122</v>
      </c>
      <c r="M1588" t="s">
        <v>378</v>
      </c>
      <c r="N1588" t="s">
        <v>379</v>
      </c>
      <c r="O1588">
        <v>2</v>
      </c>
      <c r="P1588">
        <v>2</v>
      </c>
      <c r="Q1588" s="27">
        <v>5.78</v>
      </c>
      <c r="R1588" s="27">
        <v>0</v>
      </c>
      <c r="S1588" s="27">
        <v>5.78</v>
      </c>
      <c r="T1588" s="147">
        <f t="shared" si="29"/>
        <v>5.78</v>
      </c>
    </row>
    <row r="1589" spans="1:20">
      <c r="A1589" t="s">
        <v>80</v>
      </c>
      <c r="B1589" t="s">
        <v>650</v>
      </c>
      <c r="C1589" t="s">
        <v>651</v>
      </c>
      <c r="D1589" t="s">
        <v>2029</v>
      </c>
      <c r="E1589" t="s">
        <v>2030</v>
      </c>
      <c r="F1589" t="s">
        <v>2323</v>
      </c>
      <c r="G1589" t="s">
        <v>2324</v>
      </c>
      <c r="H1589" t="s">
        <v>2033</v>
      </c>
      <c r="I1589" t="s">
        <v>2401</v>
      </c>
      <c r="J1589" t="s">
        <v>162</v>
      </c>
      <c r="K1589" s="62">
        <v>44742</v>
      </c>
      <c r="L1589" t="s">
        <v>122</v>
      </c>
      <c r="M1589" t="s">
        <v>167</v>
      </c>
      <c r="N1589" t="s">
        <v>168</v>
      </c>
      <c r="O1589">
        <v>2</v>
      </c>
      <c r="P1589">
        <v>2</v>
      </c>
      <c r="Q1589" s="27">
        <v>23.16</v>
      </c>
      <c r="R1589" s="27">
        <v>0</v>
      </c>
      <c r="S1589" s="27">
        <v>23.16</v>
      </c>
      <c r="T1589" s="147">
        <f t="shared" si="29"/>
        <v>23.16</v>
      </c>
    </row>
    <row r="1590" spans="1:20">
      <c r="A1590" t="s">
        <v>80</v>
      </c>
      <c r="B1590" t="s">
        <v>650</v>
      </c>
      <c r="C1590" t="s">
        <v>651</v>
      </c>
      <c r="D1590" t="s">
        <v>2029</v>
      </c>
      <c r="E1590" t="s">
        <v>2030</v>
      </c>
      <c r="F1590" t="s">
        <v>2323</v>
      </c>
      <c r="G1590" t="s">
        <v>2324</v>
      </c>
      <c r="H1590" t="s">
        <v>2033</v>
      </c>
      <c r="I1590" t="s">
        <v>2401</v>
      </c>
      <c r="J1590" t="s">
        <v>162</v>
      </c>
      <c r="K1590" s="62">
        <v>44742</v>
      </c>
      <c r="L1590" t="s">
        <v>122</v>
      </c>
      <c r="M1590" t="s">
        <v>133</v>
      </c>
      <c r="N1590" t="s">
        <v>134</v>
      </c>
      <c r="O1590">
        <v>2</v>
      </c>
      <c r="P1590">
        <v>2</v>
      </c>
      <c r="Q1590" s="27">
        <v>4.16</v>
      </c>
      <c r="R1590" s="27">
        <v>0</v>
      </c>
      <c r="S1590" s="27">
        <v>4.16</v>
      </c>
      <c r="T1590" s="147">
        <f t="shared" si="29"/>
        <v>4.16</v>
      </c>
    </row>
    <row r="1591" spans="1:20">
      <c r="A1591" t="s">
        <v>80</v>
      </c>
      <c r="B1591" t="s">
        <v>650</v>
      </c>
      <c r="C1591" t="s">
        <v>651</v>
      </c>
      <c r="D1591" t="s">
        <v>2029</v>
      </c>
      <c r="E1591" t="s">
        <v>2030</v>
      </c>
      <c r="F1591" t="s">
        <v>2323</v>
      </c>
      <c r="G1591" t="s">
        <v>2324</v>
      </c>
      <c r="H1591" t="s">
        <v>2033</v>
      </c>
      <c r="I1591" t="s">
        <v>2401</v>
      </c>
      <c r="J1591" t="s">
        <v>162</v>
      </c>
      <c r="K1591" s="62">
        <v>44742</v>
      </c>
      <c r="L1591" t="s">
        <v>122</v>
      </c>
      <c r="M1591" t="s">
        <v>481</v>
      </c>
      <c r="N1591" t="s">
        <v>482</v>
      </c>
      <c r="O1591">
        <v>2</v>
      </c>
      <c r="P1591">
        <v>2</v>
      </c>
      <c r="Q1591" s="27">
        <v>6.44</v>
      </c>
      <c r="R1591" s="27">
        <v>0</v>
      </c>
      <c r="S1591" s="27">
        <v>6.44</v>
      </c>
      <c r="T1591" s="147">
        <f t="shared" si="29"/>
        <v>6.44</v>
      </c>
    </row>
    <row r="1592" spans="1:20">
      <c r="A1592" t="s">
        <v>80</v>
      </c>
      <c r="B1592" t="s">
        <v>650</v>
      </c>
      <c r="C1592" t="s">
        <v>651</v>
      </c>
      <c r="D1592" t="s">
        <v>2029</v>
      </c>
      <c r="E1592" t="s">
        <v>2030</v>
      </c>
      <c r="F1592" t="s">
        <v>2323</v>
      </c>
      <c r="G1592" t="s">
        <v>2324</v>
      </c>
      <c r="H1592" t="s">
        <v>2033</v>
      </c>
      <c r="I1592" t="s">
        <v>2401</v>
      </c>
      <c r="J1592" t="s">
        <v>162</v>
      </c>
      <c r="K1592" s="62">
        <v>44742</v>
      </c>
      <c r="L1592" t="s">
        <v>122</v>
      </c>
      <c r="M1592" t="s">
        <v>270</v>
      </c>
      <c r="N1592" t="s">
        <v>271</v>
      </c>
      <c r="O1592">
        <v>2</v>
      </c>
      <c r="P1592">
        <v>2</v>
      </c>
      <c r="Q1592" s="27">
        <v>12.5</v>
      </c>
      <c r="R1592" s="27">
        <v>8</v>
      </c>
      <c r="S1592" s="27">
        <v>20.5</v>
      </c>
      <c r="T1592" s="147">
        <f t="shared" si="29"/>
        <v>20.5</v>
      </c>
    </row>
    <row r="1593" spans="1:20">
      <c r="A1593" t="s">
        <v>80</v>
      </c>
      <c r="B1593" t="s">
        <v>650</v>
      </c>
      <c r="C1593" t="s">
        <v>651</v>
      </c>
      <c r="D1593" t="s">
        <v>2029</v>
      </c>
      <c r="E1593" t="s">
        <v>2030</v>
      </c>
      <c r="F1593" t="s">
        <v>2323</v>
      </c>
      <c r="G1593" t="s">
        <v>2324</v>
      </c>
      <c r="H1593" t="s">
        <v>2033</v>
      </c>
      <c r="I1593" t="s">
        <v>2401</v>
      </c>
      <c r="J1593" t="s">
        <v>162</v>
      </c>
      <c r="K1593" s="62">
        <v>44742</v>
      </c>
      <c r="L1593" t="s">
        <v>122</v>
      </c>
      <c r="M1593" t="s">
        <v>483</v>
      </c>
      <c r="N1593" t="s">
        <v>484</v>
      </c>
      <c r="O1593">
        <v>1</v>
      </c>
      <c r="P1593">
        <v>1</v>
      </c>
      <c r="Q1593" s="27">
        <v>215.56</v>
      </c>
      <c r="R1593" s="27">
        <v>4</v>
      </c>
      <c r="S1593" s="27">
        <v>219.56</v>
      </c>
      <c r="T1593" s="147">
        <f t="shared" si="29"/>
        <v>219.56</v>
      </c>
    </row>
    <row r="1594" spans="1:20">
      <c r="A1594" t="s">
        <v>80</v>
      </c>
      <c r="B1594" t="s">
        <v>650</v>
      </c>
      <c r="C1594" t="s">
        <v>651</v>
      </c>
      <c r="D1594" t="s">
        <v>2029</v>
      </c>
      <c r="E1594" t="s">
        <v>2030</v>
      </c>
      <c r="F1594" t="s">
        <v>2323</v>
      </c>
      <c r="G1594" t="s">
        <v>2324</v>
      </c>
      <c r="H1594" t="s">
        <v>2033</v>
      </c>
      <c r="I1594" t="s">
        <v>2401</v>
      </c>
      <c r="J1594" t="s">
        <v>162</v>
      </c>
      <c r="K1594" s="62">
        <v>44742</v>
      </c>
      <c r="L1594" t="s">
        <v>122</v>
      </c>
      <c r="M1594" t="s">
        <v>485</v>
      </c>
      <c r="N1594" t="s">
        <v>486</v>
      </c>
      <c r="O1594">
        <v>1</v>
      </c>
      <c r="P1594">
        <v>1</v>
      </c>
      <c r="Q1594" s="27">
        <v>66.41</v>
      </c>
      <c r="R1594" s="27">
        <v>0</v>
      </c>
      <c r="S1594" s="27">
        <v>66.41</v>
      </c>
      <c r="T1594" s="147">
        <f t="shared" si="29"/>
        <v>66.41</v>
      </c>
    </row>
    <row r="1595" spans="1:20">
      <c r="A1595" t="s">
        <v>80</v>
      </c>
      <c r="B1595" t="s">
        <v>650</v>
      </c>
      <c r="C1595" t="s">
        <v>651</v>
      </c>
      <c r="D1595" t="s">
        <v>2029</v>
      </c>
      <c r="E1595" t="s">
        <v>2030</v>
      </c>
      <c r="F1595" t="s">
        <v>2323</v>
      </c>
      <c r="G1595" t="s">
        <v>2324</v>
      </c>
      <c r="H1595" t="s">
        <v>2033</v>
      </c>
      <c r="I1595" t="s">
        <v>2401</v>
      </c>
      <c r="J1595" t="s">
        <v>162</v>
      </c>
      <c r="K1595" s="62">
        <v>44742</v>
      </c>
      <c r="L1595" t="s">
        <v>122</v>
      </c>
      <c r="M1595" t="s">
        <v>487</v>
      </c>
      <c r="N1595" t="s">
        <v>488</v>
      </c>
      <c r="O1595">
        <v>1</v>
      </c>
      <c r="P1595">
        <v>1</v>
      </c>
      <c r="Q1595" s="27">
        <v>73.42</v>
      </c>
      <c r="R1595" s="27">
        <v>0</v>
      </c>
      <c r="S1595" s="27">
        <v>73.42</v>
      </c>
      <c r="T1595" s="147">
        <f t="shared" si="29"/>
        <v>73.42</v>
      </c>
    </row>
    <row r="1596" spans="1:20">
      <c r="A1596" t="s">
        <v>80</v>
      </c>
      <c r="B1596" t="s">
        <v>650</v>
      </c>
      <c r="C1596" t="s">
        <v>651</v>
      </c>
      <c r="D1596" t="s">
        <v>2029</v>
      </c>
      <c r="E1596" t="s">
        <v>2030</v>
      </c>
      <c r="F1596" t="s">
        <v>2323</v>
      </c>
      <c r="G1596" t="s">
        <v>2324</v>
      </c>
      <c r="H1596" t="s">
        <v>2033</v>
      </c>
      <c r="I1596" t="s">
        <v>2401</v>
      </c>
      <c r="J1596" t="s">
        <v>162</v>
      </c>
      <c r="K1596" s="62">
        <v>44742</v>
      </c>
      <c r="L1596" t="s">
        <v>122</v>
      </c>
      <c r="M1596" t="s">
        <v>489</v>
      </c>
      <c r="N1596" t="s">
        <v>490</v>
      </c>
      <c r="O1596">
        <v>1</v>
      </c>
      <c r="P1596">
        <v>1</v>
      </c>
      <c r="Q1596" s="27">
        <v>123.16</v>
      </c>
      <c r="R1596" s="27">
        <v>4</v>
      </c>
      <c r="S1596" s="27">
        <v>127.16</v>
      </c>
      <c r="T1596" s="147">
        <f t="shared" si="29"/>
        <v>127.16</v>
      </c>
    </row>
    <row r="1597" spans="1:20">
      <c r="A1597" t="s">
        <v>80</v>
      </c>
      <c r="B1597" t="s">
        <v>650</v>
      </c>
      <c r="C1597" t="s">
        <v>651</v>
      </c>
      <c r="D1597" t="s">
        <v>2029</v>
      </c>
      <c r="E1597" t="s">
        <v>2030</v>
      </c>
      <c r="F1597" t="s">
        <v>2323</v>
      </c>
      <c r="G1597" t="s">
        <v>2324</v>
      </c>
      <c r="H1597" t="s">
        <v>2033</v>
      </c>
      <c r="I1597" t="s">
        <v>2401</v>
      </c>
      <c r="J1597" t="s">
        <v>162</v>
      </c>
      <c r="K1597" s="62">
        <v>44742</v>
      </c>
      <c r="L1597" t="s">
        <v>122</v>
      </c>
      <c r="M1597" t="s">
        <v>318</v>
      </c>
      <c r="N1597" t="s">
        <v>319</v>
      </c>
      <c r="O1597">
        <v>2</v>
      </c>
      <c r="P1597">
        <v>2</v>
      </c>
      <c r="Q1597" s="27">
        <v>6.12</v>
      </c>
      <c r="R1597" s="27">
        <v>0</v>
      </c>
      <c r="S1597" s="27">
        <v>6.12</v>
      </c>
      <c r="T1597" s="147">
        <f t="shared" si="29"/>
        <v>6.12</v>
      </c>
    </row>
    <row r="1598" spans="1:20">
      <c r="A1598" t="s">
        <v>80</v>
      </c>
      <c r="B1598" t="s">
        <v>650</v>
      </c>
      <c r="C1598" t="s">
        <v>651</v>
      </c>
      <c r="D1598" t="s">
        <v>2029</v>
      </c>
      <c r="E1598" t="s">
        <v>2030</v>
      </c>
      <c r="F1598" t="s">
        <v>2323</v>
      </c>
      <c r="G1598" t="s">
        <v>2324</v>
      </c>
      <c r="H1598" t="s">
        <v>2033</v>
      </c>
      <c r="I1598" t="s">
        <v>2401</v>
      </c>
      <c r="J1598" t="s">
        <v>162</v>
      </c>
      <c r="K1598" s="62">
        <v>44742</v>
      </c>
      <c r="L1598" t="s">
        <v>122</v>
      </c>
      <c r="M1598" t="s">
        <v>336</v>
      </c>
      <c r="N1598" t="s">
        <v>337</v>
      </c>
      <c r="O1598">
        <v>2</v>
      </c>
      <c r="P1598">
        <v>2</v>
      </c>
      <c r="Q1598" s="27">
        <v>43.86</v>
      </c>
      <c r="R1598" s="27">
        <v>14</v>
      </c>
      <c r="S1598" s="27">
        <v>57.86</v>
      </c>
      <c r="T1598" s="147">
        <f t="shared" si="29"/>
        <v>57.86</v>
      </c>
    </row>
    <row r="1599" spans="1:20">
      <c r="A1599" t="s">
        <v>80</v>
      </c>
      <c r="B1599" t="s">
        <v>652</v>
      </c>
      <c r="C1599" t="s">
        <v>653</v>
      </c>
      <c r="D1599" t="s">
        <v>2029</v>
      </c>
      <c r="E1599" t="s">
        <v>2030</v>
      </c>
      <c r="F1599" t="s">
        <v>2315</v>
      </c>
      <c r="G1599" t="s">
        <v>2316</v>
      </c>
      <c r="H1599" t="s">
        <v>2033</v>
      </c>
      <c r="I1599" t="s">
        <v>2402</v>
      </c>
      <c r="J1599" t="s">
        <v>162</v>
      </c>
      <c r="K1599" s="62">
        <v>44742</v>
      </c>
      <c r="L1599" t="s">
        <v>120</v>
      </c>
      <c r="M1599" t="s">
        <v>121</v>
      </c>
      <c r="N1599" t="s">
        <v>121</v>
      </c>
      <c r="O1599">
        <v>0</v>
      </c>
      <c r="P1599">
        <v>1</v>
      </c>
      <c r="Q1599" s="27">
        <v>14.63</v>
      </c>
      <c r="R1599" s="27">
        <v>8</v>
      </c>
      <c r="S1599" s="27">
        <v>22.63</v>
      </c>
      <c r="T1599" s="147">
        <f t="shared" si="29"/>
        <v>22.63</v>
      </c>
    </row>
    <row r="1600" spans="1:20">
      <c r="A1600" t="s">
        <v>80</v>
      </c>
      <c r="B1600" t="s">
        <v>652</v>
      </c>
      <c r="C1600" t="s">
        <v>653</v>
      </c>
      <c r="D1600" t="s">
        <v>2029</v>
      </c>
      <c r="E1600" t="s">
        <v>2030</v>
      </c>
      <c r="F1600" t="s">
        <v>2315</v>
      </c>
      <c r="G1600" t="s">
        <v>2316</v>
      </c>
      <c r="H1600" t="s">
        <v>2033</v>
      </c>
      <c r="I1600" t="s">
        <v>2402</v>
      </c>
      <c r="J1600" t="s">
        <v>162</v>
      </c>
      <c r="K1600" s="62">
        <v>44742</v>
      </c>
      <c r="L1600" t="s">
        <v>122</v>
      </c>
      <c r="M1600" t="s">
        <v>179</v>
      </c>
      <c r="N1600" t="s">
        <v>180</v>
      </c>
      <c r="O1600">
        <v>1</v>
      </c>
      <c r="P1600">
        <v>1</v>
      </c>
      <c r="Q1600" s="27">
        <v>13.38</v>
      </c>
      <c r="R1600" s="27">
        <v>0</v>
      </c>
      <c r="S1600" s="27">
        <v>13.38</v>
      </c>
      <c r="T1600" s="147">
        <f t="shared" si="29"/>
        <v>13.38</v>
      </c>
    </row>
    <row r="1601" spans="1:20">
      <c r="A1601" t="s">
        <v>80</v>
      </c>
      <c r="B1601" t="s">
        <v>652</v>
      </c>
      <c r="C1601" t="s">
        <v>653</v>
      </c>
      <c r="D1601" t="s">
        <v>2029</v>
      </c>
      <c r="E1601" t="s">
        <v>2030</v>
      </c>
      <c r="F1601" t="s">
        <v>2315</v>
      </c>
      <c r="G1601" t="s">
        <v>2316</v>
      </c>
      <c r="H1601" t="s">
        <v>2033</v>
      </c>
      <c r="I1601" t="s">
        <v>2402</v>
      </c>
      <c r="J1601" t="s">
        <v>162</v>
      </c>
      <c r="K1601" s="62">
        <v>44742</v>
      </c>
      <c r="L1601" t="s">
        <v>120</v>
      </c>
      <c r="M1601" t="s">
        <v>121</v>
      </c>
      <c r="N1601" t="s">
        <v>121</v>
      </c>
      <c r="O1601">
        <v>0</v>
      </c>
      <c r="P1601">
        <v>8</v>
      </c>
      <c r="Q1601" s="27">
        <v>117.04</v>
      </c>
      <c r="R1601" s="27">
        <v>48</v>
      </c>
      <c r="S1601" s="27">
        <v>165.04</v>
      </c>
      <c r="T1601" s="147">
        <f t="shared" si="29"/>
        <v>165.04</v>
      </c>
    </row>
    <row r="1602" spans="1:20">
      <c r="A1602" t="s">
        <v>80</v>
      </c>
      <c r="B1602" t="s">
        <v>652</v>
      </c>
      <c r="C1602" t="s">
        <v>653</v>
      </c>
      <c r="D1602" t="s">
        <v>2029</v>
      </c>
      <c r="E1602" t="s">
        <v>2030</v>
      </c>
      <c r="F1602" t="s">
        <v>2315</v>
      </c>
      <c r="G1602" t="s">
        <v>2316</v>
      </c>
      <c r="H1602" t="s">
        <v>2033</v>
      </c>
      <c r="I1602" t="s">
        <v>2402</v>
      </c>
      <c r="J1602" t="s">
        <v>162</v>
      </c>
      <c r="K1602" s="62">
        <v>44742</v>
      </c>
      <c r="L1602" t="s">
        <v>122</v>
      </c>
      <c r="M1602" t="s">
        <v>600</v>
      </c>
      <c r="N1602" t="s">
        <v>601</v>
      </c>
      <c r="O1602">
        <v>1</v>
      </c>
      <c r="P1602">
        <v>1</v>
      </c>
      <c r="Q1602" s="27">
        <v>27.67</v>
      </c>
      <c r="R1602" s="27">
        <v>0</v>
      </c>
      <c r="S1602" s="27">
        <v>27.67</v>
      </c>
      <c r="T1602" s="147">
        <f t="shared" si="29"/>
        <v>27.67</v>
      </c>
    </row>
    <row r="1603" spans="1:20">
      <c r="A1603" t="s">
        <v>80</v>
      </c>
      <c r="B1603" t="s">
        <v>652</v>
      </c>
      <c r="C1603" t="s">
        <v>653</v>
      </c>
      <c r="D1603" t="s">
        <v>2029</v>
      </c>
      <c r="E1603" t="s">
        <v>2030</v>
      </c>
      <c r="F1603" t="s">
        <v>2315</v>
      </c>
      <c r="G1603" t="s">
        <v>2316</v>
      </c>
      <c r="H1603" t="s">
        <v>2033</v>
      </c>
      <c r="I1603" t="s">
        <v>2402</v>
      </c>
      <c r="J1603" t="s">
        <v>162</v>
      </c>
      <c r="K1603" s="62">
        <v>44742</v>
      </c>
      <c r="L1603" t="s">
        <v>122</v>
      </c>
      <c r="M1603" t="s">
        <v>298</v>
      </c>
      <c r="N1603" t="s">
        <v>299</v>
      </c>
      <c r="O1603">
        <v>2</v>
      </c>
      <c r="P1603">
        <v>1</v>
      </c>
      <c r="Q1603" s="27">
        <v>18.78</v>
      </c>
      <c r="R1603" s="27">
        <v>0</v>
      </c>
      <c r="S1603" s="27">
        <v>18.78</v>
      </c>
      <c r="T1603" s="147">
        <f t="shared" si="29"/>
        <v>18.78</v>
      </c>
    </row>
    <row r="1604" spans="1:20">
      <c r="A1604" t="s">
        <v>80</v>
      </c>
      <c r="B1604" t="s">
        <v>652</v>
      </c>
      <c r="C1604" t="s">
        <v>653</v>
      </c>
      <c r="D1604" t="s">
        <v>2029</v>
      </c>
      <c r="E1604" t="s">
        <v>2030</v>
      </c>
      <c r="F1604" t="s">
        <v>2315</v>
      </c>
      <c r="G1604" t="s">
        <v>2316</v>
      </c>
      <c r="H1604" t="s">
        <v>2033</v>
      </c>
      <c r="I1604" t="s">
        <v>2402</v>
      </c>
      <c r="J1604" t="s">
        <v>162</v>
      </c>
      <c r="K1604" s="62">
        <v>44742</v>
      </c>
      <c r="L1604" t="s">
        <v>122</v>
      </c>
      <c r="M1604" t="s">
        <v>185</v>
      </c>
      <c r="N1604" t="s">
        <v>186</v>
      </c>
      <c r="O1604">
        <v>4</v>
      </c>
      <c r="P1604">
        <v>1</v>
      </c>
      <c r="Q1604" s="27">
        <v>39.4</v>
      </c>
      <c r="R1604" s="27">
        <v>0</v>
      </c>
      <c r="S1604" s="27">
        <v>39.4</v>
      </c>
      <c r="T1604" s="147">
        <f t="shared" si="29"/>
        <v>39.4</v>
      </c>
    </row>
    <row r="1605" spans="1:20">
      <c r="A1605" t="s">
        <v>80</v>
      </c>
      <c r="B1605" t="s">
        <v>652</v>
      </c>
      <c r="C1605" t="s">
        <v>653</v>
      </c>
      <c r="D1605" t="s">
        <v>2029</v>
      </c>
      <c r="E1605" t="s">
        <v>2030</v>
      </c>
      <c r="F1605" t="s">
        <v>2315</v>
      </c>
      <c r="G1605" t="s">
        <v>2316</v>
      </c>
      <c r="H1605" t="s">
        <v>2033</v>
      </c>
      <c r="I1605" t="s">
        <v>2402</v>
      </c>
      <c r="J1605" t="s">
        <v>162</v>
      </c>
      <c r="K1605" s="62">
        <v>44742</v>
      </c>
      <c r="L1605" t="s">
        <v>122</v>
      </c>
      <c r="M1605" t="s">
        <v>352</v>
      </c>
      <c r="N1605" t="s">
        <v>353</v>
      </c>
      <c r="O1605">
        <v>2</v>
      </c>
      <c r="P1605">
        <v>1</v>
      </c>
      <c r="Q1605" s="27">
        <v>19.04</v>
      </c>
      <c r="R1605" s="27">
        <v>0</v>
      </c>
      <c r="S1605" s="27">
        <v>19.04</v>
      </c>
      <c r="T1605" s="147">
        <f t="shared" si="29"/>
        <v>19.04</v>
      </c>
    </row>
    <row r="1606" spans="1:20">
      <c r="A1606" t="s">
        <v>80</v>
      </c>
      <c r="B1606" t="s">
        <v>652</v>
      </c>
      <c r="C1606" t="s">
        <v>653</v>
      </c>
      <c r="D1606" t="s">
        <v>2029</v>
      </c>
      <c r="E1606" t="s">
        <v>2030</v>
      </c>
      <c r="F1606" t="s">
        <v>2315</v>
      </c>
      <c r="G1606" t="s">
        <v>2316</v>
      </c>
      <c r="H1606" t="s">
        <v>2033</v>
      </c>
      <c r="I1606" t="s">
        <v>2402</v>
      </c>
      <c r="J1606" t="s">
        <v>162</v>
      </c>
      <c r="K1606" s="62">
        <v>44742</v>
      </c>
      <c r="L1606" t="s">
        <v>122</v>
      </c>
      <c r="M1606" t="s">
        <v>654</v>
      </c>
      <c r="N1606" t="s">
        <v>655</v>
      </c>
      <c r="O1606">
        <v>2</v>
      </c>
      <c r="P1606">
        <v>1</v>
      </c>
      <c r="Q1606" s="27">
        <v>61.2</v>
      </c>
      <c r="R1606" s="27">
        <v>8</v>
      </c>
      <c r="S1606" s="27">
        <v>69.2</v>
      </c>
      <c r="T1606" s="147">
        <f t="shared" si="29"/>
        <v>69.2</v>
      </c>
    </row>
    <row r="1607" spans="1:20">
      <c r="A1607" t="s">
        <v>80</v>
      </c>
      <c r="B1607" t="s">
        <v>652</v>
      </c>
      <c r="C1607" t="s">
        <v>653</v>
      </c>
      <c r="D1607" t="s">
        <v>2029</v>
      </c>
      <c r="E1607" t="s">
        <v>2030</v>
      </c>
      <c r="F1607" t="s">
        <v>2315</v>
      </c>
      <c r="G1607" t="s">
        <v>2316</v>
      </c>
      <c r="H1607" t="s">
        <v>2033</v>
      </c>
      <c r="I1607" t="s">
        <v>2402</v>
      </c>
      <c r="J1607" t="s">
        <v>162</v>
      </c>
      <c r="K1607" s="62">
        <v>44742</v>
      </c>
      <c r="L1607" t="s">
        <v>122</v>
      </c>
      <c r="M1607" t="s">
        <v>179</v>
      </c>
      <c r="N1607" t="s">
        <v>180</v>
      </c>
      <c r="O1607">
        <v>1</v>
      </c>
      <c r="P1607">
        <v>1</v>
      </c>
      <c r="Q1607" s="27">
        <v>13.38</v>
      </c>
      <c r="R1607" s="27">
        <v>0</v>
      </c>
      <c r="S1607" s="27">
        <v>13.38</v>
      </c>
      <c r="T1607" s="147">
        <f t="shared" si="29"/>
        <v>13.38</v>
      </c>
    </row>
    <row r="1608" spans="1:20">
      <c r="A1608" t="s">
        <v>80</v>
      </c>
      <c r="B1608" t="s">
        <v>656</v>
      </c>
      <c r="C1608" t="s">
        <v>657</v>
      </c>
      <c r="D1608" t="s">
        <v>2029</v>
      </c>
      <c r="E1608" t="s">
        <v>2030</v>
      </c>
      <c r="F1608" t="s">
        <v>2319</v>
      </c>
      <c r="G1608" t="s">
        <v>2320</v>
      </c>
      <c r="H1608" t="s">
        <v>2033</v>
      </c>
      <c r="I1608" t="s">
        <v>2403</v>
      </c>
      <c r="J1608" t="s">
        <v>162</v>
      </c>
      <c r="K1608" s="62">
        <v>44742</v>
      </c>
      <c r="L1608" t="s">
        <v>122</v>
      </c>
      <c r="M1608" t="s">
        <v>191</v>
      </c>
      <c r="N1608" t="s">
        <v>192</v>
      </c>
      <c r="O1608">
        <v>2</v>
      </c>
      <c r="P1608">
        <v>2</v>
      </c>
      <c r="Q1608" s="27">
        <v>3.2600000000000002</v>
      </c>
      <c r="R1608" s="27">
        <v>4</v>
      </c>
      <c r="S1608" s="27">
        <v>7.26</v>
      </c>
      <c r="T1608" s="147">
        <f t="shared" si="29"/>
        <v>7.26</v>
      </c>
    </row>
    <row r="1609" spans="1:20">
      <c r="A1609" t="s">
        <v>80</v>
      </c>
      <c r="B1609" t="s">
        <v>656</v>
      </c>
      <c r="C1609" t="s">
        <v>657</v>
      </c>
      <c r="D1609" t="s">
        <v>2029</v>
      </c>
      <c r="E1609" t="s">
        <v>2030</v>
      </c>
      <c r="F1609" t="s">
        <v>2319</v>
      </c>
      <c r="G1609" t="s">
        <v>2320</v>
      </c>
      <c r="H1609" t="s">
        <v>2033</v>
      </c>
      <c r="I1609" t="s">
        <v>2403</v>
      </c>
      <c r="J1609" t="s">
        <v>162</v>
      </c>
      <c r="K1609" s="62">
        <v>44742</v>
      </c>
      <c r="L1609" t="s">
        <v>122</v>
      </c>
      <c r="M1609" t="s">
        <v>226</v>
      </c>
      <c r="N1609" t="s">
        <v>227</v>
      </c>
      <c r="O1609">
        <v>2</v>
      </c>
      <c r="P1609">
        <v>2</v>
      </c>
      <c r="Q1609" s="27">
        <v>10.56</v>
      </c>
      <c r="R1609" s="27">
        <v>0</v>
      </c>
      <c r="S1609" s="27">
        <v>10.56</v>
      </c>
      <c r="T1609" s="147">
        <f t="shared" si="29"/>
        <v>10.56</v>
      </c>
    </row>
    <row r="1610" spans="1:20">
      <c r="A1610" t="s">
        <v>80</v>
      </c>
      <c r="B1610" t="s">
        <v>656</v>
      </c>
      <c r="C1610" t="s">
        <v>657</v>
      </c>
      <c r="D1610" t="s">
        <v>2029</v>
      </c>
      <c r="E1610" t="s">
        <v>2030</v>
      </c>
      <c r="F1610" t="s">
        <v>2319</v>
      </c>
      <c r="G1610" t="s">
        <v>2320</v>
      </c>
      <c r="H1610" t="s">
        <v>2033</v>
      </c>
      <c r="I1610" t="s">
        <v>2403</v>
      </c>
      <c r="J1610" t="s">
        <v>162</v>
      </c>
      <c r="K1610" s="62">
        <v>44742</v>
      </c>
      <c r="L1610" t="s">
        <v>122</v>
      </c>
      <c r="M1610" t="s">
        <v>228</v>
      </c>
      <c r="N1610" t="s">
        <v>229</v>
      </c>
      <c r="O1610">
        <v>1</v>
      </c>
      <c r="P1610">
        <v>1</v>
      </c>
      <c r="Q1610" s="27">
        <v>7.28</v>
      </c>
      <c r="R1610" s="27">
        <v>3</v>
      </c>
      <c r="S1610" s="27">
        <v>10.28</v>
      </c>
      <c r="T1610" s="147">
        <f t="shared" si="29"/>
        <v>10.28</v>
      </c>
    </row>
    <row r="1611" spans="1:20">
      <c r="A1611" t="s">
        <v>80</v>
      </c>
      <c r="B1611" t="s">
        <v>656</v>
      </c>
      <c r="C1611" t="s">
        <v>657</v>
      </c>
      <c r="D1611" t="s">
        <v>2029</v>
      </c>
      <c r="E1611" t="s">
        <v>2030</v>
      </c>
      <c r="F1611" t="s">
        <v>2319</v>
      </c>
      <c r="G1611" t="s">
        <v>2320</v>
      </c>
      <c r="H1611" t="s">
        <v>2033</v>
      </c>
      <c r="I1611" t="s">
        <v>2403</v>
      </c>
      <c r="J1611" t="s">
        <v>162</v>
      </c>
      <c r="K1611" s="62">
        <v>44742</v>
      </c>
      <c r="L1611" t="s">
        <v>122</v>
      </c>
      <c r="M1611" t="s">
        <v>138</v>
      </c>
      <c r="N1611" t="s">
        <v>139</v>
      </c>
      <c r="O1611">
        <v>1</v>
      </c>
      <c r="P1611">
        <v>1</v>
      </c>
      <c r="Q1611" s="27">
        <v>1.1000000000000001</v>
      </c>
      <c r="R1611" s="27">
        <v>0</v>
      </c>
      <c r="S1611" s="27">
        <v>1.1000000000000001</v>
      </c>
      <c r="T1611" s="147">
        <f t="shared" si="29"/>
        <v>1.1000000000000001</v>
      </c>
    </row>
    <row r="1612" spans="1:20">
      <c r="A1612" t="s">
        <v>80</v>
      </c>
      <c r="B1612" t="s">
        <v>658</v>
      </c>
      <c r="C1612" t="s">
        <v>659</v>
      </c>
      <c r="D1612" t="s">
        <v>2029</v>
      </c>
      <c r="E1612" t="s">
        <v>2030</v>
      </c>
      <c r="F1612" t="s">
        <v>2315</v>
      </c>
      <c r="G1612" t="s">
        <v>2316</v>
      </c>
      <c r="H1612" t="s">
        <v>2033</v>
      </c>
      <c r="I1612" t="s">
        <v>2404</v>
      </c>
      <c r="J1612" t="s">
        <v>162</v>
      </c>
      <c r="K1612" s="62">
        <v>44742</v>
      </c>
      <c r="L1612" t="s">
        <v>120</v>
      </c>
      <c r="M1612" t="s">
        <v>121</v>
      </c>
      <c r="N1612" t="s">
        <v>121</v>
      </c>
      <c r="O1612">
        <v>0</v>
      </c>
      <c r="P1612">
        <v>3</v>
      </c>
      <c r="Q1612" s="27">
        <v>49.4</v>
      </c>
      <c r="R1612" s="27">
        <v>16</v>
      </c>
      <c r="S1612" s="27">
        <v>65.400000000000006</v>
      </c>
      <c r="T1612" s="147">
        <f t="shared" si="29"/>
        <v>65.400000000000006</v>
      </c>
    </row>
    <row r="1613" spans="1:20">
      <c r="A1613" t="s">
        <v>80</v>
      </c>
      <c r="B1613" t="s">
        <v>658</v>
      </c>
      <c r="C1613" t="s">
        <v>659</v>
      </c>
      <c r="D1613" t="s">
        <v>2029</v>
      </c>
      <c r="E1613" t="s">
        <v>2030</v>
      </c>
      <c r="F1613" t="s">
        <v>2315</v>
      </c>
      <c r="G1613" t="s">
        <v>2316</v>
      </c>
      <c r="H1613" t="s">
        <v>2033</v>
      </c>
      <c r="I1613" t="s">
        <v>2404</v>
      </c>
      <c r="J1613" t="s">
        <v>162</v>
      </c>
      <c r="K1613" s="62">
        <v>44742</v>
      </c>
      <c r="L1613" t="s">
        <v>122</v>
      </c>
      <c r="M1613" t="s">
        <v>238</v>
      </c>
      <c r="N1613" t="s">
        <v>239</v>
      </c>
      <c r="O1613">
        <v>1</v>
      </c>
      <c r="P1613">
        <v>1</v>
      </c>
      <c r="Q1613" s="27">
        <v>26.82</v>
      </c>
      <c r="R1613" s="27">
        <v>4</v>
      </c>
      <c r="S1613" s="27">
        <v>30.82</v>
      </c>
      <c r="T1613" s="147">
        <f t="shared" si="29"/>
        <v>30.82</v>
      </c>
    </row>
    <row r="1614" spans="1:20">
      <c r="A1614" t="s">
        <v>80</v>
      </c>
      <c r="B1614" t="s">
        <v>658</v>
      </c>
      <c r="C1614" t="s">
        <v>659</v>
      </c>
      <c r="D1614" t="s">
        <v>2029</v>
      </c>
      <c r="E1614" t="s">
        <v>2030</v>
      </c>
      <c r="F1614" t="s">
        <v>2315</v>
      </c>
      <c r="G1614" t="s">
        <v>2316</v>
      </c>
      <c r="H1614" t="s">
        <v>2033</v>
      </c>
      <c r="I1614" t="s">
        <v>2404</v>
      </c>
      <c r="J1614" t="s">
        <v>162</v>
      </c>
      <c r="K1614" s="62">
        <v>44742</v>
      </c>
      <c r="L1614" t="s">
        <v>122</v>
      </c>
      <c r="M1614" t="s">
        <v>240</v>
      </c>
      <c r="N1614" t="s">
        <v>241</v>
      </c>
      <c r="O1614">
        <v>1</v>
      </c>
      <c r="P1614">
        <v>1</v>
      </c>
      <c r="Q1614" s="27">
        <v>13.370000000000001</v>
      </c>
      <c r="R1614" s="27">
        <v>0</v>
      </c>
      <c r="S1614" s="27">
        <v>13.370000000000001</v>
      </c>
      <c r="T1614" s="147">
        <f t="shared" si="29"/>
        <v>13.370000000000001</v>
      </c>
    </row>
    <row r="1615" spans="1:20">
      <c r="A1615" t="s">
        <v>80</v>
      </c>
      <c r="B1615" t="s">
        <v>658</v>
      </c>
      <c r="C1615" t="s">
        <v>659</v>
      </c>
      <c r="D1615" t="s">
        <v>2029</v>
      </c>
      <c r="E1615" t="s">
        <v>2030</v>
      </c>
      <c r="F1615" t="s">
        <v>2315</v>
      </c>
      <c r="G1615" t="s">
        <v>2316</v>
      </c>
      <c r="H1615" t="s">
        <v>2033</v>
      </c>
      <c r="I1615" t="s">
        <v>2404</v>
      </c>
      <c r="J1615" t="s">
        <v>162</v>
      </c>
      <c r="K1615" s="62">
        <v>44742</v>
      </c>
      <c r="L1615" t="s">
        <v>122</v>
      </c>
      <c r="M1615" t="s">
        <v>260</v>
      </c>
      <c r="N1615" t="s">
        <v>261</v>
      </c>
      <c r="O1615">
        <v>1</v>
      </c>
      <c r="P1615">
        <v>1</v>
      </c>
      <c r="Q1615" s="27">
        <v>10.66</v>
      </c>
      <c r="R1615" s="27">
        <v>0</v>
      </c>
      <c r="S1615" s="27">
        <v>10.66</v>
      </c>
      <c r="T1615" s="147">
        <f t="shared" si="29"/>
        <v>10.66</v>
      </c>
    </row>
    <row r="1616" spans="1:20">
      <c r="A1616" t="s">
        <v>80</v>
      </c>
      <c r="B1616" t="s">
        <v>658</v>
      </c>
      <c r="C1616" t="s">
        <v>659</v>
      </c>
      <c r="D1616" t="s">
        <v>2029</v>
      </c>
      <c r="E1616" t="s">
        <v>2030</v>
      </c>
      <c r="F1616" t="s">
        <v>2315</v>
      </c>
      <c r="G1616" t="s">
        <v>2316</v>
      </c>
      <c r="H1616" t="s">
        <v>2033</v>
      </c>
      <c r="I1616" t="s">
        <v>2404</v>
      </c>
      <c r="J1616" t="s">
        <v>162</v>
      </c>
      <c r="K1616" s="62">
        <v>44742</v>
      </c>
      <c r="L1616" t="s">
        <v>122</v>
      </c>
      <c r="M1616" t="s">
        <v>179</v>
      </c>
      <c r="N1616" t="s">
        <v>180</v>
      </c>
      <c r="O1616">
        <v>1</v>
      </c>
      <c r="P1616">
        <v>1</v>
      </c>
      <c r="Q1616" s="27">
        <v>13.38</v>
      </c>
      <c r="R1616" s="27">
        <v>0</v>
      </c>
      <c r="S1616" s="27">
        <v>13.38</v>
      </c>
      <c r="T1616" s="147">
        <f t="shared" si="29"/>
        <v>13.38</v>
      </c>
    </row>
    <row r="1617" spans="1:20">
      <c r="A1617" t="s">
        <v>80</v>
      </c>
      <c r="B1617" t="s">
        <v>658</v>
      </c>
      <c r="C1617" t="s">
        <v>659</v>
      </c>
      <c r="D1617" t="s">
        <v>2029</v>
      </c>
      <c r="E1617" t="s">
        <v>2030</v>
      </c>
      <c r="F1617" t="s">
        <v>2319</v>
      </c>
      <c r="G1617" t="s">
        <v>2320</v>
      </c>
      <c r="H1617" t="s">
        <v>2033</v>
      </c>
      <c r="I1617" t="s">
        <v>2404</v>
      </c>
      <c r="J1617" t="s">
        <v>162</v>
      </c>
      <c r="K1617" s="62">
        <v>44742</v>
      </c>
      <c r="L1617" t="s">
        <v>122</v>
      </c>
      <c r="M1617" t="s">
        <v>228</v>
      </c>
      <c r="N1617" t="s">
        <v>229</v>
      </c>
      <c r="O1617">
        <v>1</v>
      </c>
      <c r="P1617">
        <v>1</v>
      </c>
      <c r="Q1617" s="27">
        <v>7.28</v>
      </c>
      <c r="R1617" s="27">
        <v>3</v>
      </c>
      <c r="S1617" s="27">
        <v>10.28</v>
      </c>
      <c r="T1617" s="147">
        <f t="shared" si="29"/>
        <v>10.28</v>
      </c>
    </row>
    <row r="1618" spans="1:20">
      <c r="A1618" t="s">
        <v>80</v>
      </c>
      <c r="B1618" t="s">
        <v>658</v>
      </c>
      <c r="C1618" t="s">
        <v>659</v>
      </c>
      <c r="D1618" t="s">
        <v>2029</v>
      </c>
      <c r="E1618" t="s">
        <v>2030</v>
      </c>
      <c r="F1618" t="s">
        <v>2319</v>
      </c>
      <c r="G1618" t="s">
        <v>2320</v>
      </c>
      <c r="H1618" t="s">
        <v>2033</v>
      </c>
      <c r="I1618" t="s">
        <v>2404</v>
      </c>
      <c r="J1618" t="s">
        <v>162</v>
      </c>
      <c r="K1618" s="62">
        <v>44742</v>
      </c>
      <c r="L1618" t="s">
        <v>122</v>
      </c>
      <c r="M1618" t="s">
        <v>138</v>
      </c>
      <c r="N1618" t="s">
        <v>139</v>
      </c>
      <c r="O1618">
        <v>2</v>
      </c>
      <c r="P1618">
        <v>2</v>
      </c>
      <c r="Q1618" s="27">
        <v>2.2000000000000002</v>
      </c>
      <c r="R1618" s="27">
        <v>0</v>
      </c>
      <c r="S1618" s="27">
        <v>2.2000000000000002</v>
      </c>
      <c r="T1618" s="147">
        <f t="shared" si="29"/>
        <v>2.2000000000000002</v>
      </c>
    </row>
    <row r="1619" spans="1:20">
      <c r="A1619" t="s">
        <v>80</v>
      </c>
      <c r="B1619" t="s">
        <v>658</v>
      </c>
      <c r="C1619" t="s">
        <v>659</v>
      </c>
      <c r="D1619" t="s">
        <v>2029</v>
      </c>
      <c r="E1619" t="s">
        <v>2030</v>
      </c>
      <c r="F1619" t="s">
        <v>2319</v>
      </c>
      <c r="G1619" t="s">
        <v>2320</v>
      </c>
      <c r="H1619" t="s">
        <v>2033</v>
      </c>
      <c r="I1619" t="s">
        <v>2404</v>
      </c>
      <c r="J1619" t="s">
        <v>162</v>
      </c>
      <c r="K1619" s="62">
        <v>44742</v>
      </c>
      <c r="L1619" t="s">
        <v>122</v>
      </c>
      <c r="M1619" t="s">
        <v>844</v>
      </c>
      <c r="N1619" t="s">
        <v>845</v>
      </c>
      <c r="O1619">
        <v>1</v>
      </c>
      <c r="P1619">
        <v>1</v>
      </c>
      <c r="Q1619" s="27">
        <v>117.22</v>
      </c>
      <c r="R1619" s="27">
        <v>28</v>
      </c>
      <c r="S1619" s="27">
        <v>145.22</v>
      </c>
      <c r="T1619" s="147">
        <f t="shared" si="29"/>
        <v>145.22</v>
      </c>
    </row>
    <row r="1620" spans="1:20">
      <c r="A1620" t="s">
        <v>80</v>
      </c>
      <c r="B1620" t="s">
        <v>658</v>
      </c>
      <c r="C1620" t="s">
        <v>659</v>
      </c>
      <c r="D1620" t="s">
        <v>2029</v>
      </c>
      <c r="E1620" t="s">
        <v>2030</v>
      </c>
      <c r="F1620" t="s">
        <v>2319</v>
      </c>
      <c r="G1620" t="s">
        <v>2320</v>
      </c>
      <c r="H1620" t="s">
        <v>2033</v>
      </c>
      <c r="I1620" t="s">
        <v>2404</v>
      </c>
      <c r="J1620" t="s">
        <v>162</v>
      </c>
      <c r="K1620" s="62">
        <v>44742</v>
      </c>
      <c r="L1620" t="s">
        <v>122</v>
      </c>
      <c r="M1620" t="s">
        <v>340</v>
      </c>
      <c r="N1620" t="s">
        <v>341</v>
      </c>
      <c r="O1620">
        <v>1</v>
      </c>
      <c r="P1620">
        <v>1</v>
      </c>
      <c r="Q1620" s="27">
        <v>93.66</v>
      </c>
      <c r="R1620" s="27">
        <v>28</v>
      </c>
      <c r="S1620" s="27">
        <v>121.66</v>
      </c>
      <c r="T1620" s="147">
        <f t="shared" si="29"/>
        <v>121.66</v>
      </c>
    </row>
    <row r="1621" spans="1:20">
      <c r="A1621" t="s">
        <v>80</v>
      </c>
      <c r="B1621" t="s">
        <v>658</v>
      </c>
      <c r="C1621" t="s">
        <v>659</v>
      </c>
      <c r="D1621" t="s">
        <v>2029</v>
      </c>
      <c r="E1621" t="s">
        <v>2030</v>
      </c>
      <c r="F1621" t="s">
        <v>2315</v>
      </c>
      <c r="G1621" t="s">
        <v>2316</v>
      </c>
      <c r="H1621" t="s">
        <v>2033</v>
      </c>
      <c r="I1621" t="s">
        <v>2404</v>
      </c>
      <c r="J1621" t="s">
        <v>162</v>
      </c>
      <c r="K1621" s="62">
        <v>44742</v>
      </c>
      <c r="L1621" t="s">
        <v>120</v>
      </c>
      <c r="M1621" t="s">
        <v>121</v>
      </c>
      <c r="N1621" t="s">
        <v>121</v>
      </c>
      <c r="O1621">
        <v>0</v>
      </c>
      <c r="P1621">
        <v>22</v>
      </c>
      <c r="Q1621" s="27">
        <v>353.53000000000003</v>
      </c>
      <c r="R1621" s="27">
        <v>96</v>
      </c>
      <c r="S1621" s="27">
        <v>449.53000000000003</v>
      </c>
      <c r="T1621" s="147">
        <f t="shared" si="29"/>
        <v>449.53000000000003</v>
      </c>
    </row>
    <row r="1622" spans="1:20">
      <c r="A1622" t="s">
        <v>80</v>
      </c>
      <c r="B1622" t="s">
        <v>658</v>
      </c>
      <c r="C1622" t="s">
        <v>659</v>
      </c>
      <c r="D1622" t="s">
        <v>2029</v>
      </c>
      <c r="E1622" t="s">
        <v>2030</v>
      </c>
      <c r="F1622" t="s">
        <v>2315</v>
      </c>
      <c r="G1622" t="s">
        <v>2316</v>
      </c>
      <c r="H1622" t="s">
        <v>2033</v>
      </c>
      <c r="I1622" t="s">
        <v>2404</v>
      </c>
      <c r="J1622" t="s">
        <v>162</v>
      </c>
      <c r="K1622" s="62">
        <v>44742</v>
      </c>
      <c r="L1622" t="s">
        <v>122</v>
      </c>
      <c r="M1622" t="s">
        <v>165</v>
      </c>
      <c r="N1622" t="s">
        <v>166</v>
      </c>
      <c r="O1622">
        <v>1</v>
      </c>
      <c r="P1622">
        <v>1</v>
      </c>
      <c r="Q1622" s="27">
        <v>8.4</v>
      </c>
      <c r="R1622" s="27">
        <v>0</v>
      </c>
      <c r="S1622" s="27">
        <v>8.4</v>
      </c>
      <c r="T1622" s="147">
        <f t="shared" si="29"/>
        <v>8.4</v>
      </c>
    </row>
    <row r="1623" spans="1:20">
      <c r="A1623" t="s">
        <v>80</v>
      </c>
      <c r="B1623" t="s">
        <v>658</v>
      </c>
      <c r="C1623" t="s">
        <v>659</v>
      </c>
      <c r="D1623" t="s">
        <v>2029</v>
      </c>
      <c r="E1623" t="s">
        <v>2030</v>
      </c>
      <c r="F1623" t="s">
        <v>2315</v>
      </c>
      <c r="G1623" t="s">
        <v>2316</v>
      </c>
      <c r="H1623" t="s">
        <v>2033</v>
      </c>
      <c r="I1623" t="s">
        <v>2404</v>
      </c>
      <c r="J1623" t="s">
        <v>162</v>
      </c>
      <c r="K1623" s="62">
        <v>44742</v>
      </c>
      <c r="L1623" t="s">
        <v>122</v>
      </c>
      <c r="M1623" t="s">
        <v>193</v>
      </c>
      <c r="N1623" t="s">
        <v>194</v>
      </c>
      <c r="O1623">
        <v>1</v>
      </c>
      <c r="P1623">
        <v>1</v>
      </c>
      <c r="Q1623" s="27">
        <v>10.700000000000001</v>
      </c>
      <c r="R1623" s="27">
        <v>0</v>
      </c>
      <c r="S1623" s="27">
        <v>10.700000000000001</v>
      </c>
      <c r="T1623" s="147">
        <f t="shared" ref="T1623:T1686" si="30">S1623</f>
        <v>10.700000000000001</v>
      </c>
    </row>
    <row r="1624" spans="1:20">
      <c r="A1624" t="s">
        <v>80</v>
      </c>
      <c r="B1624" t="s">
        <v>658</v>
      </c>
      <c r="C1624" t="s">
        <v>659</v>
      </c>
      <c r="D1624" t="s">
        <v>2029</v>
      </c>
      <c r="E1624" t="s">
        <v>2030</v>
      </c>
      <c r="F1624" t="s">
        <v>2315</v>
      </c>
      <c r="G1624" t="s">
        <v>2316</v>
      </c>
      <c r="H1624" t="s">
        <v>2033</v>
      </c>
      <c r="I1624" t="s">
        <v>2404</v>
      </c>
      <c r="J1624" t="s">
        <v>162</v>
      </c>
      <c r="K1624" s="62">
        <v>44742</v>
      </c>
      <c r="L1624" t="s">
        <v>122</v>
      </c>
      <c r="M1624" t="s">
        <v>572</v>
      </c>
      <c r="N1624" t="s">
        <v>573</v>
      </c>
      <c r="O1624">
        <v>1</v>
      </c>
      <c r="P1624">
        <v>1</v>
      </c>
      <c r="Q1624" s="27">
        <v>2.67</v>
      </c>
      <c r="R1624" s="27">
        <v>0</v>
      </c>
      <c r="S1624" s="27">
        <v>2.67</v>
      </c>
      <c r="T1624" s="147">
        <f t="shared" si="30"/>
        <v>2.67</v>
      </c>
    </row>
    <row r="1625" spans="1:20">
      <c r="A1625" t="s">
        <v>80</v>
      </c>
      <c r="B1625" t="s">
        <v>658</v>
      </c>
      <c r="C1625" t="s">
        <v>659</v>
      </c>
      <c r="D1625" t="s">
        <v>2029</v>
      </c>
      <c r="E1625" t="s">
        <v>2030</v>
      </c>
      <c r="F1625" t="s">
        <v>2315</v>
      </c>
      <c r="G1625" t="s">
        <v>2316</v>
      </c>
      <c r="H1625" t="s">
        <v>2033</v>
      </c>
      <c r="I1625" t="s">
        <v>2404</v>
      </c>
      <c r="J1625" t="s">
        <v>162</v>
      </c>
      <c r="K1625" s="62">
        <v>44742</v>
      </c>
      <c r="L1625" t="s">
        <v>122</v>
      </c>
      <c r="M1625" t="s">
        <v>2336</v>
      </c>
      <c r="N1625" t="s">
        <v>2337</v>
      </c>
      <c r="O1625">
        <v>1</v>
      </c>
      <c r="P1625">
        <v>1</v>
      </c>
      <c r="Q1625" s="27">
        <v>8.2900000000000009</v>
      </c>
      <c r="R1625" s="27">
        <v>0</v>
      </c>
      <c r="S1625" s="27">
        <v>8.2900000000000009</v>
      </c>
      <c r="T1625" s="147">
        <f t="shared" si="30"/>
        <v>8.2900000000000009</v>
      </c>
    </row>
    <row r="1626" spans="1:20">
      <c r="A1626" t="s">
        <v>80</v>
      </c>
      <c r="B1626" t="s">
        <v>658</v>
      </c>
      <c r="C1626" t="s">
        <v>659</v>
      </c>
      <c r="D1626" t="s">
        <v>2029</v>
      </c>
      <c r="E1626" t="s">
        <v>2030</v>
      </c>
      <c r="F1626" t="s">
        <v>2315</v>
      </c>
      <c r="G1626" t="s">
        <v>2316</v>
      </c>
      <c r="H1626" t="s">
        <v>2033</v>
      </c>
      <c r="I1626" t="s">
        <v>2404</v>
      </c>
      <c r="J1626" t="s">
        <v>162</v>
      </c>
      <c r="K1626" s="62">
        <v>44742</v>
      </c>
      <c r="L1626" t="s">
        <v>122</v>
      </c>
      <c r="M1626" t="s">
        <v>511</v>
      </c>
      <c r="N1626" t="s">
        <v>512</v>
      </c>
      <c r="O1626">
        <v>3</v>
      </c>
      <c r="P1626">
        <v>3</v>
      </c>
      <c r="Q1626" s="27">
        <v>24.57</v>
      </c>
      <c r="R1626" s="27">
        <v>0</v>
      </c>
      <c r="S1626" s="27">
        <v>24.57</v>
      </c>
      <c r="T1626" s="147">
        <f t="shared" si="30"/>
        <v>24.57</v>
      </c>
    </row>
    <row r="1627" spans="1:20">
      <c r="A1627" t="s">
        <v>80</v>
      </c>
      <c r="B1627" t="s">
        <v>658</v>
      </c>
      <c r="C1627" t="s">
        <v>659</v>
      </c>
      <c r="D1627" t="s">
        <v>2029</v>
      </c>
      <c r="E1627" t="s">
        <v>2030</v>
      </c>
      <c r="F1627" t="s">
        <v>2315</v>
      </c>
      <c r="G1627" t="s">
        <v>2316</v>
      </c>
      <c r="H1627" t="s">
        <v>2033</v>
      </c>
      <c r="I1627" t="s">
        <v>2404</v>
      </c>
      <c r="J1627" t="s">
        <v>162</v>
      </c>
      <c r="K1627" s="62">
        <v>44742</v>
      </c>
      <c r="L1627" t="s">
        <v>122</v>
      </c>
      <c r="M1627" t="s">
        <v>574</v>
      </c>
      <c r="N1627" t="s">
        <v>575</v>
      </c>
      <c r="O1627">
        <v>3</v>
      </c>
      <c r="P1627">
        <v>3</v>
      </c>
      <c r="Q1627" s="27">
        <v>16.02</v>
      </c>
      <c r="R1627" s="27">
        <v>0</v>
      </c>
      <c r="S1627" s="27">
        <v>16.02</v>
      </c>
      <c r="T1627" s="147">
        <f t="shared" si="30"/>
        <v>16.02</v>
      </c>
    </row>
    <row r="1628" spans="1:20">
      <c r="A1628" t="s">
        <v>80</v>
      </c>
      <c r="B1628" t="s">
        <v>658</v>
      </c>
      <c r="C1628" t="s">
        <v>659</v>
      </c>
      <c r="D1628" t="s">
        <v>2029</v>
      </c>
      <c r="E1628" t="s">
        <v>2030</v>
      </c>
      <c r="F1628" t="s">
        <v>2315</v>
      </c>
      <c r="G1628" t="s">
        <v>2316</v>
      </c>
      <c r="H1628" t="s">
        <v>2033</v>
      </c>
      <c r="I1628" t="s">
        <v>2404</v>
      </c>
      <c r="J1628" t="s">
        <v>162</v>
      </c>
      <c r="K1628" s="62">
        <v>44742</v>
      </c>
      <c r="L1628" t="s">
        <v>122</v>
      </c>
      <c r="M1628" t="s">
        <v>513</v>
      </c>
      <c r="N1628" t="s">
        <v>514</v>
      </c>
      <c r="O1628">
        <v>4</v>
      </c>
      <c r="P1628">
        <v>4</v>
      </c>
      <c r="Q1628" s="27">
        <v>26.36</v>
      </c>
      <c r="R1628" s="27">
        <v>0</v>
      </c>
      <c r="S1628" s="27">
        <v>26.36</v>
      </c>
      <c r="T1628" s="147">
        <f t="shared" si="30"/>
        <v>26.36</v>
      </c>
    </row>
    <row r="1629" spans="1:20">
      <c r="A1629" t="s">
        <v>80</v>
      </c>
      <c r="B1629" t="s">
        <v>658</v>
      </c>
      <c r="C1629" t="s">
        <v>659</v>
      </c>
      <c r="D1629" t="s">
        <v>2029</v>
      </c>
      <c r="E1629" t="s">
        <v>2030</v>
      </c>
      <c r="F1629" t="s">
        <v>2315</v>
      </c>
      <c r="G1629" t="s">
        <v>2316</v>
      </c>
      <c r="H1629" t="s">
        <v>2033</v>
      </c>
      <c r="I1629" t="s">
        <v>2404</v>
      </c>
      <c r="J1629" t="s">
        <v>162</v>
      </c>
      <c r="K1629" s="62">
        <v>44742</v>
      </c>
      <c r="L1629" t="s">
        <v>122</v>
      </c>
      <c r="M1629" t="s">
        <v>515</v>
      </c>
      <c r="N1629" t="s">
        <v>516</v>
      </c>
      <c r="O1629">
        <v>1</v>
      </c>
      <c r="P1629">
        <v>1</v>
      </c>
      <c r="Q1629" s="27">
        <v>3.58</v>
      </c>
      <c r="R1629" s="27">
        <v>4</v>
      </c>
      <c r="S1629" s="27">
        <v>7.58</v>
      </c>
      <c r="T1629" s="147">
        <f t="shared" si="30"/>
        <v>7.58</v>
      </c>
    </row>
    <row r="1630" spans="1:20">
      <c r="A1630" t="s">
        <v>80</v>
      </c>
      <c r="B1630" t="s">
        <v>658</v>
      </c>
      <c r="C1630" t="s">
        <v>659</v>
      </c>
      <c r="D1630" t="s">
        <v>2029</v>
      </c>
      <c r="E1630" t="s">
        <v>2030</v>
      </c>
      <c r="F1630" t="s">
        <v>2315</v>
      </c>
      <c r="G1630" t="s">
        <v>2316</v>
      </c>
      <c r="H1630" t="s">
        <v>2033</v>
      </c>
      <c r="I1630" t="s">
        <v>2404</v>
      </c>
      <c r="J1630" t="s">
        <v>162</v>
      </c>
      <c r="K1630" s="62">
        <v>44742</v>
      </c>
      <c r="L1630" t="s">
        <v>122</v>
      </c>
      <c r="M1630" t="s">
        <v>268</v>
      </c>
      <c r="N1630" t="s">
        <v>269</v>
      </c>
      <c r="O1630">
        <v>1</v>
      </c>
      <c r="P1630">
        <v>1</v>
      </c>
      <c r="Q1630" s="27">
        <v>1.92</v>
      </c>
      <c r="R1630" s="27">
        <v>0</v>
      </c>
      <c r="S1630" s="27">
        <v>1.92</v>
      </c>
      <c r="T1630" s="147">
        <f t="shared" si="30"/>
        <v>1.92</v>
      </c>
    </row>
    <row r="1631" spans="1:20">
      <c r="A1631" t="s">
        <v>80</v>
      </c>
      <c r="B1631" t="s">
        <v>658</v>
      </c>
      <c r="C1631" t="s">
        <v>659</v>
      </c>
      <c r="D1631" t="s">
        <v>2029</v>
      </c>
      <c r="E1631" t="s">
        <v>2030</v>
      </c>
      <c r="F1631" t="s">
        <v>2315</v>
      </c>
      <c r="G1631" t="s">
        <v>2316</v>
      </c>
      <c r="H1631" t="s">
        <v>2033</v>
      </c>
      <c r="I1631" t="s">
        <v>2404</v>
      </c>
      <c r="J1631" t="s">
        <v>162</v>
      </c>
      <c r="K1631" s="62">
        <v>44742</v>
      </c>
      <c r="L1631" t="s">
        <v>122</v>
      </c>
      <c r="M1631" t="s">
        <v>248</v>
      </c>
      <c r="N1631" t="s">
        <v>249</v>
      </c>
      <c r="O1631">
        <v>1</v>
      </c>
      <c r="P1631">
        <v>1</v>
      </c>
      <c r="Q1631" s="27">
        <v>3.29</v>
      </c>
      <c r="R1631" s="27">
        <v>0</v>
      </c>
      <c r="S1631" s="27">
        <v>3.29</v>
      </c>
      <c r="T1631" s="147">
        <f t="shared" si="30"/>
        <v>3.29</v>
      </c>
    </row>
    <row r="1632" spans="1:20">
      <c r="A1632" t="s">
        <v>80</v>
      </c>
      <c r="B1632" t="s">
        <v>658</v>
      </c>
      <c r="C1632" t="s">
        <v>659</v>
      </c>
      <c r="D1632" t="s">
        <v>2029</v>
      </c>
      <c r="E1632" t="s">
        <v>2030</v>
      </c>
      <c r="F1632" t="s">
        <v>2315</v>
      </c>
      <c r="G1632" t="s">
        <v>2316</v>
      </c>
      <c r="H1632" t="s">
        <v>2033</v>
      </c>
      <c r="I1632" t="s">
        <v>2404</v>
      </c>
      <c r="J1632" t="s">
        <v>162</v>
      </c>
      <c r="K1632" s="62">
        <v>44742</v>
      </c>
      <c r="L1632" t="s">
        <v>122</v>
      </c>
      <c r="M1632" t="s">
        <v>125</v>
      </c>
      <c r="N1632" t="s">
        <v>126</v>
      </c>
      <c r="O1632">
        <v>1</v>
      </c>
      <c r="P1632">
        <v>1</v>
      </c>
      <c r="Q1632" s="27">
        <v>2.25</v>
      </c>
      <c r="R1632" s="27">
        <v>0</v>
      </c>
      <c r="S1632" s="27">
        <v>2.25</v>
      </c>
      <c r="T1632" s="147">
        <f t="shared" si="30"/>
        <v>2.25</v>
      </c>
    </row>
    <row r="1633" spans="1:20">
      <c r="A1633" t="s">
        <v>80</v>
      </c>
      <c r="B1633" t="s">
        <v>658</v>
      </c>
      <c r="C1633" t="s">
        <v>659</v>
      </c>
      <c r="D1633" t="s">
        <v>2029</v>
      </c>
      <c r="E1633" t="s">
        <v>2030</v>
      </c>
      <c r="F1633" t="s">
        <v>2315</v>
      </c>
      <c r="G1633" t="s">
        <v>2316</v>
      </c>
      <c r="H1633" t="s">
        <v>2033</v>
      </c>
      <c r="I1633" t="s">
        <v>2404</v>
      </c>
      <c r="J1633" t="s">
        <v>162</v>
      </c>
      <c r="K1633" s="62">
        <v>44742</v>
      </c>
      <c r="L1633" t="s">
        <v>122</v>
      </c>
      <c r="M1633" t="s">
        <v>250</v>
      </c>
      <c r="N1633" t="s">
        <v>251</v>
      </c>
      <c r="O1633">
        <v>1</v>
      </c>
      <c r="P1633">
        <v>1</v>
      </c>
      <c r="Q1633" s="27">
        <v>2.25</v>
      </c>
      <c r="R1633" s="27">
        <v>0</v>
      </c>
      <c r="S1633" s="27">
        <v>2.25</v>
      </c>
      <c r="T1633" s="147">
        <f t="shared" si="30"/>
        <v>2.25</v>
      </c>
    </row>
    <row r="1634" spans="1:20">
      <c r="A1634" t="s">
        <v>80</v>
      </c>
      <c r="B1634" t="s">
        <v>658</v>
      </c>
      <c r="C1634" t="s">
        <v>659</v>
      </c>
      <c r="D1634" t="s">
        <v>2029</v>
      </c>
      <c r="E1634" t="s">
        <v>2030</v>
      </c>
      <c r="F1634" t="s">
        <v>2315</v>
      </c>
      <c r="G1634" t="s">
        <v>2316</v>
      </c>
      <c r="H1634" t="s">
        <v>2033</v>
      </c>
      <c r="I1634" t="s">
        <v>2404</v>
      </c>
      <c r="J1634" t="s">
        <v>162</v>
      </c>
      <c r="K1634" s="62">
        <v>44742</v>
      </c>
      <c r="L1634" t="s">
        <v>122</v>
      </c>
      <c r="M1634" t="s">
        <v>127</v>
      </c>
      <c r="N1634" t="s">
        <v>128</v>
      </c>
      <c r="O1634">
        <v>1</v>
      </c>
      <c r="P1634">
        <v>1</v>
      </c>
      <c r="Q1634" s="27">
        <v>5.03</v>
      </c>
      <c r="R1634" s="27">
        <v>0</v>
      </c>
      <c r="S1634" s="27">
        <v>5.03</v>
      </c>
      <c r="T1634" s="147">
        <f t="shared" si="30"/>
        <v>5.03</v>
      </c>
    </row>
    <row r="1635" spans="1:20">
      <c r="A1635" t="s">
        <v>80</v>
      </c>
      <c r="B1635" t="s">
        <v>658</v>
      </c>
      <c r="C1635" t="s">
        <v>659</v>
      </c>
      <c r="D1635" t="s">
        <v>2029</v>
      </c>
      <c r="E1635" t="s">
        <v>2030</v>
      </c>
      <c r="F1635" t="s">
        <v>2315</v>
      </c>
      <c r="G1635" t="s">
        <v>2316</v>
      </c>
      <c r="H1635" t="s">
        <v>2033</v>
      </c>
      <c r="I1635" t="s">
        <v>2404</v>
      </c>
      <c r="J1635" t="s">
        <v>162</v>
      </c>
      <c r="K1635" s="62">
        <v>44742</v>
      </c>
      <c r="L1635" t="s">
        <v>122</v>
      </c>
      <c r="M1635" t="s">
        <v>254</v>
      </c>
      <c r="N1635" t="s">
        <v>255</v>
      </c>
      <c r="O1635">
        <v>1</v>
      </c>
      <c r="P1635">
        <v>1</v>
      </c>
      <c r="Q1635" s="27">
        <v>5.14</v>
      </c>
      <c r="R1635" s="27">
        <v>0</v>
      </c>
      <c r="S1635" s="27">
        <v>5.14</v>
      </c>
      <c r="T1635" s="147">
        <f t="shared" si="30"/>
        <v>5.14</v>
      </c>
    </row>
    <row r="1636" spans="1:20">
      <c r="A1636" t="s">
        <v>80</v>
      </c>
      <c r="B1636" t="s">
        <v>658</v>
      </c>
      <c r="C1636" t="s">
        <v>659</v>
      </c>
      <c r="D1636" t="s">
        <v>2029</v>
      </c>
      <c r="E1636" t="s">
        <v>2030</v>
      </c>
      <c r="F1636" t="s">
        <v>2315</v>
      </c>
      <c r="G1636" t="s">
        <v>2316</v>
      </c>
      <c r="H1636" t="s">
        <v>2033</v>
      </c>
      <c r="I1636" t="s">
        <v>2404</v>
      </c>
      <c r="J1636" t="s">
        <v>162</v>
      </c>
      <c r="K1636" s="62">
        <v>44742</v>
      </c>
      <c r="L1636" t="s">
        <v>122</v>
      </c>
      <c r="M1636" t="s">
        <v>256</v>
      </c>
      <c r="N1636" t="s">
        <v>257</v>
      </c>
      <c r="O1636">
        <v>1</v>
      </c>
      <c r="P1636">
        <v>1</v>
      </c>
      <c r="Q1636" s="27">
        <v>5.34</v>
      </c>
      <c r="R1636" s="27">
        <v>0</v>
      </c>
      <c r="S1636" s="27">
        <v>5.34</v>
      </c>
      <c r="T1636" s="147">
        <f t="shared" si="30"/>
        <v>5.34</v>
      </c>
    </row>
    <row r="1637" spans="1:20">
      <c r="A1637" t="s">
        <v>80</v>
      </c>
      <c r="B1637" t="s">
        <v>658</v>
      </c>
      <c r="C1637" t="s">
        <v>659</v>
      </c>
      <c r="D1637" t="s">
        <v>2029</v>
      </c>
      <c r="E1637" t="s">
        <v>2030</v>
      </c>
      <c r="F1637" t="s">
        <v>2315</v>
      </c>
      <c r="G1637" t="s">
        <v>2316</v>
      </c>
      <c r="H1637" t="s">
        <v>2033</v>
      </c>
      <c r="I1637" t="s">
        <v>2404</v>
      </c>
      <c r="J1637" t="s">
        <v>162</v>
      </c>
      <c r="K1637" s="62">
        <v>44742</v>
      </c>
      <c r="L1637" t="s">
        <v>122</v>
      </c>
      <c r="M1637" t="s">
        <v>129</v>
      </c>
      <c r="N1637" t="s">
        <v>130</v>
      </c>
      <c r="O1637">
        <v>1</v>
      </c>
      <c r="P1637">
        <v>1</v>
      </c>
      <c r="Q1637" s="27">
        <v>2.87</v>
      </c>
      <c r="R1637" s="27">
        <v>0</v>
      </c>
      <c r="S1637" s="27">
        <v>2.87</v>
      </c>
      <c r="T1637" s="147">
        <f t="shared" si="30"/>
        <v>2.87</v>
      </c>
    </row>
    <row r="1638" spans="1:20">
      <c r="A1638" t="s">
        <v>80</v>
      </c>
      <c r="B1638" t="s">
        <v>658</v>
      </c>
      <c r="C1638" t="s">
        <v>659</v>
      </c>
      <c r="D1638" t="s">
        <v>2029</v>
      </c>
      <c r="E1638" t="s">
        <v>2030</v>
      </c>
      <c r="F1638" t="s">
        <v>2315</v>
      </c>
      <c r="G1638" t="s">
        <v>2316</v>
      </c>
      <c r="H1638" t="s">
        <v>2033</v>
      </c>
      <c r="I1638" t="s">
        <v>2404</v>
      </c>
      <c r="J1638" t="s">
        <v>162</v>
      </c>
      <c r="K1638" s="62">
        <v>44742</v>
      </c>
      <c r="L1638" t="s">
        <v>122</v>
      </c>
      <c r="M1638" t="s">
        <v>258</v>
      </c>
      <c r="N1638" t="s">
        <v>259</v>
      </c>
      <c r="O1638">
        <v>1</v>
      </c>
      <c r="P1638">
        <v>1</v>
      </c>
      <c r="Q1638" s="27">
        <v>5.45</v>
      </c>
      <c r="R1638" s="27">
        <v>0</v>
      </c>
      <c r="S1638" s="27">
        <v>5.45</v>
      </c>
      <c r="T1638" s="147">
        <f t="shared" si="30"/>
        <v>5.45</v>
      </c>
    </row>
    <row r="1639" spans="1:20">
      <c r="A1639" t="s">
        <v>80</v>
      </c>
      <c r="B1639" t="s">
        <v>658</v>
      </c>
      <c r="C1639" t="s">
        <v>659</v>
      </c>
      <c r="D1639" t="s">
        <v>2029</v>
      </c>
      <c r="E1639" t="s">
        <v>2030</v>
      </c>
      <c r="F1639" t="s">
        <v>2315</v>
      </c>
      <c r="G1639" t="s">
        <v>2316</v>
      </c>
      <c r="H1639" t="s">
        <v>2033</v>
      </c>
      <c r="I1639" t="s">
        <v>2404</v>
      </c>
      <c r="J1639" t="s">
        <v>162</v>
      </c>
      <c r="K1639" s="62">
        <v>44742</v>
      </c>
      <c r="L1639" t="s">
        <v>122</v>
      </c>
      <c r="M1639" t="s">
        <v>133</v>
      </c>
      <c r="N1639" t="s">
        <v>134</v>
      </c>
      <c r="O1639">
        <v>1</v>
      </c>
      <c r="P1639">
        <v>1</v>
      </c>
      <c r="Q1639" s="27">
        <v>2.08</v>
      </c>
      <c r="R1639" s="27">
        <v>0</v>
      </c>
      <c r="S1639" s="27">
        <v>2.08</v>
      </c>
      <c r="T1639" s="147">
        <f t="shared" si="30"/>
        <v>2.08</v>
      </c>
    </row>
    <row r="1640" spans="1:20">
      <c r="A1640" t="s">
        <v>80</v>
      </c>
      <c r="B1640" t="s">
        <v>658</v>
      </c>
      <c r="C1640" t="s">
        <v>659</v>
      </c>
      <c r="D1640" t="s">
        <v>2029</v>
      </c>
      <c r="E1640" t="s">
        <v>2030</v>
      </c>
      <c r="F1640" t="s">
        <v>2315</v>
      </c>
      <c r="G1640" t="s">
        <v>2316</v>
      </c>
      <c r="H1640" t="s">
        <v>2033</v>
      </c>
      <c r="I1640" t="s">
        <v>2404</v>
      </c>
      <c r="J1640" t="s">
        <v>162</v>
      </c>
      <c r="K1640" s="62">
        <v>44742</v>
      </c>
      <c r="L1640" t="s">
        <v>122</v>
      </c>
      <c r="M1640" t="s">
        <v>171</v>
      </c>
      <c r="N1640" t="s">
        <v>172</v>
      </c>
      <c r="O1640">
        <v>2</v>
      </c>
      <c r="P1640">
        <v>2</v>
      </c>
      <c r="Q1640" s="27">
        <v>12.84</v>
      </c>
      <c r="R1640" s="27">
        <v>0</v>
      </c>
      <c r="S1640" s="27">
        <v>12.84</v>
      </c>
      <c r="T1640" s="147">
        <f t="shared" si="30"/>
        <v>12.84</v>
      </c>
    </row>
    <row r="1641" spans="1:20">
      <c r="A1641" t="s">
        <v>80</v>
      </c>
      <c r="B1641" t="s">
        <v>658</v>
      </c>
      <c r="C1641" t="s">
        <v>659</v>
      </c>
      <c r="D1641" t="s">
        <v>2029</v>
      </c>
      <c r="E1641" t="s">
        <v>2030</v>
      </c>
      <c r="F1641" t="s">
        <v>2315</v>
      </c>
      <c r="G1641" t="s">
        <v>2316</v>
      </c>
      <c r="H1641" t="s">
        <v>2033</v>
      </c>
      <c r="I1641" t="s">
        <v>2404</v>
      </c>
      <c r="J1641" t="s">
        <v>162</v>
      </c>
      <c r="K1641" s="62">
        <v>44742</v>
      </c>
      <c r="L1641" t="s">
        <v>122</v>
      </c>
      <c r="M1641" t="s">
        <v>173</v>
      </c>
      <c r="N1641" t="s">
        <v>174</v>
      </c>
      <c r="O1641">
        <v>2</v>
      </c>
      <c r="P1641">
        <v>2</v>
      </c>
      <c r="Q1641" s="27">
        <v>16.559999999999999</v>
      </c>
      <c r="R1641" s="27">
        <v>0</v>
      </c>
      <c r="S1641" s="27">
        <v>16.559999999999999</v>
      </c>
      <c r="T1641" s="147">
        <f t="shared" si="30"/>
        <v>16.559999999999999</v>
      </c>
    </row>
    <row r="1642" spans="1:20">
      <c r="A1642" t="s">
        <v>80</v>
      </c>
      <c r="B1642" t="s">
        <v>658</v>
      </c>
      <c r="C1642" t="s">
        <v>659</v>
      </c>
      <c r="D1642" t="s">
        <v>2029</v>
      </c>
      <c r="E1642" t="s">
        <v>2030</v>
      </c>
      <c r="F1642" t="s">
        <v>2315</v>
      </c>
      <c r="G1642" t="s">
        <v>2316</v>
      </c>
      <c r="H1642" t="s">
        <v>2033</v>
      </c>
      <c r="I1642" t="s">
        <v>2404</v>
      </c>
      <c r="J1642" t="s">
        <v>162</v>
      </c>
      <c r="K1642" s="62">
        <v>44742</v>
      </c>
      <c r="L1642" t="s">
        <v>122</v>
      </c>
      <c r="M1642" t="s">
        <v>175</v>
      </c>
      <c r="N1642" t="s">
        <v>176</v>
      </c>
      <c r="O1642">
        <v>2</v>
      </c>
      <c r="P1642">
        <v>2</v>
      </c>
      <c r="Q1642" s="27">
        <v>28.8</v>
      </c>
      <c r="R1642" s="27">
        <v>0</v>
      </c>
      <c r="S1642" s="27">
        <v>28.8</v>
      </c>
      <c r="T1642" s="147">
        <f t="shared" si="30"/>
        <v>28.8</v>
      </c>
    </row>
    <row r="1643" spans="1:20">
      <c r="A1643" t="s">
        <v>80</v>
      </c>
      <c r="B1643" t="s">
        <v>658</v>
      </c>
      <c r="C1643" t="s">
        <v>659</v>
      </c>
      <c r="D1643" t="s">
        <v>2029</v>
      </c>
      <c r="E1643" t="s">
        <v>2030</v>
      </c>
      <c r="F1643" t="s">
        <v>2315</v>
      </c>
      <c r="G1643" t="s">
        <v>2316</v>
      </c>
      <c r="H1643" t="s">
        <v>2033</v>
      </c>
      <c r="I1643" t="s">
        <v>2404</v>
      </c>
      <c r="J1643" t="s">
        <v>162</v>
      </c>
      <c r="K1643" s="62">
        <v>44742</v>
      </c>
      <c r="L1643" t="s">
        <v>122</v>
      </c>
      <c r="M1643" t="s">
        <v>177</v>
      </c>
      <c r="N1643" t="s">
        <v>178</v>
      </c>
      <c r="O1643">
        <v>1</v>
      </c>
      <c r="P1643">
        <v>1</v>
      </c>
      <c r="Q1643" s="27">
        <v>14.26</v>
      </c>
      <c r="R1643" s="27">
        <v>0</v>
      </c>
      <c r="S1643" s="27">
        <v>14.26</v>
      </c>
      <c r="T1643" s="147">
        <f t="shared" si="30"/>
        <v>14.26</v>
      </c>
    </row>
    <row r="1644" spans="1:20">
      <c r="A1644" t="s">
        <v>80</v>
      </c>
      <c r="B1644" t="s">
        <v>658</v>
      </c>
      <c r="C1644" t="s">
        <v>659</v>
      </c>
      <c r="D1644" t="s">
        <v>2029</v>
      </c>
      <c r="E1644" t="s">
        <v>2030</v>
      </c>
      <c r="F1644" t="s">
        <v>2315</v>
      </c>
      <c r="G1644" t="s">
        <v>2316</v>
      </c>
      <c r="H1644" t="s">
        <v>2033</v>
      </c>
      <c r="I1644" t="s">
        <v>2404</v>
      </c>
      <c r="J1644" t="s">
        <v>162</v>
      </c>
      <c r="K1644" s="62">
        <v>44742</v>
      </c>
      <c r="L1644" t="s">
        <v>122</v>
      </c>
      <c r="M1644" t="s">
        <v>580</v>
      </c>
      <c r="N1644" t="s">
        <v>581</v>
      </c>
      <c r="O1644">
        <v>1</v>
      </c>
      <c r="P1644">
        <v>1</v>
      </c>
      <c r="Q1644" s="27">
        <v>10.870000000000001</v>
      </c>
      <c r="R1644" s="27">
        <v>0</v>
      </c>
      <c r="S1644" s="27">
        <v>10.870000000000001</v>
      </c>
      <c r="T1644" s="147">
        <f t="shared" si="30"/>
        <v>10.870000000000001</v>
      </c>
    </row>
    <row r="1645" spans="1:20">
      <c r="A1645" t="s">
        <v>80</v>
      </c>
      <c r="B1645" t="s">
        <v>658</v>
      </c>
      <c r="C1645" t="s">
        <v>659</v>
      </c>
      <c r="D1645" t="s">
        <v>2029</v>
      </c>
      <c r="E1645" t="s">
        <v>2030</v>
      </c>
      <c r="F1645" t="s">
        <v>2315</v>
      </c>
      <c r="G1645" t="s">
        <v>2316</v>
      </c>
      <c r="H1645" t="s">
        <v>2033</v>
      </c>
      <c r="I1645" t="s">
        <v>2404</v>
      </c>
      <c r="J1645" t="s">
        <v>162</v>
      </c>
      <c r="K1645" s="62">
        <v>44742</v>
      </c>
      <c r="L1645" t="s">
        <v>122</v>
      </c>
      <c r="M1645" t="s">
        <v>424</v>
      </c>
      <c r="N1645" t="s">
        <v>425</v>
      </c>
      <c r="O1645">
        <v>1</v>
      </c>
      <c r="P1645">
        <v>1</v>
      </c>
      <c r="Q1645" s="27">
        <v>1.62</v>
      </c>
      <c r="R1645" s="27">
        <v>0</v>
      </c>
      <c r="S1645" s="27">
        <v>1.62</v>
      </c>
      <c r="T1645" s="147">
        <f t="shared" si="30"/>
        <v>1.62</v>
      </c>
    </row>
    <row r="1646" spans="1:20">
      <c r="A1646" t="s">
        <v>80</v>
      </c>
      <c r="B1646" t="s">
        <v>658</v>
      </c>
      <c r="C1646" t="s">
        <v>659</v>
      </c>
      <c r="D1646" t="s">
        <v>2029</v>
      </c>
      <c r="E1646" t="s">
        <v>2030</v>
      </c>
      <c r="F1646" t="s">
        <v>2315</v>
      </c>
      <c r="G1646" t="s">
        <v>2316</v>
      </c>
      <c r="H1646" t="s">
        <v>2033</v>
      </c>
      <c r="I1646" t="s">
        <v>2404</v>
      </c>
      <c r="J1646" t="s">
        <v>162</v>
      </c>
      <c r="K1646" s="62">
        <v>44742</v>
      </c>
      <c r="L1646" t="s">
        <v>122</v>
      </c>
      <c r="M1646" t="s">
        <v>179</v>
      </c>
      <c r="N1646" t="s">
        <v>180</v>
      </c>
      <c r="O1646">
        <v>2</v>
      </c>
      <c r="P1646">
        <v>2</v>
      </c>
      <c r="Q1646" s="27">
        <v>26.76</v>
      </c>
      <c r="R1646" s="27">
        <v>0</v>
      </c>
      <c r="S1646" s="27">
        <v>26.76</v>
      </c>
      <c r="T1646" s="147">
        <f t="shared" si="30"/>
        <v>26.76</v>
      </c>
    </row>
    <row r="1647" spans="1:20">
      <c r="A1647" t="s">
        <v>80</v>
      </c>
      <c r="B1647" t="s">
        <v>658</v>
      </c>
      <c r="C1647" t="s">
        <v>659</v>
      </c>
      <c r="D1647" t="s">
        <v>2029</v>
      </c>
      <c r="E1647" t="s">
        <v>2030</v>
      </c>
      <c r="F1647" t="s">
        <v>2319</v>
      </c>
      <c r="G1647" t="s">
        <v>2320</v>
      </c>
      <c r="H1647" t="s">
        <v>2033</v>
      </c>
      <c r="I1647" t="s">
        <v>2404</v>
      </c>
      <c r="J1647" t="s">
        <v>162</v>
      </c>
      <c r="K1647" s="62">
        <v>44742</v>
      </c>
      <c r="L1647" t="s">
        <v>122</v>
      </c>
      <c r="M1647" t="s">
        <v>191</v>
      </c>
      <c r="N1647" t="s">
        <v>192</v>
      </c>
      <c r="O1647">
        <v>1</v>
      </c>
      <c r="P1647">
        <v>1</v>
      </c>
      <c r="Q1647" s="27">
        <v>1.6300000000000001</v>
      </c>
      <c r="R1647" s="27">
        <v>2</v>
      </c>
      <c r="S1647" s="27">
        <v>3.63</v>
      </c>
      <c r="T1647" s="147">
        <f t="shared" si="30"/>
        <v>3.63</v>
      </c>
    </row>
    <row r="1648" spans="1:20">
      <c r="A1648" t="s">
        <v>80</v>
      </c>
      <c r="B1648" t="s">
        <v>658</v>
      </c>
      <c r="C1648" t="s">
        <v>659</v>
      </c>
      <c r="D1648" t="s">
        <v>2029</v>
      </c>
      <c r="E1648" t="s">
        <v>2030</v>
      </c>
      <c r="F1648" t="s">
        <v>2319</v>
      </c>
      <c r="G1648" t="s">
        <v>2320</v>
      </c>
      <c r="H1648" t="s">
        <v>2033</v>
      </c>
      <c r="I1648" t="s">
        <v>2404</v>
      </c>
      <c r="J1648" t="s">
        <v>162</v>
      </c>
      <c r="K1648" s="62">
        <v>44742</v>
      </c>
      <c r="L1648" t="s">
        <v>122</v>
      </c>
      <c r="M1648" t="s">
        <v>226</v>
      </c>
      <c r="N1648" t="s">
        <v>227</v>
      </c>
      <c r="O1648">
        <v>1</v>
      </c>
      <c r="P1648">
        <v>1</v>
      </c>
      <c r="Q1648" s="27">
        <v>5.28</v>
      </c>
      <c r="R1648" s="27">
        <v>0</v>
      </c>
      <c r="S1648" s="27">
        <v>5.28</v>
      </c>
      <c r="T1648" s="147">
        <f t="shared" si="30"/>
        <v>5.28</v>
      </c>
    </row>
    <row r="1649" spans="1:20">
      <c r="A1649" t="s">
        <v>80</v>
      </c>
      <c r="B1649" t="s">
        <v>658</v>
      </c>
      <c r="C1649" t="s">
        <v>659</v>
      </c>
      <c r="D1649" t="s">
        <v>2029</v>
      </c>
      <c r="E1649" t="s">
        <v>2030</v>
      </c>
      <c r="F1649" t="s">
        <v>2319</v>
      </c>
      <c r="G1649" t="s">
        <v>2320</v>
      </c>
      <c r="H1649" t="s">
        <v>2033</v>
      </c>
      <c r="I1649" t="s">
        <v>2404</v>
      </c>
      <c r="J1649" t="s">
        <v>162</v>
      </c>
      <c r="K1649" s="62">
        <v>44742</v>
      </c>
      <c r="L1649" t="s">
        <v>122</v>
      </c>
      <c r="M1649" t="s">
        <v>308</v>
      </c>
      <c r="N1649" t="s">
        <v>309</v>
      </c>
      <c r="O1649">
        <v>2</v>
      </c>
      <c r="P1649">
        <v>2</v>
      </c>
      <c r="Q1649" s="27">
        <v>51.64</v>
      </c>
      <c r="R1649" s="27">
        <v>8</v>
      </c>
      <c r="S1649" s="27">
        <v>59.64</v>
      </c>
      <c r="T1649" s="147">
        <f t="shared" si="30"/>
        <v>59.64</v>
      </c>
    </row>
    <row r="1650" spans="1:20">
      <c r="A1650" t="s">
        <v>80</v>
      </c>
      <c r="B1650" t="s">
        <v>658</v>
      </c>
      <c r="C1650" t="s">
        <v>659</v>
      </c>
      <c r="D1650" t="s">
        <v>2029</v>
      </c>
      <c r="E1650" t="s">
        <v>2030</v>
      </c>
      <c r="F1650" t="s">
        <v>2319</v>
      </c>
      <c r="G1650" t="s">
        <v>2320</v>
      </c>
      <c r="H1650" t="s">
        <v>2033</v>
      </c>
      <c r="I1650" t="s">
        <v>2404</v>
      </c>
      <c r="J1650" t="s">
        <v>162</v>
      </c>
      <c r="K1650" s="62">
        <v>44742</v>
      </c>
      <c r="L1650" t="s">
        <v>122</v>
      </c>
      <c r="M1650" t="s">
        <v>310</v>
      </c>
      <c r="N1650" t="s">
        <v>311</v>
      </c>
      <c r="O1650">
        <v>2</v>
      </c>
      <c r="P1650">
        <v>2</v>
      </c>
      <c r="Q1650" s="27">
        <v>71.02</v>
      </c>
      <c r="R1650" s="27">
        <v>8</v>
      </c>
      <c r="S1650" s="27">
        <v>79.02</v>
      </c>
      <c r="T1650" s="147">
        <f t="shared" si="30"/>
        <v>79.02</v>
      </c>
    </row>
    <row r="1651" spans="1:20">
      <c r="A1651" t="s">
        <v>80</v>
      </c>
      <c r="B1651" t="s">
        <v>658</v>
      </c>
      <c r="C1651" t="s">
        <v>659</v>
      </c>
      <c r="D1651" t="s">
        <v>2029</v>
      </c>
      <c r="E1651" t="s">
        <v>2030</v>
      </c>
      <c r="F1651" t="s">
        <v>2319</v>
      </c>
      <c r="G1651" t="s">
        <v>2320</v>
      </c>
      <c r="H1651" t="s">
        <v>2033</v>
      </c>
      <c r="I1651" t="s">
        <v>2404</v>
      </c>
      <c r="J1651" t="s">
        <v>162</v>
      </c>
      <c r="K1651" s="62">
        <v>44742</v>
      </c>
      <c r="L1651" t="s">
        <v>122</v>
      </c>
      <c r="M1651" t="s">
        <v>537</v>
      </c>
      <c r="N1651" t="s">
        <v>538</v>
      </c>
      <c r="O1651">
        <v>1</v>
      </c>
      <c r="P1651">
        <v>1</v>
      </c>
      <c r="Q1651" s="27">
        <v>32.700000000000003</v>
      </c>
      <c r="R1651" s="27">
        <v>3</v>
      </c>
      <c r="S1651" s="27">
        <v>35.700000000000003</v>
      </c>
      <c r="T1651" s="147">
        <f t="shared" si="30"/>
        <v>35.700000000000003</v>
      </c>
    </row>
    <row r="1652" spans="1:20">
      <c r="A1652" t="s">
        <v>80</v>
      </c>
      <c r="B1652" t="s">
        <v>658</v>
      </c>
      <c r="C1652" t="s">
        <v>659</v>
      </c>
      <c r="D1652" t="s">
        <v>2029</v>
      </c>
      <c r="E1652" t="s">
        <v>2030</v>
      </c>
      <c r="F1652" t="s">
        <v>2319</v>
      </c>
      <c r="G1652" t="s">
        <v>2320</v>
      </c>
      <c r="H1652" t="s">
        <v>2033</v>
      </c>
      <c r="I1652" t="s">
        <v>2404</v>
      </c>
      <c r="J1652" t="s">
        <v>162</v>
      </c>
      <c r="K1652" s="62">
        <v>44742</v>
      </c>
      <c r="L1652" t="s">
        <v>122</v>
      </c>
      <c r="M1652" t="s">
        <v>228</v>
      </c>
      <c r="N1652" t="s">
        <v>229</v>
      </c>
      <c r="O1652">
        <v>4</v>
      </c>
      <c r="P1652">
        <v>4</v>
      </c>
      <c r="Q1652" s="27">
        <v>29.12</v>
      </c>
      <c r="R1652" s="27">
        <v>12</v>
      </c>
      <c r="S1652" s="27">
        <v>41.12</v>
      </c>
      <c r="T1652" s="147">
        <f t="shared" si="30"/>
        <v>41.12</v>
      </c>
    </row>
    <row r="1653" spans="1:20">
      <c r="A1653" t="s">
        <v>80</v>
      </c>
      <c r="B1653" t="s">
        <v>658</v>
      </c>
      <c r="C1653" t="s">
        <v>659</v>
      </c>
      <c r="D1653" t="s">
        <v>2029</v>
      </c>
      <c r="E1653" t="s">
        <v>2030</v>
      </c>
      <c r="F1653" t="s">
        <v>2319</v>
      </c>
      <c r="G1653" t="s">
        <v>2320</v>
      </c>
      <c r="H1653" t="s">
        <v>2033</v>
      </c>
      <c r="I1653" t="s">
        <v>2404</v>
      </c>
      <c r="J1653" t="s">
        <v>162</v>
      </c>
      <c r="K1653" s="62">
        <v>44742</v>
      </c>
      <c r="L1653" t="s">
        <v>122</v>
      </c>
      <c r="M1653" t="s">
        <v>218</v>
      </c>
      <c r="N1653" t="s">
        <v>219</v>
      </c>
      <c r="O1653">
        <v>4</v>
      </c>
      <c r="P1653">
        <v>4</v>
      </c>
      <c r="Q1653" s="27">
        <v>50.32</v>
      </c>
      <c r="R1653" s="27">
        <v>12</v>
      </c>
      <c r="S1653" s="27">
        <v>62.32</v>
      </c>
      <c r="T1653" s="147">
        <f t="shared" si="30"/>
        <v>62.32</v>
      </c>
    </row>
    <row r="1654" spans="1:20">
      <c r="A1654" t="s">
        <v>80</v>
      </c>
      <c r="B1654" t="s">
        <v>658</v>
      </c>
      <c r="C1654" t="s">
        <v>659</v>
      </c>
      <c r="D1654" t="s">
        <v>2029</v>
      </c>
      <c r="E1654" t="s">
        <v>2030</v>
      </c>
      <c r="F1654" t="s">
        <v>2319</v>
      </c>
      <c r="G1654" t="s">
        <v>2320</v>
      </c>
      <c r="H1654" t="s">
        <v>2033</v>
      </c>
      <c r="I1654" t="s">
        <v>2404</v>
      </c>
      <c r="J1654" t="s">
        <v>162</v>
      </c>
      <c r="K1654" s="62">
        <v>44742</v>
      </c>
      <c r="L1654" t="s">
        <v>122</v>
      </c>
      <c r="M1654" t="s">
        <v>220</v>
      </c>
      <c r="N1654" t="s">
        <v>221</v>
      </c>
      <c r="O1654">
        <v>1</v>
      </c>
      <c r="P1654">
        <v>1</v>
      </c>
      <c r="Q1654" s="27">
        <v>20.8</v>
      </c>
      <c r="R1654" s="27">
        <v>3</v>
      </c>
      <c r="S1654" s="27">
        <v>23.8</v>
      </c>
      <c r="T1654" s="147">
        <f t="shared" si="30"/>
        <v>23.8</v>
      </c>
    </row>
    <row r="1655" spans="1:20">
      <c r="A1655" t="s">
        <v>80</v>
      </c>
      <c r="B1655" t="s">
        <v>658</v>
      </c>
      <c r="C1655" t="s">
        <v>659</v>
      </c>
      <c r="D1655" t="s">
        <v>2029</v>
      </c>
      <c r="E1655" t="s">
        <v>2030</v>
      </c>
      <c r="F1655" t="s">
        <v>2319</v>
      </c>
      <c r="G1655" t="s">
        <v>2320</v>
      </c>
      <c r="H1655" t="s">
        <v>2033</v>
      </c>
      <c r="I1655" t="s">
        <v>2404</v>
      </c>
      <c r="J1655" t="s">
        <v>162</v>
      </c>
      <c r="K1655" s="62">
        <v>44742</v>
      </c>
      <c r="L1655" t="s">
        <v>122</v>
      </c>
      <c r="M1655" t="s">
        <v>138</v>
      </c>
      <c r="N1655" t="s">
        <v>139</v>
      </c>
      <c r="O1655">
        <v>13</v>
      </c>
      <c r="P1655">
        <v>13</v>
      </c>
      <c r="Q1655" s="27">
        <v>14.3</v>
      </c>
      <c r="R1655" s="27">
        <v>0</v>
      </c>
      <c r="S1655" s="27">
        <v>14.3</v>
      </c>
      <c r="T1655" s="147">
        <f t="shared" si="30"/>
        <v>14.3</v>
      </c>
    </row>
    <row r="1656" spans="1:20">
      <c r="A1656" t="s">
        <v>80</v>
      </c>
      <c r="B1656" t="s">
        <v>658</v>
      </c>
      <c r="C1656" t="s">
        <v>659</v>
      </c>
      <c r="D1656" t="s">
        <v>2029</v>
      </c>
      <c r="E1656" t="s">
        <v>2030</v>
      </c>
      <c r="F1656" t="s">
        <v>2319</v>
      </c>
      <c r="G1656" t="s">
        <v>2320</v>
      </c>
      <c r="H1656" t="s">
        <v>2033</v>
      </c>
      <c r="I1656" t="s">
        <v>2404</v>
      </c>
      <c r="J1656" t="s">
        <v>162</v>
      </c>
      <c r="K1656" s="62">
        <v>44742</v>
      </c>
      <c r="L1656" t="s">
        <v>122</v>
      </c>
      <c r="M1656" t="s">
        <v>457</v>
      </c>
      <c r="N1656" t="s">
        <v>458</v>
      </c>
      <c r="O1656">
        <v>1</v>
      </c>
      <c r="P1656">
        <v>1</v>
      </c>
      <c r="Q1656" s="27">
        <v>26.35</v>
      </c>
      <c r="R1656" s="27">
        <v>14</v>
      </c>
      <c r="S1656" s="27">
        <v>40.35</v>
      </c>
      <c r="T1656" s="147">
        <f t="shared" si="30"/>
        <v>40.35</v>
      </c>
    </row>
    <row r="1657" spans="1:20">
      <c r="A1657" t="s">
        <v>80</v>
      </c>
      <c r="B1657" t="s">
        <v>658</v>
      </c>
      <c r="C1657" t="s">
        <v>659</v>
      </c>
      <c r="D1657" t="s">
        <v>2029</v>
      </c>
      <c r="E1657" t="s">
        <v>2030</v>
      </c>
      <c r="F1657" t="s">
        <v>2319</v>
      </c>
      <c r="G1657" t="s">
        <v>2320</v>
      </c>
      <c r="H1657" t="s">
        <v>2033</v>
      </c>
      <c r="I1657" t="s">
        <v>2404</v>
      </c>
      <c r="J1657" t="s">
        <v>162</v>
      </c>
      <c r="K1657" s="62">
        <v>44742</v>
      </c>
      <c r="L1657" t="s">
        <v>122</v>
      </c>
      <c r="M1657" t="s">
        <v>459</v>
      </c>
      <c r="N1657" t="s">
        <v>460</v>
      </c>
      <c r="O1657">
        <v>1</v>
      </c>
      <c r="P1657">
        <v>1</v>
      </c>
      <c r="Q1657" s="27">
        <v>26.060000000000002</v>
      </c>
      <c r="R1657" s="27">
        <v>0</v>
      </c>
      <c r="S1657" s="27">
        <v>26.060000000000002</v>
      </c>
      <c r="T1657" s="147">
        <f t="shared" si="30"/>
        <v>26.060000000000002</v>
      </c>
    </row>
    <row r="1658" spans="1:20">
      <c r="A1658" t="s">
        <v>80</v>
      </c>
      <c r="B1658" t="s">
        <v>658</v>
      </c>
      <c r="C1658" t="s">
        <v>659</v>
      </c>
      <c r="D1658" t="s">
        <v>2029</v>
      </c>
      <c r="E1658" t="s">
        <v>2030</v>
      </c>
      <c r="F1658" t="s">
        <v>2319</v>
      </c>
      <c r="G1658" t="s">
        <v>2320</v>
      </c>
      <c r="H1658" t="s">
        <v>2033</v>
      </c>
      <c r="I1658" t="s">
        <v>2404</v>
      </c>
      <c r="J1658" t="s">
        <v>162</v>
      </c>
      <c r="K1658" s="62">
        <v>44742</v>
      </c>
      <c r="L1658" t="s">
        <v>122</v>
      </c>
      <c r="M1658" t="s">
        <v>150</v>
      </c>
      <c r="N1658" t="s">
        <v>151</v>
      </c>
      <c r="O1658">
        <v>1</v>
      </c>
      <c r="P1658">
        <v>1</v>
      </c>
      <c r="Q1658" s="27">
        <v>20.740000000000002</v>
      </c>
      <c r="R1658" s="27">
        <v>0</v>
      </c>
      <c r="S1658" s="27">
        <v>20.740000000000002</v>
      </c>
      <c r="T1658" s="147">
        <f t="shared" si="30"/>
        <v>20.740000000000002</v>
      </c>
    </row>
    <row r="1659" spans="1:20">
      <c r="A1659" t="s">
        <v>80</v>
      </c>
      <c r="B1659" t="s">
        <v>658</v>
      </c>
      <c r="C1659" t="s">
        <v>659</v>
      </c>
      <c r="D1659" t="s">
        <v>2029</v>
      </c>
      <c r="E1659" t="s">
        <v>2030</v>
      </c>
      <c r="F1659" t="s">
        <v>2319</v>
      </c>
      <c r="G1659" t="s">
        <v>2320</v>
      </c>
      <c r="H1659" t="s">
        <v>2033</v>
      </c>
      <c r="I1659" t="s">
        <v>2404</v>
      </c>
      <c r="J1659" t="s">
        <v>162</v>
      </c>
      <c r="K1659" s="62">
        <v>44742</v>
      </c>
      <c r="L1659" t="s">
        <v>122</v>
      </c>
      <c r="M1659" t="s">
        <v>334</v>
      </c>
      <c r="N1659" t="s">
        <v>335</v>
      </c>
      <c r="O1659">
        <v>2</v>
      </c>
      <c r="P1659">
        <v>2</v>
      </c>
      <c r="Q1659" s="27">
        <v>21.72</v>
      </c>
      <c r="R1659" s="27">
        <v>8</v>
      </c>
      <c r="S1659" s="27">
        <v>29.72</v>
      </c>
      <c r="T1659" s="147">
        <f t="shared" si="30"/>
        <v>29.72</v>
      </c>
    </row>
    <row r="1660" spans="1:20">
      <c r="A1660" t="s">
        <v>80</v>
      </c>
      <c r="B1660" t="s">
        <v>658</v>
      </c>
      <c r="C1660" t="s">
        <v>659</v>
      </c>
      <c r="D1660" t="s">
        <v>2029</v>
      </c>
      <c r="E1660" t="s">
        <v>2030</v>
      </c>
      <c r="F1660" t="s">
        <v>2319</v>
      </c>
      <c r="G1660" t="s">
        <v>2320</v>
      </c>
      <c r="H1660" t="s">
        <v>2033</v>
      </c>
      <c r="I1660" t="s">
        <v>2404</v>
      </c>
      <c r="J1660" t="s">
        <v>162</v>
      </c>
      <c r="K1660" s="62">
        <v>44742</v>
      </c>
      <c r="L1660" t="s">
        <v>122</v>
      </c>
      <c r="M1660" t="s">
        <v>234</v>
      </c>
      <c r="N1660" t="s">
        <v>235</v>
      </c>
      <c r="O1660">
        <v>2</v>
      </c>
      <c r="P1660">
        <v>2</v>
      </c>
      <c r="Q1660" s="27">
        <v>10.4</v>
      </c>
      <c r="R1660" s="27">
        <v>0</v>
      </c>
      <c r="S1660" s="27">
        <v>10.4</v>
      </c>
      <c r="T1660" s="147">
        <f t="shared" si="30"/>
        <v>10.4</v>
      </c>
    </row>
    <row r="1661" spans="1:20">
      <c r="A1661" t="s">
        <v>80</v>
      </c>
      <c r="B1661" t="s">
        <v>658</v>
      </c>
      <c r="C1661" t="s">
        <v>659</v>
      </c>
      <c r="D1661" t="s">
        <v>2029</v>
      </c>
      <c r="E1661" t="s">
        <v>2030</v>
      </c>
      <c r="F1661" t="s">
        <v>2319</v>
      </c>
      <c r="G1661" t="s">
        <v>2320</v>
      </c>
      <c r="H1661" t="s">
        <v>2033</v>
      </c>
      <c r="I1661" t="s">
        <v>2404</v>
      </c>
      <c r="J1661" t="s">
        <v>162</v>
      </c>
      <c r="K1661" s="62">
        <v>44742</v>
      </c>
      <c r="L1661" t="s">
        <v>122</v>
      </c>
      <c r="M1661" t="s">
        <v>844</v>
      </c>
      <c r="N1661" t="s">
        <v>845</v>
      </c>
      <c r="O1661">
        <v>1</v>
      </c>
      <c r="P1661">
        <v>1</v>
      </c>
      <c r="Q1661" s="27">
        <v>117.22</v>
      </c>
      <c r="R1661" s="27">
        <v>28</v>
      </c>
      <c r="S1661" s="27">
        <v>145.22</v>
      </c>
      <c r="T1661" s="147">
        <f t="shared" si="30"/>
        <v>145.22</v>
      </c>
    </row>
    <row r="1662" spans="1:20">
      <c r="A1662" t="s">
        <v>80</v>
      </c>
      <c r="B1662" t="s">
        <v>658</v>
      </c>
      <c r="C1662" t="s">
        <v>659</v>
      </c>
      <c r="D1662" t="s">
        <v>2029</v>
      </c>
      <c r="E1662" t="s">
        <v>2030</v>
      </c>
      <c r="F1662" t="s">
        <v>2319</v>
      </c>
      <c r="G1662" t="s">
        <v>2320</v>
      </c>
      <c r="H1662" t="s">
        <v>2033</v>
      </c>
      <c r="I1662" t="s">
        <v>2404</v>
      </c>
      <c r="J1662" t="s">
        <v>162</v>
      </c>
      <c r="K1662" s="62">
        <v>44742</v>
      </c>
      <c r="L1662" t="s">
        <v>122</v>
      </c>
      <c r="M1662" t="s">
        <v>340</v>
      </c>
      <c r="N1662" t="s">
        <v>341</v>
      </c>
      <c r="O1662">
        <v>1</v>
      </c>
      <c r="P1662">
        <v>1</v>
      </c>
      <c r="Q1662" s="27">
        <v>93.66</v>
      </c>
      <c r="R1662" s="27">
        <v>28</v>
      </c>
      <c r="S1662" s="27">
        <v>121.66</v>
      </c>
      <c r="T1662" s="147">
        <f t="shared" si="30"/>
        <v>121.66</v>
      </c>
    </row>
    <row r="1663" spans="1:20">
      <c r="A1663" t="s">
        <v>80</v>
      </c>
      <c r="B1663" t="s">
        <v>664</v>
      </c>
      <c r="C1663" t="s">
        <v>665</v>
      </c>
      <c r="D1663" t="s">
        <v>2029</v>
      </c>
      <c r="E1663" t="s">
        <v>2030</v>
      </c>
      <c r="F1663" t="s">
        <v>2315</v>
      </c>
      <c r="G1663" t="s">
        <v>2316</v>
      </c>
      <c r="H1663" t="s">
        <v>2033</v>
      </c>
      <c r="I1663" t="s">
        <v>2405</v>
      </c>
      <c r="J1663" t="s">
        <v>162</v>
      </c>
      <c r="K1663" s="62">
        <v>44742</v>
      </c>
      <c r="L1663" t="s">
        <v>120</v>
      </c>
      <c r="M1663" t="s">
        <v>121</v>
      </c>
      <c r="N1663" t="s">
        <v>121</v>
      </c>
      <c r="O1663">
        <v>0</v>
      </c>
      <c r="P1663">
        <v>1</v>
      </c>
      <c r="Q1663" s="27">
        <v>13.08</v>
      </c>
      <c r="R1663" s="27">
        <v>4</v>
      </c>
      <c r="S1663" s="27">
        <v>17.080000000000002</v>
      </c>
      <c r="T1663" s="147">
        <f t="shared" si="30"/>
        <v>17.080000000000002</v>
      </c>
    </row>
    <row r="1664" spans="1:20">
      <c r="A1664" t="s">
        <v>80</v>
      </c>
      <c r="B1664" t="s">
        <v>664</v>
      </c>
      <c r="C1664" t="s">
        <v>665</v>
      </c>
      <c r="D1664" t="s">
        <v>2029</v>
      </c>
      <c r="E1664" t="s">
        <v>2030</v>
      </c>
      <c r="F1664" t="s">
        <v>2315</v>
      </c>
      <c r="G1664" t="s">
        <v>2316</v>
      </c>
      <c r="H1664" t="s">
        <v>2033</v>
      </c>
      <c r="I1664" t="s">
        <v>2405</v>
      </c>
      <c r="J1664" t="s">
        <v>162</v>
      </c>
      <c r="K1664" s="62">
        <v>44742</v>
      </c>
      <c r="L1664" t="s">
        <v>120</v>
      </c>
      <c r="M1664" t="s">
        <v>121</v>
      </c>
      <c r="N1664" t="s">
        <v>121</v>
      </c>
      <c r="O1664">
        <v>0</v>
      </c>
      <c r="P1664">
        <v>10</v>
      </c>
      <c r="Q1664" s="27">
        <v>163.53</v>
      </c>
      <c r="R1664" s="27">
        <v>48</v>
      </c>
      <c r="S1664" s="27">
        <v>211.53</v>
      </c>
      <c r="T1664" s="147">
        <f t="shared" si="30"/>
        <v>211.53</v>
      </c>
    </row>
    <row r="1665" spans="1:20">
      <c r="A1665" t="s">
        <v>80</v>
      </c>
      <c r="B1665" t="s">
        <v>664</v>
      </c>
      <c r="C1665" t="s">
        <v>665</v>
      </c>
      <c r="D1665" t="s">
        <v>2029</v>
      </c>
      <c r="E1665" t="s">
        <v>2030</v>
      </c>
      <c r="F1665" t="s">
        <v>2315</v>
      </c>
      <c r="G1665" t="s">
        <v>2316</v>
      </c>
      <c r="H1665" t="s">
        <v>2033</v>
      </c>
      <c r="I1665" t="s">
        <v>2405</v>
      </c>
      <c r="J1665" t="s">
        <v>162</v>
      </c>
      <c r="K1665" s="62">
        <v>44742</v>
      </c>
      <c r="L1665" t="s">
        <v>122</v>
      </c>
      <c r="M1665" t="s">
        <v>1391</v>
      </c>
      <c r="N1665" t="s">
        <v>1392</v>
      </c>
      <c r="O1665">
        <v>1</v>
      </c>
      <c r="P1665">
        <v>1</v>
      </c>
      <c r="Q1665" s="27">
        <v>1.97</v>
      </c>
      <c r="R1665" s="27">
        <v>0</v>
      </c>
      <c r="S1665" s="27">
        <v>1.97</v>
      </c>
      <c r="T1665" s="147">
        <f t="shared" si="30"/>
        <v>1.97</v>
      </c>
    </row>
    <row r="1666" spans="1:20">
      <c r="A1666" t="s">
        <v>80</v>
      </c>
      <c r="B1666" t="s">
        <v>664</v>
      </c>
      <c r="C1666" t="s">
        <v>665</v>
      </c>
      <c r="D1666" t="s">
        <v>2029</v>
      </c>
      <c r="E1666" t="s">
        <v>2030</v>
      </c>
      <c r="F1666" t="s">
        <v>2315</v>
      </c>
      <c r="G1666" t="s">
        <v>2316</v>
      </c>
      <c r="H1666" t="s">
        <v>2033</v>
      </c>
      <c r="I1666" t="s">
        <v>2405</v>
      </c>
      <c r="J1666" t="s">
        <v>162</v>
      </c>
      <c r="K1666" s="62">
        <v>44742</v>
      </c>
      <c r="L1666" t="s">
        <v>122</v>
      </c>
      <c r="M1666" t="s">
        <v>199</v>
      </c>
      <c r="N1666" t="s">
        <v>200</v>
      </c>
      <c r="O1666">
        <v>1</v>
      </c>
      <c r="P1666">
        <v>1</v>
      </c>
      <c r="Q1666" s="27">
        <v>2.09</v>
      </c>
      <c r="R1666" s="27">
        <v>0</v>
      </c>
      <c r="S1666" s="27">
        <v>2.09</v>
      </c>
      <c r="T1666" s="147">
        <f t="shared" si="30"/>
        <v>2.09</v>
      </c>
    </row>
    <row r="1667" spans="1:20">
      <c r="A1667" t="s">
        <v>80</v>
      </c>
      <c r="B1667" t="s">
        <v>664</v>
      </c>
      <c r="C1667" t="s">
        <v>665</v>
      </c>
      <c r="D1667" t="s">
        <v>2029</v>
      </c>
      <c r="E1667" t="s">
        <v>2030</v>
      </c>
      <c r="F1667" t="s">
        <v>2315</v>
      </c>
      <c r="G1667" t="s">
        <v>2316</v>
      </c>
      <c r="H1667" t="s">
        <v>2033</v>
      </c>
      <c r="I1667" t="s">
        <v>2405</v>
      </c>
      <c r="J1667" t="s">
        <v>162</v>
      </c>
      <c r="K1667" s="62">
        <v>44742</v>
      </c>
      <c r="L1667" t="s">
        <v>122</v>
      </c>
      <c r="M1667" t="s">
        <v>201</v>
      </c>
      <c r="N1667" t="s">
        <v>202</v>
      </c>
      <c r="O1667">
        <v>1</v>
      </c>
      <c r="P1667">
        <v>1</v>
      </c>
      <c r="Q1667" s="27">
        <v>2.7800000000000002</v>
      </c>
      <c r="R1667" s="27">
        <v>0</v>
      </c>
      <c r="S1667" s="27">
        <v>2.7800000000000002</v>
      </c>
      <c r="T1667" s="147">
        <f t="shared" si="30"/>
        <v>2.7800000000000002</v>
      </c>
    </row>
    <row r="1668" spans="1:20">
      <c r="A1668" t="s">
        <v>80</v>
      </c>
      <c r="B1668" t="s">
        <v>664</v>
      </c>
      <c r="C1668" t="s">
        <v>665</v>
      </c>
      <c r="D1668" t="s">
        <v>2029</v>
      </c>
      <c r="E1668" t="s">
        <v>2030</v>
      </c>
      <c r="F1668" t="s">
        <v>2315</v>
      </c>
      <c r="G1668" t="s">
        <v>2316</v>
      </c>
      <c r="H1668" t="s">
        <v>2033</v>
      </c>
      <c r="I1668" t="s">
        <v>2405</v>
      </c>
      <c r="J1668" t="s">
        <v>162</v>
      </c>
      <c r="K1668" s="62">
        <v>44742</v>
      </c>
      <c r="L1668" t="s">
        <v>122</v>
      </c>
      <c r="M1668" t="s">
        <v>163</v>
      </c>
      <c r="N1668" t="s">
        <v>164</v>
      </c>
      <c r="O1668">
        <v>1</v>
      </c>
      <c r="P1668">
        <v>1</v>
      </c>
      <c r="Q1668" s="27">
        <v>1.1000000000000001</v>
      </c>
      <c r="R1668" s="27">
        <v>0</v>
      </c>
      <c r="S1668" s="27">
        <v>1.1000000000000001</v>
      </c>
      <c r="T1668" s="147">
        <f t="shared" si="30"/>
        <v>1.1000000000000001</v>
      </c>
    </row>
    <row r="1669" spans="1:20">
      <c r="A1669" t="s">
        <v>80</v>
      </c>
      <c r="B1669" t="s">
        <v>664</v>
      </c>
      <c r="C1669" t="s">
        <v>665</v>
      </c>
      <c r="D1669" t="s">
        <v>2029</v>
      </c>
      <c r="E1669" t="s">
        <v>2030</v>
      </c>
      <c r="F1669" t="s">
        <v>2315</v>
      </c>
      <c r="G1669" t="s">
        <v>2316</v>
      </c>
      <c r="H1669" t="s">
        <v>2033</v>
      </c>
      <c r="I1669" t="s">
        <v>2405</v>
      </c>
      <c r="J1669" t="s">
        <v>162</v>
      </c>
      <c r="K1669" s="62">
        <v>44742</v>
      </c>
      <c r="L1669" t="s">
        <v>122</v>
      </c>
      <c r="M1669" t="s">
        <v>222</v>
      </c>
      <c r="N1669" t="s">
        <v>223</v>
      </c>
      <c r="O1669">
        <v>5</v>
      </c>
      <c r="P1669">
        <v>1</v>
      </c>
      <c r="Q1669" s="27">
        <v>8.4499999999999993</v>
      </c>
      <c r="R1669" s="27">
        <v>0</v>
      </c>
      <c r="S1669" s="27">
        <v>8.4499999999999993</v>
      </c>
      <c r="T1669" s="147">
        <f t="shared" si="30"/>
        <v>8.4499999999999993</v>
      </c>
    </row>
    <row r="1670" spans="1:20">
      <c r="A1670" t="s">
        <v>80</v>
      </c>
      <c r="B1670" t="s">
        <v>664</v>
      </c>
      <c r="C1670" t="s">
        <v>665</v>
      </c>
      <c r="D1670" t="s">
        <v>2029</v>
      </c>
      <c r="E1670" t="s">
        <v>2030</v>
      </c>
      <c r="F1670" t="s">
        <v>2315</v>
      </c>
      <c r="G1670" t="s">
        <v>2316</v>
      </c>
      <c r="H1670" t="s">
        <v>2033</v>
      </c>
      <c r="I1670" t="s">
        <v>2405</v>
      </c>
      <c r="J1670" t="s">
        <v>162</v>
      </c>
      <c r="K1670" s="62">
        <v>44742</v>
      </c>
      <c r="L1670" t="s">
        <v>122</v>
      </c>
      <c r="M1670" t="s">
        <v>181</v>
      </c>
      <c r="N1670" t="s">
        <v>182</v>
      </c>
      <c r="O1670">
        <v>1</v>
      </c>
      <c r="P1670">
        <v>1</v>
      </c>
      <c r="Q1670" s="27">
        <v>12.4</v>
      </c>
      <c r="R1670" s="27">
        <v>7</v>
      </c>
      <c r="S1670" s="27">
        <v>19.400000000000002</v>
      </c>
      <c r="T1670" s="147">
        <f t="shared" si="30"/>
        <v>19.400000000000002</v>
      </c>
    </row>
    <row r="1671" spans="1:20">
      <c r="A1671" t="s">
        <v>80</v>
      </c>
      <c r="B1671" t="s">
        <v>664</v>
      </c>
      <c r="C1671" t="s">
        <v>665</v>
      </c>
      <c r="D1671" t="s">
        <v>2029</v>
      </c>
      <c r="E1671" t="s">
        <v>2030</v>
      </c>
      <c r="F1671" t="s">
        <v>2315</v>
      </c>
      <c r="G1671" t="s">
        <v>2316</v>
      </c>
      <c r="H1671" t="s">
        <v>2033</v>
      </c>
      <c r="I1671" t="s">
        <v>2405</v>
      </c>
      <c r="J1671" t="s">
        <v>162</v>
      </c>
      <c r="K1671" s="62">
        <v>44742</v>
      </c>
      <c r="L1671" t="s">
        <v>122</v>
      </c>
      <c r="M1671" t="s">
        <v>260</v>
      </c>
      <c r="N1671" t="s">
        <v>261</v>
      </c>
      <c r="O1671">
        <v>2</v>
      </c>
      <c r="P1671">
        <v>2</v>
      </c>
      <c r="Q1671" s="27">
        <v>21.32</v>
      </c>
      <c r="R1671" s="27">
        <v>0</v>
      </c>
      <c r="S1671" s="27">
        <v>21.32</v>
      </c>
      <c r="T1671" s="147">
        <f t="shared" si="30"/>
        <v>21.32</v>
      </c>
    </row>
    <row r="1672" spans="1:20">
      <c r="A1672" t="s">
        <v>80</v>
      </c>
      <c r="B1672" t="s">
        <v>664</v>
      </c>
      <c r="C1672" t="s">
        <v>665</v>
      </c>
      <c r="D1672" t="s">
        <v>2029</v>
      </c>
      <c r="E1672" t="s">
        <v>2030</v>
      </c>
      <c r="F1672" t="s">
        <v>2315</v>
      </c>
      <c r="G1672" t="s">
        <v>2316</v>
      </c>
      <c r="H1672" t="s">
        <v>2033</v>
      </c>
      <c r="I1672" t="s">
        <v>2405</v>
      </c>
      <c r="J1672" t="s">
        <v>162</v>
      </c>
      <c r="K1672" s="62">
        <v>44742</v>
      </c>
      <c r="L1672" t="s">
        <v>122</v>
      </c>
      <c r="M1672" t="s">
        <v>175</v>
      </c>
      <c r="N1672" t="s">
        <v>176</v>
      </c>
      <c r="O1672">
        <v>1</v>
      </c>
      <c r="P1672">
        <v>1</v>
      </c>
      <c r="Q1672" s="27">
        <v>14.4</v>
      </c>
      <c r="R1672" s="27">
        <v>0</v>
      </c>
      <c r="S1672" s="27">
        <v>14.4</v>
      </c>
      <c r="T1672" s="147">
        <f t="shared" si="30"/>
        <v>14.4</v>
      </c>
    </row>
    <row r="1673" spans="1:20">
      <c r="A1673" t="s">
        <v>80</v>
      </c>
      <c r="B1673" t="s">
        <v>664</v>
      </c>
      <c r="C1673" t="s">
        <v>665</v>
      </c>
      <c r="D1673" t="s">
        <v>2029</v>
      </c>
      <c r="E1673" t="s">
        <v>2030</v>
      </c>
      <c r="F1673" t="s">
        <v>2319</v>
      </c>
      <c r="G1673" t="s">
        <v>2320</v>
      </c>
      <c r="H1673" t="s">
        <v>2033</v>
      </c>
      <c r="I1673" t="s">
        <v>2405</v>
      </c>
      <c r="J1673" t="s">
        <v>162</v>
      </c>
      <c r="K1673" s="62">
        <v>44742</v>
      </c>
      <c r="L1673" t="s">
        <v>122</v>
      </c>
      <c r="M1673" t="s">
        <v>191</v>
      </c>
      <c r="N1673" t="s">
        <v>192</v>
      </c>
      <c r="O1673">
        <v>2</v>
      </c>
      <c r="P1673">
        <v>2</v>
      </c>
      <c r="Q1673" s="27">
        <v>3.2600000000000002</v>
      </c>
      <c r="R1673" s="27">
        <v>4</v>
      </c>
      <c r="S1673" s="27">
        <v>7.26</v>
      </c>
      <c r="T1673" s="147">
        <f t="shared" si="30"/>
        <v>7.26</v>
      </c>
    </row>
    <row r="1674" spans="1:20">
      <c r="A1674" t="s">
        <v>80</v>
      </c>
      <c r="B1674" t="s">
        <v>664</v>
      </c>
      <c r="C1674" t="s">
        <v>665</v>
      </c>
      <c r="D1674" t="s">
        <v>2029</v>
      </c>
      <c r="E1674" t="s">
        <v>2030</v>
      </c>
      <c r="F1674" t="s">
        <v>2319</v>
      </c>
      <c r="G1674" t="s">
        <v>2320</v>
      </c>
      <c r="H1674" t="s">
        <v>2033</v>
      </c>
      <c r="I1674" t="s">
        <v>2405</v>
      </c>
      <c r="J1674" t="s">
        <v>162</v>
      </c>
      <c r="K1674" s="62">
        <v>44742</v>
      </c>
      <c r="L1674" t="s">
        <v>122</v>
      </c>
      <c r="M1674" t="s">
        <v>226</v>
      </c>
      <c r="N1674" t="s">
        <v>227</v>
      </c>
      <c r="O1674">
        <v>2</v>
      </c>
      <c r="P1674">
        <v>2</v>
      </c>
      <c r="Q1674" s="27">
        <v>10.56</v>
      </c>
      <c r="R1674" s="27">
        <v>0</v>
      </c>
      <c r="S1674" s="27">
        <v>10.56</v>
      </c>
      <c r="T1674" s="147">
        <f t="shared" si="30"/>
        <v>10.56</v>
      </c>
    </row>
    <row r="1675" spans="1:20">
      <c r="A1675" t="s">
        <v>80</v>
      </c>
      <c r="B1675" t="s">
        <v>664</v>
      </c>
      <c r="C1675" t="s">
        <v>665</v>
      </c>
      <c r="D1675" t="s">
        <v>2029</v>
      </c>
      <c r="E1675" t="s">
        <v>2030</v>
      </c>
      <c r="F1675" t="s">
        <v>2319</v>
      </c>
      <c r="G1675" t="s">
        <v>2320</v>
      </c>
      <c r="H1675" t="s">
        <v>2033</v>
      </c>
      <c r="I1675" t="s">
        <v>2405</v>
      </c>
      <c r="J1675" t="s">
        <v>162</v>
      </c>
      <c r="K1675" s="62">
        <v>44742</v>
      </c>
      <c r="L1675" t="s">
        <v>122</v>
      </c>
      <c r="M1675" t="s">
        <v>308</v>
      </c>
      <c r="N1675" t="s">
        <v>309</v>
      </c>
      <c r="O1675">
        <v>1</v>
      </c>
      <c r="P1675">
        <v>1</v>
      </c>
      <c r="Q1675" s="27">
        <v>25.82</v>
      </c>
      <c r="R1675" s="27">
        <v>4</v>
      </c>
      <c r="S1675" s="27">
        <v>29.82</v>
      </c>
      <c r="T1675" s="147">
        <f t="shared" si="30"/>
        <v>29.82</v>
      </c>
    </row>
    <row r="1676" spans="1:20">
      <c r="A1676" t="s">
        <v>80</v>
      </c>
      <c r="B1676" t="s">
        <v>664</v>
      </c>
      <c r="C1676" t="s">
        <v>665</v>
      </c>
      <c r="D1676" t="s">
        <v>2029</v>
      </c>
      <c r="E1676" t="s">
        <v>2030</v>
      </c>
      <c r="F1676" t="s">
        <v>2319</v>
      </c>
      <c r="G1676" t="s">
        <v>2320</v>
      </c>
      <c r="H1676" t="s">
        <v>2033</v>
      </c>
      <c r="I1676" t="s">
        <v>2405</v>
      </c>
      <c r="J1676" t="s">
        <v>162</v>
      </c>
      <c r="K1676" s="62">
        <v>44742</v>
      </c>
      <c r="L1676" t="s">
        <v>122</v>
      </c>
      <c r="M1676" t="s">
        <v>310</v>
      </c>
      <c r="N1676" t="s">
        <v>311</v>
      </c>
      <c r="O1676">
        <v>1</v>
      </c>
      <c r="P1676">
        <v>1</v>
      </c>
      <c r="Q1676" s="27">
        <v>35.51</v>
      </c>
      <c r="R1676" s="27">
        <v>4</v>
      </c>
      <c r="S1676" s="27">
        <v>39.51</v>
      </c>
      <c r="T1676" s="147">
        <f t="shared" si="30"/>
        <v>39.51</v>
      </c>
    </row>
    <row r="1677" spans="1:20">
      <c r="A1677" t="s">
        <v>80</v>
      </c>
      <c r="B1677" t="s">
        <v>664</v>
      </c>
      <c r="C1677" t="s">
        <v>665</v>
      </c>
      <c r="D1677" t="s">
        <v>2029</v>
      </c>
      <c r="E1677" t="s">
        <v>2030</v>
      </c>
      <c r="F1677" t="s">
        <v>2319</v>
      </c>
      <c r="G1677" t="s">
        <v>2320</v>
      </c>
      <c r="H1677" t="s">
        <v>2033</v>
      </c>
      <c r="I1677" t="s">
        <v>2405</v>
      </c>
      <c r="J1677" t="s">
        <v>162</v>
      </c>
      <c r="K1677" s="62">
        <v>44742</v>
      </c>
      <c r="L1677" t="s">
        <v>122</v>
      </c>
      <c r="M1677" t="s">
        <v>537</v>
      </c>
      <c r="N1677" t="s">
        <v>538</v>
      </c>
      <c r="O1677">
        <v>1</v>
      </c>
      <c r="P1677">
        <v>1</v>
      </c>
      <c r="Q1677" s="27">
        <v>32.700000000000003</v>
      </c>
      <c r="R1677" s="27">
        <v>3</v>
      </c>
      <c r="S1677" s="27">
        <v>35.700000000000003</v>
      </c>
      <c r="T1677" s="147">
        <f t="shared" si="30"/>
        <v>35.700000000000003</v>
      </c>
    </row>
    <row r="1678" spans="1:20">
      <c r="A1678" t="s">
        <v>80</v>
      </c>
      <c r="B1678" t="s">
        <v>664</v>
      </c>
      <c r="C1678" t="s">
        <v>665</v>
      </c>
      <c r="D1678" t="s">
        <v>2029</v>
      </c>
      <c r="E1678" t="s">
        <v>2030</v>
      </c>
      <c r="F1678" t="s">
        <v>2319</v>
      </c>
      <c r="G1678" t="s">
        <v>2320</v>
      </c>
      <c r="H1678" t="s">
        <v>2033</v>
      </c>
      <c r="I1678" t="s">
        <v>2405</v>
      </c>
      <c r="J1678" t="s">
        <v>162</v>
      </c>
      <c r="K1678" s="62">
        <v>44742</v>
      </c>
      <c r="L1678" t="s">
        <v>122</v>
      </c>
      <c r="M1678" t="s">
        <v>228</v>
      </c>
      <c r="N1678" t="s">
        <v>229</v>
      </c>
      <c r="O1678">
        <v>1</v>
      </c>
      <c r="P1678">
        <v>1</v>
      </c>
      <c r="Q1678" s="27">
        <v>7.28</v>
      </c>
      <c r="R1678" s="27">
        <v>3</v>
      </c>
      <c r="S1678" s="27">
        <v>10.28</v>
      </c>
      <c r="T1678" s="147">
        <f t="shared" si="30"/>
        <v>10.28</v>
      </c>
    </row>
    <row r="1679" spans="1:20">
      <c r="A1679" t="s">
        <v>80</v>
      </c>
      <c r="B1679" t="s">
        <v>664</v>
      </c>
      <c r="C1679" t="s">
        <v>665</v>
      </c>
      <c r="D1679" t="s">
        <v>2029</v>
      </c>
      <c r="E1679" t="s">
        <v>2030</v>
      </c>
      <c r="F1679" t="s">
        <v>2319</v>
      </c>
      <c r="G1679" t="s">
        <v>2320</v>
      </c>
      <c r="H1679" t="s">
        <v>2033</v>
      </c>
      <c r="I1679" t="s">
        <v>2405</v>
      </c>
      <c r="J1679" t="s">
        <v>162</v>
      </c>
      <c r="K1679" s="62">
        <v>44742</v>
      </c>
      <c r="L1679" t="s">
        <v>122</v>
      </c>
      <c r="M1679" t="s">
        <v>218</v>
      </c>
      <c r="N1679" t="s">
        <v>219</v>
      </c>
      <c r="O1679">
        <v>12</v>
      </c>
      <c r="P1679">
        <v>12</v>
      </c>
      <c r="Q1679" s="27">
        <v>150.96</v>
      </c>
      <c r="R1679" s="27">
        <v>36</v>
      </c>
      <c r="S1679" s="27">
        <v>186.96</v>
      </c>
      <c r="T1679" s="147">
        <f t="shared" si="30"/>
        <v>186.96</v>
      </c>
    </row>
    <row r="1680" spans="1:20">
      <c r="A1680" t="s">
        <v>80</v>
      </c>
      <c r="B1680" t="s">
        <v>664</v>
      </c>
      <c r="C1680" t="s">
        <v>665</v>
      </c>
      <c r="D1680" t="s">
        <v>2029</v>
      </c>
      <c r="E1680" t="s">
        <v>2030</v>
      </c>
      <c r="F1680" t="s">
        <v>2319</v>
      </c>
      <c r="G1680" t="s">
        <v>2320</v>
      </c>
      <c r="H1680" t="s">
        <v>2033</v>
      </c>
      <c r="I1680" t="s">
        <v>2405</v>
      </c>
      <c r="J1680" t="s">
        <v>162</v>
      </c>
      <c r="K1680" s="62">
        <v>44742</v>
      </c>
      <c r="L1680" t="s">
        <v>122</v>
      </c>
      <c r="M1680" t="s">
        <v>220</v>
      </c>
      <c r="N1680" t="s">
        <v>221</v>
      </c>
      <c r="O1680">
        <v>3</v>
      </c>
      <c r="P1680">
        <v>3</v>
      </c>
      <c r="Q1680" s="27">
        <v>62.4</v>
      </c>
      <c r="R1680" s="27">
        <v>9</v>
      </c>
      <c r="S1680" s="27">
        <v>71.400000000000006</v>
      </c>
      <c r="T1680" s="147">
        <f t="shared" si="30"/>
        <v>71.400000000000006</v>
      </c>
    </row>
    <row r="1681" spans="1:20">
      <c r="A1681" t="s">
        <v>80</v>
      </c>
      <c r="B1681" t="s">
        <v>664</v>
      </c>
      <c r="C1681" t="s">
        <v>665</v>
      </c>
      <c r="D1681" t="s">
        <v>2029</v>
      </c>
      <c r="E1681" t="s">
        <v>2030</v>
      </c>
      <c r="F1681" t="s">
        <v>2319</v>
      </c>
      <c r="G1681" t="s">
        <v>2320</v>
      </c>
      <c r="H1681" t="s">
        <v>2033</v>
      </c>
      <c r="I1681" t="s">
        <v>2405</v>
      </c>
      <c r="J1681" t="s">
        <v>162</v>
      </c>
      <c r="K1681" s="62">
        <v>44742</v>
      </c>
      <c r="L1681" t="s">
        <v>122</v>
      </c>
      <c r="M1681" t="s">
        <v>764</v>
      </c>
      <c r="N1681" t="s">
        <v>765</v>
      </c>
      <c r="O1681">
        <v>1</v>
      </c>
      <c r="P1681">
        <v>1</v>
      </c>
      <c r="Q1681" s="27">
        <v>30.3</v>
      </c>
      <c r="R1681" s="27">
        <v>3</v>
      </c>
      <c r="S1681" s="27">
        <v>33.299999999999997</v>
      </c>
      <c r="T1681" s="147">
        <f t="shared" si="30"/>
        <v>33.299999999999997</v>
      </c>
    </row>
    <row r="1682" spans="1:20">
      <c r="A1682" t="s">
        <v>80</v>
      </c>
      <c r="B1682" t="s">
        <v>664</v>
      </c>
      <c r="C1682" t="s">
        <v>665</v>
      </c>
      <c r="D1682" t="s">
        <v>2029</v>
      </c>
      <c r="E1682" t="s">
        <v>2030</v>
      </c>
      <c r="F1682" t="s">
        <v>2319</v>
      </c>
      <c r="G1682" t="s">
        <v>2320</v>
      </c>
      <c r="H1682" t="s">
        <v>2033</v>
      </c>
      <c r="I1682" t="s">
        <v>2405</v>
      </c>
      <c r="J1682" t="s">
        <v>162</v>
      </c>
      <c r="K1682" s="62">
        <v>44742</v>
      </c>
      <c r="L1682" t="s">
        <v>122</v>
      </c>
      <c r="M1682" t="s">
        <v>398</v>
      </c>
      <c r="N1682" t="s">
        <v>399</v>
      </c>
      <c r="O1682">
        <v>3</v>
      </c>
      <c r="P1682">
        <v>3</v>
      </c>
      <c r="Q1682" s="27">
        <v>44.31</v>
      </c>
      <c r="R1682" s="27">
        <v>9</v>
      </c>
      <c r="S1682" s="27">
        <v>53.31</v>
      </c>
      <c r="T1682" s="147">
        <f t="shared" si="30"/>
        <v>53.31</v>
      </c>
    </row>
    <row r="1683" spans="1:20">
      <c r="A1683" t="s">
        <v>80</v>
      </c>
      <c r="B1683" t="s">
        <v>664</v>
      </c>
      <c r="C1683" t="s">
        <v>665</v>
      </c>
      <c r="D1683" t="s">
        <v>2029</v>
      </c>
      <c r="E1683" t="s">
        <v>2030</v>
      </c>
      <c r="F1683" t="s">
        <v>2319</v>
      </c>
      <c r="G1683" t="s">
        <v>2320</v>
      </c>
      <c r="H1683" t="s">
        <v>2033</v>
      </c>
      <c r="I1683" t="s">
        <v>2405</v>
      </c>
      <c r="J1683" t="s">
        <v>162</v>
      </c>
      <c r="K1683" s="62">
        <v>44742</v>
      </c>
      <c r="L1683" t="s">
        <v>122</v>
      </c>
      <c r="M1683" t="s">
        <v>138</v>
      </c>
      <c r="N1683" t="s">
        <v>139</v>
      </c>
      <c r="O1683">
        <v>26</v>
      </c>
      <c r="P1683">
        <v>26</v>
      </c>
      <c r="Q1683" s="27">
        <v>28.6</v>
      </c>
      <c r="R1683" s="27">
        <v>0</v>
      </c>
      <c r="S1683" s="27">
        <v>28.6</v>
      </c>
      <c r="T1683" s="147">
        <f t="shared" si="30"/>
        <v>28.6</v>
      </c>
    </row>
    <row r="1684" spans="1:20">
      <c r="A1684" t="s">
        <v>80</v>
      </c>
      <c r="B1684" t="s">
        <v>664</v>
      </c>
      <c r="C1684" t="s">
        <v>665</v>
      </c>
      <c r="D1684" t="s">
        <v>2029</v>
      </c>
      <c r="E1684" t="s">
        <v>2030</v>
      </c>
      <c r="F1684" t="s">
        <v>2319</v>
      </c>
      <c r="G1684" t="s">
        <v>2320</v>
      </c>
      <c r="H1684" t="s">
        <v>2033</v>
      </c>
      <c r="I1684" t="s">
        <v>2405</v>
      </c>
      <c r="J1684" t="s">
        <v>162</v>
      </c>
      <c r="K1684" s="62">
        <v>44742</v>
      </c>
      <c r="L1684" t="s">
        <v>122</v>
      </c>
      <c r="M1684" t="s">
        <v>838</v>
      </c>
      <c r="N1684" t="s">
        <v>839</v>
      </c>
      <c r="O1684">
        <v>1</v>
      </c>
      <c r="P1684">
        <v>1</v>
      </c>
      <c r="Q1684" s="27">
        <v>5.34</v>
      </c>
      <c r="R1684" s="27">
        <v>0</v>
      </c>
      <c r="S1684" s="27">
        <v>5.34</v>
      </c>
      <c r="T1684" s="147">
        <f t="shared" si="30"/>
        <v>5.34</v>
      </c>
    </row>
    <row r="1685" spans="1:20">
      <c r="A1685" t="s">
        <v>80</v>
      </c>
      <c r="B1685" t="s">
        <v>664</v>
      </c>
      <c r="C1685" t="s">
        <v>665</v>
      </c>
      <c r="D1685" t="s">
        <v>2029</v>
      </c>
      <c r="E1685" t="s">
        <v>2030</v>
      </c>
      <c r="F1685" t="s">
        <v>2319</v>
      </c>
      <c r="G1685" t="s">
        <v>2320</v>
      </c>
      <c r="H1685" t="s">
        <v>2033</v>
      </c>
      <c r="I1685" t="s">
        <v>2405</v>
      </c>
      <c r="J1685" t="s">
        <v>162</v>
      </c>
      <c r="K1685" s="62">
        <v>44742</v>
      </c>
      <c r="L1685" t="s">
        <v>122</v>
      </c>
      <c r="M1685" t="s">
        <v>400</v>
      </c>
      <c r="N1685" t="s">
        <v>401</v>
      </c>
      <c r="O1685">
        <v>2</v>
      </c>
      <c r="P1685">
        <v>2</v>
      </c>
      <c r="Q1685" s="27">
        <v>10.68</v>
      </c>
      <c r="R1685" s="27">
        <v>0</v>
      </c>
      <c r="S1685" s="27">
        <v>10.68</v>
      </c>
      <c r="T1685" s="147">
        <f t="shared" si="30"/>
        <v>10.68</v>
      </c>
    </row>
    <row r="1686" spans="1:20">
      <c r="A1686" t="s">
        <v>80</v>
      </c>
      <c r="B1686" t="s">
        <v>664</v>
      </c>
      <c r="C1686" t="s">
        <v>665</v>
      </c>
      <c r="D1686" t="s">
        <v>2029</v>
      </c>
      <c r="E1686" t="s">
        <v>2030</v>
      </c>
      <c r="F1686" t="s">
        <v>2319</v>
      </c>
      <c r="G1686" t="s">
        <v>2320</v>
      </c>
      <c r="H1686" t="s">
        <v>2033</v>
      </c>
      <c r="I1686" t="s">
        <v>2405</v>
      </c>
      <c r="J1686" t="s">
        <v>162</v>
      </c>
      <c r="K1686" s="62">
        <v>44742</v>
      </c>
      <c r="L1686" t="s">
        <v>122</v>
      </c>
      <c r="M1686" t="s">
        <v>457</v>
      </c>
      <c r="N1686" t="s">
        <v>458</v>
      </c>
      <c r="O1686">
        <v>1</v>
      </c>
      <c r="P1686">
        <v>1</v>
      </c>
      <c r="Q1686" s="27">
        <v>26.35</v>
      </c>
      <c r="R1686" s="27">
        <v>14</v>
      </c>
      <c r="S1686" s="27">
        <v>40.35</v>
      </c>
      <c r="T1686" s="147">
        <f t="shared" si="30"/>
        <v>40.35</v>
      </c>
    </row>
    <row r="1687" spans="1:20">
      <c r="A1687" t="s">
        <v>80</v>
      </c>
      <c r="B1687" t="s">
        <v>664</v>
      </c>
      <c r="C1687" t="s">
        <v>665</v>
      </c>
      <c r="D1687" t="s">
        <v>2029</v>
      </c>
      <c r="E1687" t="s">
        <v>2030</v>
      </c>
      <c r="F1687" t="s">
        <v>2319</v>
      </c>
      <c r="G1687" t="s">
        <v>2320</v>
      </c>
      <c r="H1687" t="s">
        <v>2033</v>
      </c>
      <c r="I1687" t="s">
        <v>2405</v>
      </c>
      <c r="J1687" t="s">
        <v>162</v>
      </c>
      <c r="K1687" s="62">
        <v>44742</v>
      </c>
      <c r="L1687" t="s">
        <v>122</v>
      </c>
      <c r="M1687" t="s">
        <v>459</v>
      </c>
      <c r="N1687" t="s">
        <v>460</v>
      </c>
      <c r="O1687">
        <v>2</v>
      </c>
      <c r="P1687">
        <v>1</v>
      </c>
      <c r="Q1687" s="27">
        <v>52.120000000000005</v>
      </c>
      <c r="R1687" s="27">
        <v>0</v>
      </c>
      <c r="S1687" s="27">
        <v>52.120000000000005</v>
      </c>
      <c r="T1687" s="147">
        <f t="shared" ref="T1687:T1750" si="31">S1687</f>
        <v>52.120000000000005</v>
      </c>
    </row>
    <row r="1688" spans="1:20">
      <c r="A1688" t="s">
        <v>80</v>
      </c>
      <c r="B1688" t="s">
        <v>664</v>
      </c>
      <c r="C1688" t="s">
        <v>665</v>
      </c>
      <c r="D1688" t="s">
        <v>2029</v>
      </c>
      <c r="E1688" t="s">
        <v>2030</v>
      </c>
      <c r="F1688" t="s">
        <v>2319</v>
      </c>
      <c r="G1688" t="s">
        <v>2320</v>
      </c>
      <c r="H1688" t="s">
        <v>2033</v>
      </c>
      <c r="I1688" t="s">
        <v>2405</v>
      </c>
      <c r="J1688" t="s">
        <v>162</v>
      </c>
      <c r="K1688" s="62">
        <v>44742</v>
      </c>
      <c r="L1688" t="s">
        <v>122</v>
      </c>
      <c r="M1688" t="s">
        <v>150</v>
      </c>
      <c r="N1688" t="s">
        <v>151</v>
      </c>
      <c r="O1688">
        <v>1</v>
      </c>
      <c r="P1688">
        <v>1</v>
      </c>
      <c r="Q1688" s="27">
        <v>20.740000000000002</v>
      </c>
      <c r="R1688" s="27">
        <v>0</v>
      </c>
      <c r="S1688" s="27">
        <v>20.740000000000002</v>
      </c>
      <c r="T1688" s="147">
        <f t="shared" si="31"/>
        <v>20.740000000000002</v>
      </c>
    </row>
    <row r="1689" spans="1:20">
      <c r="A1689" t="s">
        <v>80</v>
      </c>
      <c r="B1689" t="s">
        <v>664</v>
      </c>
      <c r="C1689" t="s">
        <v>665</v>
      </c>
      <c r="D1689" t="s">
        <v>2029</v>
      </c>
      <c r="E1689" t="s">
        <v>2030</v>
      </c>
      <c r="F1689" t="s">
        <v>2319</v>
      </c>
      <c r="G1689" t="s">
        <v>2320</v>
      </c>
      <c r="H1689" t="s">
        <v>2033</v>
      </c>
      <c r="I1689" t="s">
        <v>2405</v>
      </c>
      <c r="J1689" t="s">
        <v>162</v>
      </c>
      <c r="K1689" s="62">
        <v>44742</v>
      </c>
      <c r="L1689" t="s">
        <v>122</v>
      </c>
      <c r="M1689" t="s">
        <v>432</v>
      </c>
      <c r="N1689" t="s">
        <v>433</v>
      </c>
      <c r="O1689">
        <v>1</v>
      </c>
      <c r="P1689">
        <v>1</v>
      </c>
      <c r="Q1689" s="27">
        <v>33.410000000000004</v>
      </c>
      <c r="R1689" s="27">
        <v>4</v>
      </c>
      <c r="S1689" s="27">
        <v>37.410000000000004</v>
      </c>
      <c r="T1689" s="147">
        <f t="shared" si="31"/>
        <v>37.410000000000004</v>
      </c>
    </row>
    <row r="1690" spans="1:20">
      <c r="A1690" t="s">
        <v>80</v>
      </c>
      <c r="B1690" t="s">
        <v>664</v>
      </c>
      <c r="C1690" t="s">
        <v>665</v>
      </c>
      <c r="D1690" t="s">
        <v>2029</v>
      </c>
      <c r="E1690" t="s">
        <v>2030</v>
      </c>
      <c r="F1690" t="s">
        <v>2319</v>
      </c>
      <c r="G1690" t="s">
        <v>2320</v>
      </c>
      <c r="H1690" t="s">
        <v>2033</v>
      </c>
      <c r="I1690" t="s">
        <v>2405</v>
      </c>
      <c r="J1690" t="s">
        <v>162</v>
      </c>
      <c r="K1690" s="62">
        <v>44742</v>
      </c>
      <c r="L1690" t="s">
        <v>122</v>
      </c>
      <c r="M1690" t="s">
        <v>316</v>
      </c>
      <c r="N1690" t="s">
        <v>317</v>
      </c>
      <c r="O1690">
        <v>1</v>
      </c>
      <c r="P1690">
        <v>1</v>
      </c>
      <c r="Q1690" s="27">
        <v>16.580000000000002</v>
      </c>
      <c r="R1690" s="27">
        <v>4</v>
      </c>
      <c r="S1690" s="27">
        <v>20.580000000000002</v>
      </c>
      <c r="T1690" s="147">
        <f t="shared" si="31"/>
        <v>20.580000000000002</v>
      </c>
    </row>
    <row r="1691" spans="1:20">
      <c r="A1691" t="s">
        <v>80</v>
      </c>
      <c r="B1691" t="s">
        <v>664</v>
      </c>
      <c r="C1691" t="s">
        <v>665</v>
      </c>
      <c r="D1691" t="s">
        <v>2029</v>
      </c>
      <c r="E1691" t="s">
        <v>2030</v>
      </c>
      <c r="F1691" t="s">
        <v>2319</v>
      </c>
      <c r="G1691" t="s">
        <v>2320</v>
      </c>
      <c r="H1691" t="s">
        <v>2033</v>
      </c>
      <c r="I1691" t="s">
        <v>2405</v>
      </c>
      <c r="J1691" t="s">
        <v>162</v>
      </c>
      <c r="K1691" s="62">
        <v>44742</v>
      </c>
      <c r="L1691" t="s">
        <v>122</v>
      </c>
      <c r="M1691" t="s">
        <v>230</v>
      </c>
      <c r="N1691" t="s">
        <v>231</v>
      </c>
      <c r="O1691">
        <v>1</v>
      </c>
      <c r="P1691">
        <v>1</v>
      </c>
      <c r="Q1691" s="27">
        <v>8.99</v>
      </c>
      <c r="R1691" s="27">
        <v>4</v>
      </c>
      <c r="S1691" s="27">
        <v>12.99</v>
      </c>
      <c r="T1691" s="147">
        <f t="shared" si="31"/>
        <v>12.99</v>
      </c>
    </row>
    <row r="1692" spans="1:20">
      <c r="A1692" t="s">
        <v>80</v>
      </c>
      <c r="B1692" t="s">
        <v>664</v>
      </c>
      <c r="C1692" t="s">
        <v>665</v>
      </c>
      <c r="D1692" t="s">
        <v>2029</v>
      </c>
      <c r="E1692" t="s">
        <v>2030</v>
      </c>
      <c r="F1692" t="s">
        <v>2319</v>
      </c>
      <c r="G1692" t="s">
        <v>2320</v>
      </c>
      <c r="H1692" t="s">
        <v>2033</v>
      </c>
      <c r="I1692" t="s">
        <v>2405</v>
      </c>
      <c r="J1692" t="s">
        <v>162</v>
      </c>
      <c r="K1692" s="62">
        <v>44742</v>
      </c>
      <c r="L1692" t="s">
        <v>122</v>
      </c>
      <c r="M1692" t="s">
        <v>232</v>
      </c>
      <c r="N1692" t="s">
        <v>233</v>
      </c>
      <c r="O1692">
        <v>1</v>
      </c>
      <c r="P1692">
        <v>1</v>
      </c>
      <c r="Q1692" s="27">
        <v>10.86</v>
      </c>
      <c r="R1692" s="27">
        <v>4</v>
      </c>
      <c r="S1692" s="27">
        <v>14.86</v>
      </c>
      <c r="T1692" s="147">
        <f t="shared" si="31"/>
        <v>14.86</v>
      </c>
    </row>
    <row r="1693" spans="1:20">
      <c r="A1693" t="s">
        <v>80</v>
      </c>
      <c r="B1693" t="s">
        <v>664</v>
      </c>
      <c r="C1693" t="s">
        <v>665</v>
      </c>
      <c r="D1693" t="s">
        <v>2029</v>
      </c>
      <c r="E1693" t="s">
        <v>2030</v>
      </c>
      <c r="F1693" t="s">
        <v>2319</v>
      </c>
      <c r="G1693" t="s">
        <v>2320</v>
      </c>
      <c r="H1693" t="s">
        <v>2033</v>
      </c>
      <c r="I1693" t="s">
        <v>2405</v>
      </c>
      <c r="J1693" t="s">
        <v>162</v>
      </c>
      <c r="K1693" s="62">
        <v>44742</v>
      </c>
      <c r="L1693" t="s">
        <v>122</v>
      </c>
      <c r="M1693" t="s">
        <v>334</v>
      </c>
      <c r="N1693" t="s">
        <v>335</v>
      </c>
      <c r="O1693">
        <v>1</v>
      </c>
      <c r="P1693">
        <v>1</v>
      </c>
      <c r="Q1693" s="27">
        <v>10.86</v>
      </c>
      <c r="R1693" s="27">
        <v>4</v>
      </c>
      <c r="S1693" s="27">
        <v>14.86</v>
      </c>
      <c r="T1693" s="147">
        <f t="shared" si="31"/>
        <v>14.86</v>
      </c>
    </row>
    <row r="1694" spans="1:20">
      <c r="A1694" t="s">
        <v>80</v>
      </c>
      <c r="B1694" t="s">
        <v>664</v>
      </c>
      <c r="C1694" t="s">
        <v>665</v>
      </c>
      <c r="D1694" t="s">
        <v>2029</v>
      </c>
      <c r="E1694" t="s">
        <v>2030</v>
      </c>
      <c r="F1694" t="s">
        <v>2319</v>
      </c>
      <c r="G1694" t="s">
        <v>2320</v>
      </c>
      <c r="H1694" t="s">
        <v>2033</v>
      </c>
      <c r="I1694" t="s">
        <v>2405</v>
      </c>
      <c r="J1694" t="s">
        <v>162</v>
      </c>
      <c r="K1694" s="62">
        <v>44742</v>
      </c>
      <c r="L1694" t="s">
        <v>122</v>
      </c>
      <c r="M1694" t="s">
        <v>234</v>
      </c>
      <c r="N1694" t="s">
        <v>235</v>
      </c>
      <c r="O1694">
        <v>4</v>
      </c>
      <c r="P1694">
        <v>4</v>
      </c>
      <c r="Q1694" s="27">
        <v>20.8</v>
      </c>
      <c r="R1694" s="27">
        <v>0</v>
      </c>
      <c r="S1694" s="27">
        <v>20.8</v>
      </c>
      <c r="T1694" s="147">
        <f t="shared" si="31"/>
        <v>20.8</v>
      </c>
    </row>
    <row r="1695" spans="1:20">
      <c r="A1695" t="s">
        <v>80</v>
      </c>
      <c r="B1695" t="s">
        <v>668</v>
      </c>
      <c r="C1695" t="s">
        <v>88</v>
      </c>
      <c r="D1695" t="s">
        <v>2029</v>
      </c>
      <c r="E1695" t="s">
        <v>2030</v>
      </c>
      <c r="F1695" t="s">
        <v>2315</v>
      </c>
      <c r="G1695" t="s">
        <v>2316</v>
      </c>
      <c r="H1695" t="s">
        <v>2033</v>
      </c>
      <c r="I1695" t="s">
        <v>2406</v>
      </c>
      <c r="J1695" t="s">
        <v>162</v>
      </c>
      <c r="K1695" s="62">
        <v>44742</v>
      </c>
      <c r="L1695" t="s">
        <v>120</v>
      </c>
      <c r="M1695" t="s">
        <v>121</v>
      </c>
      <c r="N1695" t="s">
        <v>121</v>
      </c>
      <c r="O1695">
        <v>0</v>
      </c>
      <c r="P1695">
        <v>1</v>
      </c>
      <c r="Q1695" s="27">
        <v>13.08</v>
      </c>
      <c r="R1695" s="27">
        <v>4</v>
      </c>
      <c r="S1695" s="27">
        <v>17.080000000000002</v>
      </c>
      <c r="T1695" s="147">
        <f t="shared" si="31"/>
        <v>17.080000000000002</v>
      </c>
    </row>
    <row r="1696" spans="1:20">
      <c r="A1696" t="s">
        <v>80</v>
      </c>
      <c r="B1696" t="s">
        <v>668</v>
      </c>
      <c r="C1696" t="s">
        <v>88</v>
      </c>
      <c r="D1696" t="s">
        <v>2029</v>
      </c>
      <c r="E1696" t="s">
        <v>2030</v>
      </c>
      <c r="F1696" t="s">
        <v>2315</v>
      </c>
      <c r="G1696" t="s">
        <v>2316</v>
      </c>
      <c r="H1696" t="s">
        <v>2033</v>
      </c>
      <c r="I1696" t="s">
        <v>2406</v>
      </c>
      <c r="J1696" t="s">
        <v>162</v>
      </c>
      <c r="K1696" s="62">
        <v>44742</v>
      </c>
      <c r="L1696" t="s">
        <v>122</v>
      </c>
      <c r="M1696" t="s">
        <v>201</v>
      </c>
      <c r="N1696" t="s">
        <v>202</v>
      </c>
      <c r="O1696">
        <v>1</v>
      </c>
      <c r="P1696">
        <v>1</v>
      </c>
      <c r="Q1696" s="27">
        <v>2.7800000000000002</v>
      </c>
      <c r="R1696" s="27">
        <v>0</v>
      </c>
      <c r="S1696" s="27">
        <v>2.7800000000000002</v>
      </c>
      <c r="T1696" s="147">
        <f t="shared" si="31"/>
        <v>2.7800000000000002</v>
      </c>
    </row>
    <row r="1697" spans="1:20">
      <c r="A1697" t="s">
        <v>80</v>
      </c>
      <c r="B1697" t="s">
        <v>668</v>
      </c>
      <c r="C1697" t="s">
        <v>88</v>
      </c>
      <c r="D1697" t="s">
        <v>2029</v>
      </c>
      <c r="E1697" t="s">
        <v>2030</v>
      </c>
      <c r="F1697" t="s">
        <v>2319</v>
      </c>
      <c r="G1697" t="s">
        <v>2320</v>
      </c>
      <c r="H1697" t="s">
        <v>2033</v>
      </c>
      <c r="I1697" t="s">
        <v>2406</v>
      </c>
      <c r="J1697" t="s">
        <v>162</v>
      </c>
      <c r="K1697" s="62">
        <v>44742</v>
      </c>
      <c r="L1697" t="s">
        <v>122</v>
      </c>
      <c r="M1697" t="s">
        <v>621</v>
      </c>
      <c r="N1697" t="s">
        <v>622</v>
      </c>
      <c r="O1697">
        <v>1</v>
      </c>
      <c r="P1697">
        <v>1</v>
      </c>
      <c r="Q1697" s="27">
        <v>8.19</v>
      </c>
      <c r="R1697" s="27">
        <v>0</v>
      </c>
      <c r="S1697" s="27">
        <v>8.19</v>
      </c>
      <c r="T1697" s="147">
        <f t="shared" si="31"/>
        <v>8.19</v>
      </c>
    </row>
    <row r="1698" spans="1:20">
      <c r="A1698" t="s">
        <v>80</v>
      </c>
      <c r="B1698" t="s">
        <v>668</v>
      </c>
      <c r="C1698" t="s">
        <v>88</v>
      </c>
      <c r="D1698" t="s">
        <v>2029</v>
      </c>
      <c r="E1698" t="s">
        <v>2030</v>
      </c>
      <c r="F1698" t="s">
        <v>2319</v>
      </c>
      <c r="G1698" t="s">
        <v>2320</v>
      </c>
      <c r="H1698" t="s">
        <v>2033</v>
      </c>
      <c r="I1698" t="s">
        <v>2406</v>
      </c>
      <c r="J1698" t="s">
        <v>162</v>
      </c>
      <c r="K1698" s="62">
        <v>44742</v>
      </c>
      <c r="L1698" t="s">
        <v>122</v>
      </c>
      <c r="M1698" t="s">
        <v>623</v>
      </c>
      <c r="N1698" t="s">
        <v>624</v>
      </c>
      <c r="O1698">
        <v>1</v>
      </c>
      <c r="P1698">
        <v>1</v>
      </c>
      <c r="Q1698" s="27">
        <v>9.5500000000000007</v>
      </c>
      <c r="R1698" s="27">
        <v>0</v>
      </c>
      <c r="S1698" s="27">
        <v>9.5500000000000007</v>
      </c>
      <c r="T1698" s="147">
        <f t="shared" si="31"/>
        <v>9.5500000000000007</v>
      </c>
    </row>
    <row r="1699" spans="1:20">
      <c r="A1699" t="s">
        <v>80</v>
      </c>
      <c r="B1699" t="s">
        <v>668</v>
      </c>
      <c r="C1699" t="s">
        <v>88</v>
      </c>
      <c r="D1699" t="s">
        <v>2029</v>
      </c>
      <c r="E1699" t="s">
        <v>2030</v>
      </c>
      <c r="F1699" t="s">
        <v>2315</v>
      </c>
      <c r="G1699" t="s">
        <v>2316</v>
      </c>
      <c r="H1699" t="s">
        <v>2033</v>
      </c>
      <c r="I1699" t="s">
        <v>2406</v>
      </c>
      <c r="J1699" t="s">
        <v>162</v>
      </c>
      <c r="K1699" s="62">
        <v>44742</v>
      </c>
      <c r="L1699" t="s">
        <v>120</v>
      </c>
      <c r="M1699" t="s">
        <v>121</v>
      </c>
      <c r="N1699" t="s">
        <v>121</v>
      </c>
      <c r="O1699">
        <v>0</v>
      </c>
      <c r="P1699">
        <v>151</v>
      </c>
      <c r="Q1699" s="27">
        <v>2183.6999999999998</v>
      </c>
      <c r="R1699" s="27">
        <v>616</v>
      </c>
      <c r="S1699" s="27">
        <v>2799.7000000000003</v>
      </c>
      <c r="T1699" s="147">
        <f t="shared" si="31"/>
        <v>2799.7000000000003</v>
      </c>
    </row>
    <row r="1700" spans="1:20">
      <c r="A1700" t="s">
        <v>80</v>
      </c>
      <c r="B1700" t="s">
        <v>668</v>
      </c>
      <c r="C1700" t="s">
        <v>88</v>
      </c>
      <c r="D1700" t="s">
        <v>2029</v>
      </c>
      <c r="E1700" t="s">
        <v>2030</v>
      </c>
      <c r="F1700" t="s">
        <v>2315</v>
      </c>
      <c r="G1700" t="s">
        <v>2316</v>
      </c>
      <c r="H1700" t="s">
        <v>2033</v>
      </c>
      <c r="I1700" t="s">
        <v>2406</v>
      </c>
      <c r="J1700" t="s">
        <v>162</v>
      </c>
      <c r="K1700" s="62">
        <v>44742</v>
      </c>
      <c r="L1700" t="s">
        <v>122</v>
      </c>
      <c r="M1700" t="s">
        <v>238</v>
      </c>
      <c r="N1700" t="s">
        <v>239</v>
      </c>
      <c r="O1700">
        <v>5</v>
      </c>
      <c r="P1700">
        <v>3</v>
      </c>
      <c r="Q1700" s="27">
        <v>134.1</v>
      </c>
      <c r="R1700" s="27">
        <v>20</v>
      </c>
      <c r="S1700" s="27">
        <v>154.1</v>
      </c>
      <c r="T1700" s="147">
        <f t="shared" si="31"/>
        <v>154.1</v>
      </c>
    </row>
    <row r="1701" spans="1:20">
      <c r="A1701" t="s">
        <v>80</v>
      </c>
      <c r="B1701" t="s">
        <v>668</v>
      </c>
      <c r="C1701" t="s">
        <v>88</v>
      </c>
      <c r="D1701" t="s">
        <v>2029</v>
      </c>
      <c r="E1701" t="s">
        <v>2030</v>
      </c>
      <c r="F1701" t="s">
        <v>2315</v>
      </c>
      <c r="G1701" t="s">
        <v>2316</v>
      </c>
      <c r="H1701" t="s">
        <v>2033</v>
      </c>
      <c r="I1701" t="s">
        <v>2406</v>
      </c>
      <c r="J1701" t="s">
        <v>162</v>
      </c>
      <c r="K1701" s="62">
        <v>44742</v>
      </c>
      <c r="L1701" t="s">
        <v>122</v>
      </c>
      <c r="M1701" t="s">
        <v>199</v>
      </c>
      <c r="N1701" t="s">
        <v>200</v>
      </c>
      <c r="O1701">
        <v>22</v>
      </c>
      <c r="P1701">
        <v>22</v>
      </c>
      <c r="Q1701" s="27">
        <v>45.980000000000004</v>
      </c>
      <c r="R1701" s="27">
        <v>0</v>
      </c>
      <c r="S1701" s="27">
        <v>45.980000000000004</v>
      </c>
      <c r="T1701" s="147">
        <f t="shared" si="31"/>
        <v>45.980000000000004</v>
      </c>
    </row>
    <row r="1702" spans="1:20">
      <c r="A1702" t="s">
        <v>80</v>
      </c>
      <c r="B1702" t="s">
        <v>668</v>
      </c>
      <c r="C1702" t="s">
        <v>88</v>
      </c>
      <c r="D1702" t="s">
        <v>2029</v>
      </c>
      <c r="E1702" t="s">
        <v>2030</v>
      </c>
      <c r="F1702" t="s">
        <v>2315</v>
      </c>
      <c r="G1702" t="s">
        <v>2316</v>
      </c>
      <c r="H1702" t="s">
        <v>2033</v>
      </c>
      <c r="I1702" t="s">
        <v>2406</v>
      </c>
      <c r="J1702" t="s">
        <v>162</v>
      </c>
      <c r="K1702" s="62">
        <v>44742</v>
      </c>
      <c r="L1702" t="s">
        <v>122</v>
      </c>
      <c r="M1702" t="s">
        <v>328</v>
      </c>
      <c r="N1702" t="s">
        <v>329</v>
      </c>
      <c r="O1702">
        <v>7</v>
      </c>
      <c r="P1702">
        <v>5</v>
      </c>
      <c r="Q1702" s="27">
        <v>25.830000000000002</v>
      </c>
      <c r="R1702" s="27">
        <v>0</v>
      </c>
      <c r="S1702" s="27">
        <v>25.830000000000002</v>
      </c>
      <c r="T1702" s="147">
        <f t="shared" si="31"/>
        <v>25.830000000000002</v>
      </c>
    </row>
    <row r="1703" spans="1:20">
      <c r="A1703" t="s">
        <v>80</v>
      </c>
      <c r="B1703" t="s">
        <v>668</v>
      </c>
      <c r="C1703" t="s">
        <v>88</v>
      </c>
      <c r="D1703" t="s">
        <v>2029</v>
      </c>
      <c r="E1703" t="s">
        <v>2030</v>
      </c>
      <c r="F1703" t="s">
        <v>2315</v>
      </c>
      <c r="G1703" t="s">
        <v>2316</v>
      </c>
      <c r="H1703" t="s">
        <v>2033</v>
      </c>
      <c r="I1703" t="s">
        <v>2406</v>
      </c>
      <c r="J1703" t="s">
        <v>162</v>
      </c>
      <c r="K1703" s="62">
        <v>44742</v>
      </c>
      <c r="L1703" t="s">
        <v>122</v>
      </c>
      <c r="M1703" t="s">
        <v>201</v>
      </c>
      <c r="N1703" t="s">
        <v>202</v>
      </c>
      <c r="O1703">
        <v>1</v>
      </c>
      <c r="P1703">
        <v>1</v>
      </c>
      <c r="Q1703" s="27">
        <v>2.7800000000000002</v>
      </c>
      <c r="R1703" s="27">
        <v>0</v>
      </c>
      <c r="S1703" s="27">
        <v>2.7800000000000002</v>
      </c>
      <c r="T1703" s="147">
        <f t="shared" si="31"/>
        <v>2.7800000000000002</v>
      </c>
    </row>
    <row r="1704" spans="1:20">
      <c r="A1704" t="s">
        <v>80</v>
      </c>
      <c r="B1704" t="s">
        <v>668</v>
      </c>
      <c r="C1704" t="s">
        <v>88</v>
      </c>
      <c r="D1704" t="s">
        <v>2029</v>
      </c>
      <c r="E1704" t="s">
        <v>2030</v>
      </c>
      <c r="F1704" t="s">
        <v>2315</v>
      </c>
      <c r="G1704" t="s">
        <v>2316</v>
      </c>
      <c r="H1704" t="s">
        <v>2033</v>
      </c>
      <c r="I1704" t="s">
        <v>2406</v>
      </c>
      <c r="J1704" t="s">
        <v>162</v>
      </c>
      <c r="K1704" s="62">
        <v>44742</v>
      </c>
      <c r="L1704" t="s">
        <v>122</v>
      </c>
      <c r="M1704" t="s">
        <v>594</v>
      </c>
      <c r="N1704" t="s">
        <v>595</v>
      </c>
      <c r="O1704">
        <v>1</v>
      </c>
      <c r="P1704">
        <v>1</v>
      </c>
      <c r="Q1704" s="27">
        <v>3.5100000000000002</v>
      </c>
      <c r="R1704" s="27">
        <v>0</v>
      </c>
      <c r="S1704" s="27">
        <v>3.5100000000000002</v>
      </c>
      <c r="T1704" s="147">
        <f t="shared" si="31"/>
        <v>3.5100000000000002</v>
      </c>
    </row>
    <row r="1705" spans="1:20">
      <c r="A1705" t="s">
        <v>80</v>
      </c>
      <c r="B1705" t="s">
        <v>668</v>
      </c>
      <c r="C1705" t="s">
        <v>88</v>
      </c>
      <c r="D1705" t="s">
        <v>2029</v>
      </c>
      <c r="E1705" t="s">
        <v>2030</v>
      </c>
      <c r="F1705" t="s">
        <v>2315</v>
      </c>
      <c r="G1705" t="s">
        <v>2316</v>
      </c>
      <c r="H1705" t="s">
        <v>2033</v>
      </c>
      <c r="I1705" t="s">
        <v>2406</v>
      </c>
      <c r="J1705" t="s">
        <v>162</v>
      </c>
      <c r="K1705" s="62">
        <v>44742</v>
      </c>
      <c r="L1705" t="s">
        <v>122</v>
      </c>
      <c r="M1705" t="s">
        <v>356</v>
      </c>
      <c r="N1705" t="s">
        <v>357</v>
      </c>
      <c r="O1705">
        <v>2</v>
      </c>
      <c r="P1705">
        <v>2</v>
      </c>
      <c r="Q1705" s="27">
        <v>3.04</v>
      </c>
      <c r="R1705" s="27">
        <v>0</v>
      </c>
      <c r="S1705" s="27">
        <v>3.04</v>
      </c>
      <c r="T1705" s="147">
        <f t="shared" si="31"/>
        <v>3.04</v>
      </c>
    </row>
    <row r="1706" spans="1:20">
      <c r="A1706" t="s">
        <v>80</v>
      </c>
      <c r="B1706" t="s">
        <v>668</v>
      </c>
      <c r="C1706" t="s">
        <v>88</v>
      </c>
      <c r="D1706" t="s">
        <v>2029</v>
      </c>
      <c r="E1706" t="s">
        <v>2030</v>
      </c>
      <c r="F1706" t="s">
        <v>2315</v>
      </c>
      <c r="G1706" t="s">
        <v>2316</v>
      </c>
      <c r="H1706" t="s">
        <v>2033</v>
      </c>
      <c r="I1706" t="s">
        <v>2406</v>
      </c>
      <c r="J1706" t="s">
        <v>162</v>
      </c>
      <c r="K1706" s="62">
        <v>44742</v>
      </c>
      <c r="L1706" t="s">
        <v>122</v>
      </c>
      <c r="M1706" t="s">
        <v>756</v>
      </c>
      <c r="N1706" t="s">
        <v>757</v>
      </c>
      <c r="O1706">
        <v>1</v>
      </c>
      <c r="P1706">
        <v>1</v>
      </c>
      <c r="Q1706" s="27">
        <v>17.63</v>
      </c>
      <c r="R1706" s="27">
        <v>0</v>
      </c>
      <c r="S1706" s="27">
        <v>17.63</v>
      </c>
      <c r="T1706" s="147">
        <f t="shared" si="31"/>
        <v>17.63</v>
      </c>
    </row>
    <row r="1707" spans="1:20">
      <c r="A1707" t="s">
        <v>80</v>
      </c>
      <c r="B1707" t="s">
        <v>668</v>
      </c>
      <c r="C1707" t="s">
        <v>88</v>
      </c>
      <c r="D1707" t="s">
        <v>2029</v>
      </c>
      <c r="E1707" t="s">
        <v>2030</v>
      </c>
      <c r="F1707" t="s">
        <v>2315</v>
      </c>
      <c r="G1707" t="s">
        <v>2316</v>
      </c>
      <c r="H1707" t="s">
        <v>2033</v>
      </c>
      <c r="I1707" t="s">
        <v>2406</v>
      </c>
      <c r="J1707" t="s">
        <v>162</v>
      </c>
      <c r="K1707" s="62">
        <v>44742</v>
      </c>
      <c r="L1707" t="s">
        <v>122</v>
      </c>
      <c r="M1707" t="s">
        <v>434</v>
      </c>
      <c r="N1707" t="s">
        <v>435</v>
      </c>
      <c r="O1707">
        <v>1</v>
      </c>
      <c r="P1707">
        <v>1</v>
      </c>
      <c r="Q1707" s="27">
        <v>12.38</v>
      </c>
      <c r="R1707" s="27">
        <v>4</v>
      </c>
      <c r="S1707" s="27">
        <v>16.38</v>
      </c>
      <c r="T1707" s="147">
        <f t="shared" si="31"/>
        <v>16.38</v>
      </c>
    </row>
    <row r="1708" spans="1:20">
      <c r="A1708" t="s">
        <v>80</v>
      </c>
      <c r="B1708" t="s">
        <v>668</v>
      </c>
      <c r="C1708" t="s">
        <v>88</v>
      </c>
      <c r="D1708" t="s">
        <v>2029</v>
      </c>
      <c r="E1708" t="s">
        <v>2030</v>
      </c>
      <c r="F1708" t="s">
        <v>2315</v>
      </c>
      <c r="G1708" t="s">
        <v>2316</v>
      </c>
      <c r="H1708" t="s">
        <v>2033</v>
      </c>
      <c r="I1708" t="s">
        <v>2406</v>
      </c>
      <c r="J1708" t="s">
        <v>162</v>
      </c>
      <c r="K1708" s="62">
        <v>44742</v>
      </c>
      <c r="L1708" t="s">
        <v>122</v>
      </c>
      <c r="M1708" t="s">
        <v>165</v>
      </c>
      <c r="N1708" t="s">
        <v>166</v>
      </c>
      <c r="O1708">
        <v>10</v>
      </c>
      <c r="P1708">
        <v>10</v>
      </c>
      <c r="Q1708" s="27">
        <v>84</v>
      </c>
      <c r="R1708" s="27">
        <v>0</v>
      </c>
      <c r="S1708" s="27">
        <v>84</v>
      </c>
      <c r="T1708" s="147">
        <f t="shared" si="31"/>
        <v>84</v>
      </c>
    </row>
    <row r="1709" spans="1:20">
      <c r="A1709" t="s">
        <v>80</v>
      </c>
      <c r="B1709" t="s">
        <v>668</v>
      </c>
      <c r="C1709" t="s">
        <v>88</v>
      </c>
      <c r="D1709" t="s">
        <v>2029</v>
      </c>
      <c r="E1709" t="s">
        <v>2030</v>
      </c>
      <c r="F1709" t="s">
        <v>2315</v>
      </c>
      <c r="G1709" t="s">
        <v>2316</v>
      </c>
      <c r="H1709" t="s">
        <v>2033</v>
      </c>
      <c r="I1709" t="s">
        <v>2406</v>
      </c>
      <c r="J1709" t="s">
        <v>162</v>
      </c>
      <c r="K1709" s="62">
        <v>44742</v>
      </c>
      <c r="L1709" t="s">
        <v>122</v>
      </c>
      <c r="M1709" t="s">
        <v>298</v>
      </c>
      <c r="N1709" t="s">
        <v>299</v>
      </c>
      <c r="O1709">
        <v>6</v>
      </c>
      <c r="P1709">
        <v>6</v>
      </c>
      <c r="Q1709" s="27">
        <v>56.34</v>
      </c>
      <c r="R1709" s="27">
        <v>0</v>
      </c>
      <c r="S1709" s="27">
        <v>56.34</v>
      </c>
      <c r="T1709" s="147">
        <f t="shared" si="31"/>
        <v>56.34</v>
      </c>
    </row>
    <row r="1710" spans="1:20">
      <c r="A1710" t="s">
        <v>80</v>
      </c>
      <c r="B1710" t="s">
        <v>668</v>
      </c>
      <c r="C1710" t="s">
        <v>88</v>
      </c>
      <c r="D1710" t="s">
        <v>2029</v>
      </c>
      <c r="E1710" t="s">
        <v>2030</v>
      </c>
      <c r="F1710" t="s">
        <v>2315</v>
      </c>
      <c r="G1710" t="s">
        <v>2316</v>
      </c>
      <c r="H1710" t="s">
        <v>2033</v>
      </c>
      <c r="I1710" t="s">
        <v>2406</v>
      </c>
      <c r="J1710" t="s">
        <v>162</v>
      </c>
      <c r="K1710" s="62">
        <v>44742</v>
      </c>
      <c r="L1710" t="s">
        <v>122</v>
      </c>
      <c r="M1710" t="s">
        <v>193</v>
      </c>
      <c r="N1710" t="s">
        <v>194</v>
      </c>
      <c r="O1710">
        <v>1</v>
      </c>
      <c r="P1710">
        <v>1</v>
      </c>
      <c r="Q1710" s="27">
        <v>10.700000000000001</v>
      </c>
      <c r="R1710" s="27">
        <v>0</v>
      </c>
      <c r="S1710" s="27">
        <v>10.700000000000001</v>
      </c>
      <c r="T1710" s="147">
        <f t="shared" si="31"/>
        <v>10.700000000000001</v>
      </c>
    </row>
    <row r="1711" spans="1:20">
      <c r="A1711" t="s">
        <v>80</v>
      </c>
      <c r="B1711" t="s">
        <v>668</v>
      </c>
      <c r="C1711" t="s">
        <v>88</v>
      </c>
      <c r="D1711" t="s">
        <v>2029</v>
      </c>
      <c r="E1711" t="s">
        <v>2030</v>
      </c>
      <c r="F1711" t="s">
        <v>2315</v>
      </c>
      <c r="G1711" t="s">
        <v>2316</v>
      </c>
      <c r="H1711" t="s">
        <v>2033</v>
      </c>
      <c r="I1711" t="s">
        <v>2406</v>
      </c>
      <c r="J1711" t="s">
        <v>162</v>
      </c>
      <c r="K1711" s="62">
        <v>44742</v>
      </c>
      <c r="L1711" t="s">
        <v>122</v>
      </c>
      <c r="M1711" t="s">
        <v>350</v>
      </c>
      <c r="N1711" t="s">
        <v>351</v>
      </c>
      <c r="O1711">
        <v>1</v>
      </c>
      <c r="P1711">
        <v>1</v>
      </c>
      <c r="Q1711" s="27">
        <v>8.51</v>
      </c>
      <c r="R1711" s="27">
        <v>7</v>
      </c>
      <c r="S1711" s="27">
        <v>15.51</v>
      </c>
      <c r="T1711" s="147">
        <f t="shared" si="31"/>
        <v>15.51</v>
      </c>
    </row>
    <row r="1712" spans="1:20">
      <c r="A1712" t="s">
        <v>80</v>
      </c>
      <c r="B1712" t="s">
        <v>668</v>
      </c>
      <c r="C1712" t="s">
        <v>88</v>
      </c>
      <c r="D1712" t="s">
        <v>2029</v>
      </c>
      <c r="E1712" t="s">
        <v>2030</v>
      </c>
      <c r="F1712" t="s">
        <v>2315</v>
      </c>
      <c r="G1712" t="s">
        <v>2316</v>
      </c>
      <c r="H1712" t="s">
        <v>2033</v>
      </c>
      <c r="I1712" t="s">
        <v>2406</v>
      </c>
      <c r="J1712" t="s">
        <v>162</v>
      </c>
      <c r="K1712" s="62">
        <v>44742</v>
      </c>
      <c r="L1712" t="s">
        <v>122</v>
      </c>
      <c r="M1712" t="s">
        <v>572</v>
      </c>
      <c r="N1712" t="s">
        <v>573</v>
      </c>
      <c r="O1712">
        <v>2</v>
      </c>
      <c r="P1712">
        <v>2</v>
      </c>
      <c r="Q1712" s="27">
        <v>5.34</v>
      </c>
      <c r="R1712" s="27">
        <v>0</v>
      </c>
      <c r="S1712" s="27">
        <v>5.34</v>
      </c>
      <c r="T1712" s="147">
        <f t="shared" si="31"/>
        <v>5.34</v>
      </c>
    </row>
    <row r="1713" spans="1:20">
      <c r="A1713" t="s">
        <v>80</v>
      </c>
      <c r="B1713" t="s">
        <v>668</v>
      </c>
      <c r="C1713" t="s">
        <v>88</v>
      </c>
      <c r="D1713" t="s">
        <v>2029</v>
      </c>
      <c r="E1713" t="s">
        <v>2030</v>
      </c>
      <c r="F1713" t="s">
        <v>2315</v>
      </c>
      <c r="G1713" t="s">
        <v>2316</v>
      </c>
      <c r="H1713" t="s">
        <v>2033</v>
      </c>
      <c r="I1713" t="s">
        <v>2406</v>
      </c>
      <c r="J1713" t="s">
        <v>162</v>
      </c>
      <c r="K1713" s="62">
        <v>44742</v>
      </c>
      <c r="L1713" t="s">
        <v>122</v>
      </c>
      <c r="M1713" t="s">
        <v>511</v>
      </c>
      <c r="N1713" t="s">
        <v>512</v>
      </c>
      <c r="O1713">
        <v>3</v>
      </c>
      <c r="P1713">
        <v>3</v>
      </c>
      <c r="Q1713" s="27">
        <v>24.57</v>
      </c>
      <c r="R1713" s="27">
        <v>0</v>
      </c>
      <c r="S1713" s="27">
        <v>24.57</v>
      </c>
      <c r="T1713" s="147">
        <f t="shared" si="31"/>
        <v>24.57</v>
      </c>
    </row>
    <row r="1714" spans="1:20">
      <c r="A1714" t="s">
        <v>80</v>
      </c>
      <c r="B1714" t="s">
        <v>668</v>
      </c>
      <c r="C1714" t="s">
        <v>88</v>
      </c>
      <c r="D1714" t="s">
        <v>2029</v>
      </c>
      <c r="E1714" t="s">
        <v>2030</v>
      </c>
      <c r="F1714" t="s">
        <v>2315</v>
      </c>
      <c r="G1714" t="s">
        <v>2316</v>
      </c>
      <c r="H1714" t="s">
        <v>2033</v>
      </c>
      <c r="I1714" t="s">
        <v>2406</v>
      </c>
      <c r="J1714" t="s">
        <v>162</v>
      </c>
      <c r="K1714" s="62">
        <v>44742</v>
      </c>
      <c r="L1714" t="s">
        <v>122</v>
      </c>
      <c r="M1714" t="s">
        <v>574</v>
      </c>
      <c r="N1714" t="s">
        <v>575</v>
      </c>
      <c r="O1714">
        <v>2</v>
      </c>
      <c r="P1714">
        <v>2</v>
      </c>
      <c r="Q1714" s="27">
        <v>10.68</v>
      </c>
      <c r="R1714" s="27">
        <v>0</v>
      </c>
      <c r="S1714" s="27">
        <v>10.68</v>
      </c>
      <c r="T1714" s="147">
        <f t="shared" si="31"/>
        <v>10.68</v>
      </c>
    </row>
    <row r="1715" spans="1:20">
      <c r="A1715" t="s">
        <v>80</v>
      </c>
      <c r="B1715" t="s">
        <v>668</v>
      </c>
      <c r="C1715" t="s">
        <v>88</v>
      </c>
      <c r="D1715" t="s">
        <v>2029</v>
      </c>
      <c r="E1715" t="s">
        <v>2030</v>
      </c>
      <c r="F1715" t="s">
        <v>2315</v>
      </c>
      <c r="G1715" t="s">
        <v>2316</v>
      </c>
      <c r="H1715" t="s">
        <v>2033</v>
      </c>
      <c r="I1715" t="s">
        <v>2406</v>
      </c>
      <c r="J1715" t="s">
        <v>162</v>
      </c>
      <c r="K1715" s="62">
        <v>44742</v>
      </c>
      <c r="L1715" t="s">
        <v>122</v>
      </c>
      <c r="M1715" t="s">
        <v>513</v>
      </c>
      <c r="N1715" t="s">
        <v>514</v>
      </c>
      <c r="O1715">
        <v>2</v>
      </c>
      <c r="P1715">
        <v>2</v>
      </c>
      <c r="Q1715" s="27">
        <v>13.18</v>
      </c>
      <c r="R1715" s="27">
        <v>0</v>
      </c>
      <c r="S1715" s="27">
        <v>13.18</v>
      </c>
      <c r="T1715" s="147">
        <f t="shared" si="31"/>
        <v>13.18</v>
      </c>
    </row>
    <row r="1716" spans="1:20">
      <c r="A1716" t="s">
        <v>80</v>
      </c>
      <c r="B1716" t="s">
        <v>668</v>
      </c>
      <c r="C1716" t="s">
        <v>88</v>
      </c>
      <c r="D1716" t="s">
        <v>2029</v>
      </c>
      <c r="E1716" t="s">
        <v>2030</v>
      </c>
      <c r="F1716" t="s">
        <v>2315</v>
      </c>
      <c r="G1716" t="s">
        <v>2316</v>
      </c>
      <c r="H1716" t="s">
        <v>2033</v>
      </c>
      <c r="I1716" t="s">
        <v>2406</v>
      </c>
      <c r="J1716" t="s">
        <v>162</v>
      </c>
      <c r="K1716" s="62">
        <v>44742</v>
      </c>
      <c r="L1716" t="s">
        <v>122</v>
      </c>
      <c r="M1716" t="s">
        <v>515</v>
      </c>
      <c r="N1716" t="s">
        <v>516</v>
      </c>
      <c r="O1716">
        <v>2</v>
      </c>
      <c r="P1716">
        <v>2</v>
      </c>
      <c r="Q1716" s="27">
        <v>7.16</v>
      </c>
      <c r="R1716" s="27">
        <v>8</v>
      </c>
      <c r="S1716" s="27">
        <v>15.16</v>
      </c>
      <c r="T1716" s="147">
        <f t="shared" si="31"/>
        <v>15.16</v>
      </c>
    </row>
    <row r="1717" spans="1:20">
      <c r="A1717" t="s">
        <v>80</v>
      </c>
      <c r="B1717" t="s">
        <v>668</v>
      </c>
      <c r="C1717" t="s">
        <v>88</v>
      </c>
      <c r="D1717" t="s">
        <v>2029</v>
      </c>
      <c r="E1717" t="s">
        <v>2030</v>
      </c>
      <c r="F1717" t="s">
        <v>2315</v>
      </c>
      <c r="G1717" t="s">
        <v>2316</v>
      </c>
      <c r="H1717" t="s">
        <v>2033</v>
      </c>
      <c r="I1717" t="s">
        <v>2406</v>
      </c>
      <c r="J1717" t="s">
        <v>162</v>
      </c>
      <c r="K1717" s="62">
        <v>44742</v>
      </c>
      <c r="L1717" t="s">
        <v>122</v>
      </c>
      <c r="M1717" t="s">
        <v>517</v>
      </c>
      <c r="N1717" t="s">
        <v>518</v>
      </c>
      <c r="O1717">
        <v>1</v>
      </c>
      <c r="P1717">
        <v>1</v>
      </c>
      <c r="Q1717" s="27">
        <v>5.14</v>
      </c>
      <c r="R1717" s="27">
        <v>0</v>
      </c>
      <c r="S1717" s="27">
        <v>5.14</v>
      </c>
      <c r="T1717" s="147">
        <f t="shared" si="31"/>
        <v>5.14</v>
      </c>
    </row>
    <row r="1718" spans="1:20">
      <c r="A1718" t="s">
        <v>80</v>
      </c>
      <c r="B1718" t="s">
        <v>668</v>
      </c>
      <c r="C1718" t="s">
        <v>88</v>
      </c>
      <c r="D1718" t="s">
        <v>2029</v>
      </c>
      <c r="E1718" t="s">
        <v>2030</v>
      </c>
      <c r="F1718" t="s">
        <v>2315</v>
      </c>
      <c r="G1718" t="s">
        <v>2316</v>
      </c>
      <c r="H1718" t="s">
        <v>2033</v>
      </c>
      <c r="I1718" t="s">
        <v>2406</v>
      </c>
      <c r="J1718" t="s">
        <v>162</v>
      </c>
      <c r="K1718" s="62">
        <v>44742</v>
      </c>
      <c r="L1718" t="s">
        <v>122</v>
      </c>
      <c r="M1718" t="s">
        <v>519</v>
      </c>
      <c r="N1718" t="s">
        <v>520</v>
      </c>
      <c r="O1718">
        <v>1</v>
      </c>
      <c r="P1718">
        <v>1</v>
      </c>
      <c r="Q1718" s="27">
        <v>14.42</v>
      </c>
      <c r="R1718" s="27">
        <v>0</v>
      </c>
      <c r="S1718" s="27">
        <v>14.42</v>
      </c>
      <c r="T1718" s="147">
        <f t="shared" si="31"/>
        <v>14.42</v>
      </c>
    </row>
    <row r="1719" spans="1:20">
      <c r="A1719" t="s">
        <v>80</v>
      </c>
      <c r="B1719" t="s">
        <v>668</v>
      </c>
      <c r="C1719" t="s">
        <v>88</v>
      </c>
      <c r="D1719" t="s">
        <v>2029</v>
      </c>
      <c r="E1719" t="s">
        <v>2030</v>
      </c>
      <c r="F1719" t="s">
        <v>2315</v>
      </c>
      <c r="G1719" t="s">
        <v>2316</v>
      </c>
      <c r="H1719" t="s">
        <v>2033</v>
      </c>
      <c r="I1719" t="s">
        <v>2406</v>
      </c>
      <c r="J1719" t="s">
        <v>162</v>
      </c>
      <c r="K1719" s="62">
        <v>44742</v>
      </c>
      <c r="L1719" t="s">
        <v>122</v>
      </c>
      <c r="M1719" t="s">
        <v>222</v>
      </c>
      <c r="N1719" t="s">
        <v>223</v>
      </c>
      <c r="O1719">
        <v>34</v>
      </c>
      <c r="P1719">
        <v>5</v>
      </c>
      <c r="Q1719" s="27">
        <v>57.46</v>
      </c>
      <c r="R1719" s="27">
        <v>0</v>
      </c>
      <c r="S1719" s="27">
        <v>57.46</v>
      </c>
      <c r="T1719" s="147">
        <f t="shared" si="31"/>
        <v>57.46</v>
      </c>
    </row>
    <row r="1720" spans="1:20">
      <c r="A1720" t="s">
        <v>80</v>
      </c>
      <c r="B1720" t="s">
        <v>668</v>
      </c>
      <c r="C1720" t="s">
        <v>88</v>
      </c>
      <c r="D1720" t="s">
        <v>2029</v>
      </c>
      <c r="E1720" t="s">
        <v>2030</v>
      </c>
      <c r="F1720" t="s">
        <v>2315</v>
      </c>
      <c r="G1720" t="s">
        <v>2316</v>
      </c>
      <c r="H1720" t="s">
        <v>2033</v>
      </c>
      <c r="I1720" t="s">
        <v>2406</v>
      </c>
      <c r="J1720" t="s">
        <v>162</v>
      </c>
      <c r="K1720" s="62">
        <v>44742</v>
      </c>
      <c r="L1720" t="s">
        <v>122</v>
      </c>
      <c r="M1720" t="s">
        <v>451</v>
      </c>
      <c r="N1720" t="s">
        <v>452</v>
      </c>
      <c r="O1720">
        <v>2</v>
      </c>
      <c r="P1720">
        <v>1</v>
      </c>
      <c r="Q1720" s="27">
        <v>18.14</v>
      </c>
      <c r="R1720" s="27">
        <v>0</v>
      </c>
      <c r="S1720" s="27">
        <v>18.14</v>
      </c>
      <c r="T1720" s="147">
        <f t="shared" si="31"/>
        <v>18.14</v>
      </c>
    </row>
    <row r="1721" spans="1:20">
      <c r="A1721" t="s">
        <v>80</v>
      </c>
      <c r="B1721" t="s">
        <v>668</v>
      </c>
      <c r="C1721" t="s">
        <v>88</v>
      </c>
      <c r="D1721" t="s">
        <v>2029</v>
      </c>
      <c r="E1721" t="s">
        <v>2030</v>
      </c>
      <c r="F1721" t="s">
        <v>2315</v>
      </c>
      <c r="G1721" t="s">
        <v>2316</v>
      </c>
      <c r="H1721" t="s">
        <v>2033</v>
      </c>
      <c r="I1721" t="s">
        <v>2406</v>
      </c>
      <c r="J1721" t="s">
        <v>162</v>
      </c>
      <c r="K1721" s="62">
        <v>44742</v>
      </c>
      <c r="L1721" t="s">
        <v>122</v>
      </c>
      <c r="M1721" t="s">
        <v>268</v>
      </c>
      <c r="N1721" t="s">
        <v>269</v>
      </c>
      <c r="O1721">
        <v>4</v>
      </c>
      <c r="P1721">
        <v>3</v>
      </c>
      <c r="Q1721" s="27">
        <v>7.68</v>
      </c>
      <c r="R1721" s="27">
        <v>0</v>
      </c>
      <c r="S1721" s="27">
        <v>7.68</v>
      </c>
      <c r="T1721" s="147">
        <f t="shared" si="31"/>
        <v>7.68</v>
      </c>
    </row>
    <row r="1722" spans="1:20">
      <c r="A1722" t="s">
        <v>80</v>
      </c>
      <c r="B1722" t="s">
        <v>668</v>
      </c>
      <c r="C1722" t="s">
        <v>88</v>
      </c>
      <c r="D1722" t="s">
        <v>2029</v>
      </c>
      <c r="E1722" t="s">
        <v>2030</v>
      </c>
      <c r="F1722" t="s">
        <v>2315</v>
      </c>
      <c r="G1722" t="s">
        <v>2316</v>
      </c>
      <c r="H1722" t="s">
        <v>2033</v>
      </c>
      <c r="I1722" t="s">
        <v>2406</v>
      </c>
      <c r="J1722" t="s">
        <v>162</v>
      </c>
      <c r="K1722" s="62">
        <v>44742</v>
      </c>
      <c r="L1722" t="s">
        <v>122</v>
      </c>
      <c r="M1722" t="s">
        <v>548</v>
      </c>
      <c r="N1722" t="s">
        <v>549</v>
      </c>
      <c r="O1722">
        <v>1</v>
      </c>
      <c r="P1722">
        <v>1</v>
      </c>
      <c r="Q1722" s="27">
        <v>3.29</v>
      </c>
      <c r="R1722" s="27">
        <v>0</v>
      </c>
      <c r="S1722" s="27">
        <v>3.29</v>
      </c>
      <c r="T1722" s="147">
        <f t="shared" si="31"/>
        <v>3.29</v>
      </c>
    </row>
    <row r="1723" spans="1:20">
      <c r="A1723" t="s">
        <v>80</v>
      </c>
      <c r="B1723" t="s">
        <v>668</v>
      </c>
      <c r="C1723" t="s">
        <v>88</v>
      </c>
      <c r="D1723" t="s">
        <v>2029</v>
      </c>
      <c r="E1723" t="s">
        <v>2030</v>
      </c>
      <c r="F1723" t="s">
        <v>2315</v>
      </c>
      <c r="G1723" t="s">
        <v>2316</v>
      </c>
      <c r="H1723" t="s">
        <v>2033</v>
      </c>
      <c r="I1723" t="s">
        <v>2406</v>
      </c>
      <c r="J1723" t="s">
        <v>162</v>
      </c>
      <c r="K1723" s="62">
        <v>44742</v>
      </c>
      <c r="L1723" t="s">
        <v>122</v>
      </c>
      <c r="M1723" t="s">
        <v>248</v>
      </c>
      <c r="N1723" t="s">
        <v>249</v>
      </c>
      <c r="O1723">
        <v>2</v>
      </c>
      <c r="P1723">
        <v>2</v>
      </c>
      <c r="Q1723" s="27">
        <v>6.58</v>
      </c>
      <c r="R1723" s="27">
        <v>0</v>
      </c>
      <c r="S1723" s="27">
        <v>6.58</v>
      </c>
      <c r="T1723" s="147">
        <f t="shared" si="31"/>
        <v>6.58</v>
      </c>
    </row>
    <row r="1724" spans="1:20">
      <c r="A1724" t="s">
        <v>80</v>
      </c>
      <c r="B1724" t="s">
        <v>668</v>
      </c>
      <c r="C1724" t="s">
        <v>88</v>
      </c>
      <c r="D1724" t="s">
        <v>2029</v>
      </c>
      <c r="E1724" t="s">
        <v>2030</v>
      </c>
      <c r="F1724" t="s">
        <v>2315</v>
      </c>
      <c r="G1724" t="s">
        <v>2316</v>
      </c>
      <c r="H1724" t="s">
        <v>2033</v>
      </c>
      <c r="I1724" t="s">
        <v>2406</v>
      </c>
      <c r="J1724" t="s">
        <v>162</v>
      </c>
      <c r="K1724" s="62">
        <v>44742</v>
      </c>
      <c r="L1724" t="s">
        <v>122</v>
      </c>
      <c r="M1724" t="s">
        <v>550</v>
      </c>
      <c r="N1724" t="s">
        <v>551</v>
      </c>
      <c r="O1724">
        <v>1</v>
      </c>
      <c r="P1724">
        <v>1</v>
      </c>
      <c r="Q1724" s="27">
        <v>3.99</v>
      </c>
      <c r="R1724" s="27">
        <v>0</v>
      </c>
      <c r="S1724" s="27">
        <v>3.99</v>
      </c>
      <c r="T1724" s="147">
        <f t="shared" si="31"/>
        <v>3.99</v>
      </c>
    </row>
    <row r="1725" spans="1:20">
      <c r="A1725" t="s">
        <v>80</v>
      </c>
      <c r="B1725" t="s">
        <v>668</v>
      </c>
      <c r="C1725" t="s">
        <v>88</v>
      </c>
      <c r="D1725" t="s">
        <v>2029</v>
      </c>
      <c r="E1725" t="s">
        <v>2030</v>
      </c>
      <c r="F1725" t="s">
        <v>2315</v>
      </c>
      <c r="G1725" t="s">
        <v>2316</v>
      </c>
      <c r="H1725" t="s">
        <v>2033</v>
      </c>
      <c r="I1725" t="s">
        <v>2406</v>
      </c>
      <c r="J1725" t="s">
        <v>162</v>
      </c>
      <c r="K1725" s="62">
        <v>44742</v>
      </c>
      <c r="L1725" t="s">
        <v>122</v>
      </c>
      <c r="M1725" t="s">
        <v>675</v>
      </c>
      <c r="N1725" t="s">
        <v>676</v>
      </c>
      <c r="O1725">
        <v>2</v>
      </c>
      <c r="P1725">
        <v>1</v>
      </c>
      <c r="Q1725" s="27">
        <v>6.46</v>
      </c>
      <c r="R1725" s="27">
        <v>0</v>
      </c>
      <c r="S1725" s="27">
        <v>6.46</v>
      </c>
      <c r="T1725" s="147">
        <f t="shared" si="31"/>
        <v>6.46</v>
      </c>
    </row>
    <row r="1726" spans="1:20">
      <c r="A1726" t="s">
        <v>80</v>
      </c>
      <c r="B1726" t="s">
        <v>668</v>
      </c>
      <c r="C1726" t="s">
        <v>88</v>
      </c>
      <c r="D1726" t="s">
        <v>2029</v>
      </c>
      <c r="E1726" t="s">
        <v>2030</v>
      </c>
      <c r="F1726" t="s">
        <v>2315</v>
      </c>
      <c r="G1726" t="s">
        <v>2316</v>
      </c>
      <c r="H1726" t="s">
        <v>2033</v>
      </c>
      <c r="I1726" t="s">
        <v>2406</v>
      </c>
      <c r="J1726" t="s">
        <v>162</v>
      </c>
      <c r="K1726" s="62">
        <v>44742</v>
      </c>
      <c r="L1726" t="s">
        <v>122</v>
      </c>
      <c r="M1726" t="s">
        <v>443</v>
      </c>
      <c r="N1726" t="s">
        <v>444</v>
      </c>
      <c r="O1726">
        <v>1</v>
      </c>
      <c r="P1726">
        <v>1</v>
      </c>
      <c r="Q1726" s="27">
        <v>5</v>
      </c>
      <c r="R1726" s="27">
        <v>0</v>
      </c>
      <c r="S1726" s="27">
        <v>5</v>
      </c>
      <c r="T1726" s="147">
        <f t="shared" si="31"/>
        <v>5</v>
      </c>
    </row>
    <row r="1727" spans="1:20">
      <c r="A1727" t="s">
        <v>80</v>
      </c>
      <c r="B1727" t="s">
        <v>668</v>
      </c>
      <c r="C1727" t="s">
        <v>88</v>
      </c>
      <c r="D1727" t="s">
        <v>2029</v>
      </c>
      <c r="E1727" t="s">
        <v>2030</v>
      </c>
      <c r="F1727" t="s">
        <v>2315</v>
      </c>
      <c r="G1727" t="s">
        <v>2316</v>
      </c>
      <c r="H1727" t="s">
        <v>2033</v>
      </c>
      <c r="I1727" t="s">
        <v>2406</v>
      </c>
      <c r="J1727" t="s">
        <v>162</v>
      </c>
      <c r="K1727" s="62">
        <v>44742</v>
      </c>
      <c r="L1727" t="s">
        <v>122</v>
      </c>
      <c r="M1727" t="s">
        <v>552</v>
      </c>
      <c r="N1727" t="s">
        <v>553</v>
      </c>
      <c r="O1727">
        <v>4</v>
      </c>
      <c r="P1727">
        <v>2</v>
      </c>
      <c r="Q1727" s="27">
        <v>10.96</v>
      </c>
      <c r="R1727" s="27">
        <v>0</v>
      </c>
      <c r="S1727" s="27">
        <v>10.96</v>
      </c>
      <c r="T1727" s="147">
        <f t="shared" si="31"/>
        <v>10.96</v>
      </c>
    </row>
    <row r="1728" spans="1:20">
      <c r="A1728" t="s">
        <v>80</v>
      </c>
      <c r="B1728" t="s">
        <v>668</v>
      </c>
      <c r="C1728" t="s">
        <v>88</v>
      </c>
      <c r="D1728" t="s">
        <v>2029</v>
      </c>
      <c r="E1728" t="s">
        <v>2030</v>
      </c>
      <c r="F1728" t="s">
        <v>2315</v>
      </c>
      <c r="G1728" t="s">
        <v>2316</v>
      </c>
      <c r="H1728" t="s">
        <v>2033</v>
      </c>
      <c r="I1728" t="s">
        <v>2406</v>
      </c>
      <c r="J1728" t="s">
        <v>162</v>
      </c>
      <c r="K1728" s="62">
        <v>44742</v>
      </c>
      <c r="L1728" t="s">
        <v>122</v>
      </c>
      <c r="M1728" t="s">
        <v>602</v>
      </c>
      <c r="N1728" t="s">
        <v>603</v>
      </c>
      <c r="O1728">
        <v>2</v>
      </c>
      <c r="P1728">
        <v>1</v>
      </c>
      <c r="Q1728" s="27">
        <v>5.48</v>
      </c>
      <c r="R1728" s="27">
        <v>0</v>
      </c>
      <c r="S1728" s="27">
        <v>5.48</v>
      </c>
      <c r="T1728" s="147">
        <f t="shared" si="31"/>
        <v>5.48</v>
      </c>
    </row>
    <row r="1729" spans="1:20">
      <c r="A1729" t="s">
        <v>80</v>
      </c>
      <c r="B1729" t="s">
        <v>668</v>
      </c>
      <c r="C1729" t="s">
        <v>88</v>
      </c>
      <c r="D1729" t="s">
        <v>2029</v>
      </c>
      <c r="E1729" t="s">
        <v>2030</v>
      </c>
      <c r="F1729" t="s">
        <v>2315</v>
      </c>
      <c r="G1729" t="s">
        <v>2316</v>
      </c>
      <c r="H1729" t="s">
        <v>2033</v>
      </c>
      <c r="I1729" t="s">
        <v>2406</v>
      </c>
      <c r="J1729" t="s">
        <v>162</v>
      </c>
      <c r="K1729" s="62">
        <v>44742</v>
      </c>
      <c r="L1729" t="s">
        <v>122</v>
      </c>
      <c r="M1729" t="s">
        <v>125</v>
      </c>
      <c r="N1729" t="s">
        <v>126</v>
      </c>
      <c r="O1729">
        <v>29</v>
      </c>
      <c r="P1729">
        <v>24</v>
      </c>
      <c r="Q1729" s="27">
        <v>65.25</v>
      </c>
      <c r="R1729" s="27">
        <v>0</v>
      </c>
      <c r="S1729" s="27">
        <v>65.25</v>
      </c>
      <c r="T1729" s="147">
        <f t="shared" si="31"/>
        <v>65.25</v>
      </c>
    </row>
    <row r="1730" spans="1:20">
      <c r="A1730" t="s">
        <v>80</v>
      </c>
      <c r="B1730" t="s">
        <v>668</v>
      </c>
      <c r="C1730" t="s">
        <v>88</v>
      </c>
      <c r="D1730" t="s">
        <v>2029</v>
      </c>
      <c r="E1730" t="s">
        <v>2030</v>
      </c>
      <c r="F1730" t="s">
        <v>2315</v>
      </c>
      <c r="G1730" t="s">
        <v>2316</v>
      </c>
      <c r="H1730" t="s">
        <v>2033</v>
      </c>
      <c r="I1730" t="s">
        <v>2406</v>
      </c>
      <c r="J1730" t="s">
        <v>162</v>
      </c>
      <c r="K1730" s="62">
        <v>44742</v>
      </c>
      <c r="L1730" t="s">
        <v>122</v>
      </c>
      <c r="M1730" t="s">
        <v>250</v>
      </c>
      <c r="N1730" t="s">
        <v>251</v>
      </c>
      <c r="O1730">
        <v>29</v>
      </c>
      <c r="P1730">
        <v>24</v>
      </c>
      <c r="Q1730" s="27">
        <v>65.25</v>
      </c>
      <c r="R1730" s="27">
        <v>0</v>
      </c>
      <c r="S1730" s="27">
        <v>65.25</v>
      </c>
      <c r="T1730" s="147">
        <f t="shared" si="31"/>
        <v>65.25</v>
      </c>
    </row>
    <row r="1731" spans="1:20">
      <c r="A1731" t="s">
        <v>80</v>
      </c>
      <c r="B1731" t="s">
        <v>668</v>
      </c>
      <c r="C1731" t="s">
        <v>88</v>
      </c>
      <c r="D1731" t="s">
        <v>2029</v>
      </c>
      <c r="E1731" t="s">
        <v>2030</v>
      </c>
      <c r="F1731" t="s">
        <v>2315</v>
      </c>
      <c r="G1731" t="s">
        <v>2316</v>
      </c>
      <c r="H1731" t="s">
        <v>2033</v>
      </c>
      <c r="I1731" t="s">
        <v>2406</v>
      </c>
      <c r="J1731" t="s">
        <v>162</v>
      </c>
      <c r="K1731" s="62">
        <v>44742</v>
      </c>
      <c r="L1731" t="s">
        <v>122</v>
      </c>
      <c r="M1731" t="s">
        <v>252</v>
      </c>
      <c r="N1731" t="s">
        <v>253</v>
      </c>
      <c r="O1731">
        <v>11</v>
      </c>
      <c r="P1731">
        <v>9</v>
      </c>
      <c r="Q1731" s="27">
        <v>35.97</v>
      </c>
      <c r="R1731" s="27">
        <v>0</v>
      </c>
      <c r="S1731" s="27">
        <v>35.97</v>
      </c>
      <c r="T1731" s="147">
        <f t="shared" si="31"/>
        <v>35.97</v>
      </c>
    </row>
    <row r="1732" spans="1:20">
      <c r="A1732" t="s">
        <v>80</v>
      </c>
      <c r="B1732" t="s">
        <v>668</v>
      </c>
      <c r="C1732" t="s">
        <v>88</v>
      </c>
      <c r="D1732" t="s">
        <v>2029</v>
      </c>
      <c r="E1732" t="s">
        <v>2030</v>
      </c>
      <c r="F1732" t="s">
        <v>2315</v>
      </c>
      <c r="G1732" t="s">
        <v>2316</v>
      </c>
      <c r="H1732" t="s">
        <v>2033</v>
      </c>
      <c r="I1732" t="s">
        <v>2406</v>
      </c>
      <c r="J1732" t="s">
        <v>162</v>
      </c>
      <c r="K1732" s="62">
        <v>44742</v>
      </c>
      <c r="L1732" t="s">
        <v>122</v>
      </c>
      <c r="M1732" t="s">
        <v>127</v>
      </c>
      <c r="N1732" t="s">
        <v>128</v>
      </c>
      <c r="O1732">
        <v>30</v>
      </c>
      <c r="P1732">
        <v>26</v>
      </c>
      <c r="Q1732" s="27">
        <v>150.9</v>
      </c>
      <c r="R1732" s="27">
        <v>0</v>
      </c>
      <c r="S1732" s="27">
        <v>150.9</v>
      </c>
      <c r="T1732" s="147">
        <f t="shared" si="31"/>
        <v>150.9</v>
      </c>
    </row>
    <row r="1733" spans="1:20">
      <c r="A1733" t="s">
        <v>80</v>
      </c>
      <c r="B1733" t="s">
        <v>668</v>
      </c>
      <c r="C1733" t="s">
        <v>88</v>
      </c>
      <c r="D1733" t="s">
        <v>2029</v>
      </c>
      <c r="E1733" t="s">
        <v>2030</v>
      </c>
      <c r="F1733" t="s">
        <v>2315</v>
      </c>
      <c r="G1733" t="s">
        <v>2316</v>
      </c>
      <c r="H1733" t="s">
        <v>2033</v>
      </c>
      <c r="I1733" t="s">
        <v>2406</v>
      </c>
      <c r="J1733" t="s">
        <v>162</v>
      </c>
      <c r="K1733" s="62">
        <v>44742</v>
      </c>
      <c r="L1733" t="s">
        <v>122</v>
      </c>
      <c r="M1733" t="s">
        <v>312</v>
      </c>
      <c r="N1733" t="s">
        <v>313</v>
      </c>
      <c r="O1733">
        <v>5</v>
      </c>
      <c r="P1733">
        <v>5</v>
      </c>
      <c r="Q1733" s="27">
        <v>19.95</v>
      </c>
      <c r="R1733" s="27">
        <v>0</v>
      </c>
      <c r="S1733" s="27">
        <v>19.95</v>
      </c>
      <c r="T1733" s="147">
        <f t="shared" si="31"/>
        <v>19.95</v>
      </c>
    </row>
    <row r="1734" spans="1:20">
      <c r="A1734" t="s">
        <v>80</v>
      </c>
      <c r="B1734" t="s">
        <v>668</v>
      </c>
      <c r="C1734" t="s">
        <v>88</v>
      </c>
      <c r="D1734" t="s">
        <v>2029</v>
      </c>
      <c r="E1734" t="s">
        <v>2030</v>
      </c>
      <c r="F1734" t="s">
        <v>2315</v>
      </c>
      <c r="G1734" t="s">
        <v>2316</v>
      </c>
      <c r="H1734" t="s">
        <v>2033</v>
      </c>
      <c r="I1734" t="s">
        <v>2406</v>
      </c>
      <c r="J1734" t="s">
        <v>162</v>
      </c>
      <c r="K1734" s="62">
        <v>44742</v>
      </c>
      <c r="L1734" t="s">
        <v>122</v>
      </c>
      <c r="M1734" t="s">
        <v>447</v>
      </c>
      <c r="N1734" t="s">
        <v>448</v>
      </c>
      <c r="O1734">
        <v>4</v>
      </c>
      <c r="P1734">
        <v>4</v>
      </c>
      <c r="Q1734" s="27">
        <v>10.68</v>
      </c>
      <c r="R1734" s="27">
        <v>0</v>
      </c>
      <c r="S1734" s="27">
        <v>10.68</v>
      </c>
      <c r="T1734" s="147">
        <f t="shared" si="31"/>
        <v>10.68</v>
      </c>
    </row>
    <row r="1735" spans="1:20">
      <c r="A1735" t="s">
        <v>80</v>
      </c>
      <c r="B1735" t="s">
        <v>668</v>
      </c>
      <c r="C1735" t="s">
        <v>88</v>
      </c>
      <c r="D1735" t="s">
        <v>2029</v>
      </c>
      <c r="E1735" t="s">
        <v>2030</v>
      </c>
      <c r="F1735" t="s">
        <v>2315</v>
      </c>
      <c r="G1735" t="s">
        <v>2316</v>
      </c>
      <c r="H1735" t="s">
        <v>2033</v>
      </c>
      <c r="I1735" t="s">
        <v>2406</v>
      </c>
      <c r="J1735" t="s">
        <v>162</v>
      </c>
      <c r="K1735" s="62">
        <v>44742</v>
      </c>
      <c r="L1735" t="s">
        <v>122</v>
      </c>
      <c r="M1735" t="s">
        <v>556</v>
      </c>
      <c r="N1735" t="s">
        <v>557</v>
      </c>
      <c r="O1735">
        <v>3</v>
      </c>
      <c r="P1735">
        <v>3</v>
      </c>
      <c r="Q1735" s="27">
        <v>8.1</v>
      </c>
      <c r="R1735" s="27">
        <v>0</v>
      </c>
      <c r="S1735" s="27">
        <v>8.1</v>
      </c>
      <c r="T1735" s="147">
        <f t="shared" si="31"/>
        <v>8.1</v>
      </c>
    </row>
    <row r="1736" spans="1:20">
      <c r="A1736" t="s">
        <v>80</v>
      </c>
      <c r="B1736" t="s">
        <v>668</v>
      </c>
      <c r="C1736" t="s">
        <v>88</v>
      </c>
      <c r="D1736" t="s">
        <v>2029</v>
      </c>
      <c r="E1736" t="s">
        <v>2030</v>
      </c>
      <c r="F1736" t="s">
        <v>2315</v>
      </c>
      <c r="G1736" t="s">
        <v>2316</v>
      </c>
      <c r="H1736" t="s">
        <v>2033</v>
      </c>
      <c r="I1736" t="s">
        <v>2406</v>
      </c>
      <c r="J1736" t="s">
        <v>162</v>
      </c>
      <c r="K1736" s="62">
        <v>44742</v>
      </c>
      <c r="L1736" t="s">
        <v>122</v>
      </c>
      <c r="M1736" t="s">
        <v>2407</v>
      </c>
      <c r="N1736" t="s">
        <v>2408</v>
      </c>
      <c r="O1736">
        <v>1</v>
      </c>
      <c r="P1736">
        <v>1</v>
      </c>
      <c r="Q1736" s="27">
        <v>2.7</v>
      </c>
      <c r="R1736" s="27">
        <v>0</v>
      </c>
      <c r="S1736" s="27">
        <v>2.7</v>
      </c>
      <c r="T1736" s="147">
        <f t="shared" si="31"/>
        <v>2.7</v>
      </c>
    </row>
    <row r="1737" spans="1:20">
      <c r="A1737" t="s">
        <v>80</v>
      </c>
      <c r="B1737" t="s">
        <v>668</v>
      </c>
      <c r="C1737" t="s">
        <v>88</v>
      </c>
      <c r="D1737" t="s">
        <v>2029</v>
      </c>
      <c r="E1737" t="s">
        <v>2030</v>
      </c>
      <c r="F1737" t="s">
        <v>2315</v>
      </c>
      <c r="G1737" t="s">
        <v>2316</v>
      </c>
      <c r="H1737" t="s">
        <v>2033</v>
      </c>
      <c r="I1737" t="s">
        <v>2406</v>
      </c>
      <c r="J1737" t="s">
        <v>162</v>
      </c>
      <c r="K1737" s="62">
        <v>44742</v>
      </c>
      <c r="L1737" t="s">
        <v>122</v>
      </c>
      <c r="M1737" t="s">
        <v>254</v>
      </c>
      <c r="N1737" t="s">
        <v>255</v>
      </c>
      <c r="O1737">
        <v>25</v>
      </c>
      <c r="P1737">
        <v>25</v>
      </c>
      <c r="Q1737" s="27">
        <v>128.5</v>
      </c>
      <c r="R1737" s="27">
        <v>0</v>
      </c>
      <c r="S1737" s="27">
        <v>128.5</v>
      </c>
      <c r="T1737" s="147">
        <f t="shared" si="31"/>
        <v>128.5</v>
      </c>
    </row>
    <row r="1738" spans="1:20">
      <c r="A1738" t="s">
        <v>80</v>
      </c>
      <c r="B1738" t="s">
        <v>668</v>
      </c>
      <c r="C1738" t="s">
        <v>88</v>
      </c>
      <c r="D1738" t="s">
        <v>2029</v>
      </c>
      <c r="E1738" t="s">
        <v>2030</v>
      </c>
      <c r="F1738" t="s">
        <v>2315</v>
      </c>
      <c r="G1738" t="s">
        <v>2316</v>
      </c>
      <c r="H1738" t="s">
        <v>2033</v>
      </c>
      <c r="I1738" t="s">
        <v>2406</v>
      </c>
      <c r="J1738" t="s">
        <v>162</v>
      </c>
      <c r="K1738" s="62">
        <v>44742</v>
      </c>
      <c r="L1738" t="s">
        <v>122</v>
      </c>
      <c r="M1738" t="s">
        <v>256</v>
      </c>
      <c r="N1738" t="s">
        <v>257</v>
      </c>
      <c r="O1738">
        <v>22</v>
      </c>
      <c r="P1738">
        <v>22</v>
      </c>
      <c r="Q1738" s="27">
        <v>117.48</v>
      </c>
      <c r="R1738" s="27">
        <v>0</v>
      </c>
      <c r="S1738" s="27">
        <v>117.48</v>
      </c>
      <c r="T1738" s="147">
        <f t="shared" si="31"/>
        <v>117.48</v>
      </c>
    </row>
    <row r="1739" spans="1:20">
      <c r="A1739" t="s">
        <v>80</v>
      </c>
      <c r="B1739" t="s">
        <v>668</v>
      </c>
      <c r="C1739" t="s">
        <v>88</v>
      </c>
      <c r="D1739" t="s">
        <v>2029</v>
      </c>
      <c r="E1739" t="s">
        <v>2030</v>
      </c>
      <c r="F1739" t="s">
        <v>2315</v>
      </c>
      <c r="G1739" t="s">
        <v>2316</v>
      </c>
      <c r="H1739" t="s">
        <v>2033</v>
      </c>
      <c r="I1739" t="s">
        <v>2406</v>
      </c>
      <c r="J1739" t="s">
        <v>162</v>
      </c>
      <c r="K1739" s="62">
        <v>44742</v>
      </c>
      <c r="L1739" t="s">
        <v>122</v>
      </c>
      <c r="M1739" t="s">
        <v>129</v>
      </c>
      <c r="N1739" t="s">
        <v>130</v>
      </c>
      <c r="O1739">
        <v>25</v>
      </c>
      <c r="P1739">
        <v>25</v>
      </c>
      <c r="Q1739" s="27">
        <v>71.75</v>
      </c>
      <c r="R1739" s="27">
        <v>0</v>
      </c>
      <c r="S1739" s="27">
        <v>71.75</v>
      </c>
      <c r="T1739" s="147">
        <f t="shared" si="31"/>
        <v>71.75</v>
      </c>
    </row>
    <row r="1740" spans="1:20">
      <c r="A1740" t="s">
        <v>80</v>
      </c>
      <c r="B1740" t="s">
        <v>668</v>
      </c>
      <c r="C1740" t="s">
        <v>88</v>
      </c>
      <c r="D1740" t="s">
        <v>2029</v>
      </c>
      <c r="E1740" t="s">
        <v>2030</v>
      </c>
      <c r="F1740" t="s">
        <v>2315</v>
      </c>
      <c r="G1740" t="s">
        <v>2316</v>
      </c>
      <c r="H1740" t="s">
        <v>2033</v>
      </c>
      <c r="I1740" t="s">
        <v>2406</v>
      </c>
      <c r="J1740" t="s">
        <v>162</v>
      </c>
      <c r="K1740" s="62">
        <v>44742</v>
      </c>
      <c r="L1740" t="s">
        <v>122</v>
      </c>
      <c r="M1740" t="s">
        <v>558</v>
      </c>
      <c r="N1740" t="s">
        <v>559</v>
      </c>
      <c r="O1740">
        <v>2</v>
      </c>
      <c r="P1740">
        <v>2</v>
      </c>
      <c r="Q1740" s="27">
        <v>8.9600000000000009</v>
      </c>
      <c r="R1740" s="27">
        <v>0</v>
      </c>
      <c r="S1740" s="27">
        <v>8.9600000000000009</v>
      </c>
      <c r="T1740" s="147">
        <f t="shared" si="31"/>
        <v>8.9600000000000009</v>
      </c>
    </row>
    <row r="1741" spans="1:20">
      <c r="A1741" t="s">
        <v>80</v>
      </c>
      <c r="B1741" t="s">
        <v>668</v>
      </c>
      <c r="C1741" t="s">
        <v>88</v>
      </c>
      <c r="D1741" t="s">
        <v>2029</v>
      </c>
      <c r="E1741" t="s">
        <v>2030</v>
      </c>
      <c r="F1741" t="s">
        <v>2315</v>
      </c>
      <c r="G1741" t="s">
        <v>2316</v>
      </c>
      <c r="H1741" t="s">
        <v>2033</v>
      </c>
      <c r="I1741" t="s">
        <v>2406</v>
      </c>
      <c r="J1741" t="s">
        <v>162</v>
      </c>
      <c r="K1741" s="62">
        <v>44742</v>
      </c>
      <c r="L1741" t="s">
        <v>122</v>
      </c>
      <c r="M1741" t="s">
        <v>131</v>
      </c>
      <c r="N1741" t="s">
        <v>132</v>
      </c>
      <c r="O1741">
        <v>20</v>
      </c>
      <c r="P1741">
        <v>20</v>
      </c>
      <c r="Q1741" s="27">
        <v>134.6</v>
      </c>
      <c r="R1741" s="27">
        <v>0</v>
      </c>
      <c r="S1741" s="27">
        <v>134.6</v>
      </c>
      <c r="T1741" s="147">
        <f t="shared" si="31"/>
        <v>134.6</v>
      </c>
    </row>
    <row r="1742" spans="1:20">
      <c r="A1742" t="s">
        <v>80</v>
      </c>
      <c r="B1742" t="s">
        <v>668</v>
      </c>
      <c r="C1742" t="s">
        <v>88</v>
      </c>
      <c r="D1742" t="s">
        <v>2029</v>
      </c>
      <c r="E1742" t="s">
        <v>2030</v>
      </c>
      <c r="F1742" t="s">
        <v>2315</v>
      </c>
      <c r="G1742" t="s">
        <v>2316</v>
      </c>
      <c r="H1742" t="s">
        <v>2033</v>
      </c>
      <c r="I1742" t="s">
        <v>2406</v>
      </c>
      <c r="J1742" t="s">
        <v>162</v>
      </c>
      <c r="K1742" s="62">
        <v>44742</v>
      </c>
      <c r="L1742" t="s">
        <v>122</v>
      </c>
      <c r="M1742" t="s">
        <v>294</v>
      </c>
      <c r="N1742" t="s">
        <v>295</v>
      </c>
      <c r="O1742">
        <v>6</v>
      </c>
      <c r="P1742">
        <v>6</v>
      </c>
      <c r="Q1742" s="27">
        <v>18.12</v>
      </c>
      <c r="R1742" s="27">
        <v>0</v>
      </c>
      <c r="S1742" s="27">
        <v>18.12</v>
      </c>
      <c r="T1742" s="147">
        <f t="shared" si="31"/>
        <v>18.12</v>
      </c>
    </row>
    <row r="1743" spans="1:20">
      <c r="A1743" t="s">
        <v>80</v>
      </c>
      <c r="B1743" t="s">
        <v>668</v>
      </c>
      <c r="C1743" t="s">
        <v>88</v>
      </c>
      <c r="D1743" t="s">
        <v>2029</v>
      </c>
      <c r="E1743" t="s">
        <v>2030</v>
      </c>
      <c r="F1743" t="s">
        <v>2315</v>
      </c>
      <c r="G1743" t="s">
        <v>2316</v>
      </c>
      <c r="H1743" t="s">
        <v>2033</v>
      </c>
      <c r="I1743" t="s">
        <v>2406</v>
      </c>
      <c r="J1743" t="s">
        <v>162</v>
      </c>
      <c r="K1743" s="62">
        <v>44742</v>
      </c>
      <c r="L1743" t="s">
        <v>122</v>
      </c>
      <c r="M1743" t="s">
        <v>378</v>
      </c>
      <c r="N1743" t="s">
        <v>379</v>
      </c>
      <c r="O1743">
        <v>4</v>
      </c>
      <c r="P1743">
        <v>4</v>
      </c>
      <c r="Q1743" s="27">
        <v>11.56</v>
      </c>
      <c r="R1743" s="27">
        <v>0</v>
      </c>
      <c r="S1743" s="27">
        <v>11.56</v>
      </c>
      <c r="T1743" s="147">
        <f t="shared" si="31"/>
        <v>11.56</v>
      </c>
    </row>
    <row r="1744" spans="1:20">
      <c r="A1744" t="s">
        <v>80</v>
      </c>
      <c r="B1744" t="s">
        <v>668</v>
      </c>
      <c r="C1744" t="s">
        <v>88</v>
      </c>
      <c r="D1744" t="s">
        <v>2029</v>
      </c>
      <c r="E1744" t="s">
        <v>2030</v>
      </c>
      <c r="F1744" t="s">
        <v>2315</v>
      </c>
      <c r="G1744" t="s">
        <v>2316</v>
      </c>
      <c r="H1744" t="s">
        <v>2033</v>
      </c>
      <c r="I1744" t="s">
        <v>2406</v>
      </c>
      <c r="J1744" t="s">
        <v>162</v>
      </c>
      <c r="K1744" s="62">
        <v>44742</v>
      </c>
      <c r="L1744" t="s">
        <v>122</v>
      </c>
      <c r="M1744" t="s">
        <v>258</v>
      </c>
      <c r="N1744" t="s">
        <v>259</v>
      </c>
      <c r="O1744">
        <v>20</v>
      </c>
      <c r="P1744">
        <v>20</v>
      </c>
      <c r="Q1744" s="27">
        <v>109</v>
      </c>
      <c r="R1744" s="27">
        <v>0</v>
      </c>
      <c r="S1744" s="27">
        <v>109</v>
      </c>
      <c r="T1744" s="147">
        <f t="shared" si="31"/>
        <v>109</v>
      </c>
    </row>
    <row r="1745" spans="1:20">
      <c r="A1745" t="s">
        <v>80</v>
      </c>
      <c r="B1745" t="s">
        <v>668</v>
      </c>
      <c r="C1745" t="s">
        <v>88</v>
      </c>
      <c r="D1745" t="s">
        <v>2029</v>
      </c>
      <c r="E1745" t="s">
        <v>2030</v>
      </c>
      <c r="F1745" t="s">
        <v>2315</v>
      </c>
      <c r="G1745" t="s">
        <v>2316</v>
      </c>
      <c r="H1745" t="s">
        <v>2033</v>
      </c>
      <c r="I1745" t="s">
        <v>2406</v>
      </c>
      <c r="J1745" t="s">
        <v>162</v>
      </c>
      <c r="K1745" s="62">
        <v>44742</v>
      </c>
      <c r="L1745" t="s">
        <v>122</v>
      </c>
      <c r="M1745" t="s">
        <v>167</v>
      </c>
      <c r="N1745" t="s">
        <v>168</v>
      </c>
      <c r="O1745">
        <v>11</v>
      </c>
      <c r="P1745">
        <v>10</v>
      </c>
      <c r="Q1745" s="27">
        <v>127.38000000000001</v>
      </c>
      <c r="R1745" s="27">
        <v>0</v>
      </c>
      <c r="S1745" s="27">
        <v>127.38000000000001</v>
      </c>
      <c r="T1745" s="147">
        <f t="shared" si="31"/>
        <v>127.38000000000001</v>
      </c>
    </row>
    <row r="1746" spans="1:20">
      <c r="A1746" t="s">
        <v>80</v>
      </c>
      <c r="B1746" t="s">
        <v>668</v>
      </c>
      <c r="C1746" t="s">
        <v>88</v>
      </c>
      <c r="D1746" t="s">
        <v>2029</v>
      </c>
      <c r="E1746" t="s">
        <v>2030</v>
      </c>
      <c r="F1746" t="s">
        <v>2315</v>
      </c>
      <c r="G1746" t="s">
        <v>2316</v>
      </c>
      <c r="H1746" t="s">
        <v>2033</v>
      </c>
      <c r="I1746" t="s">
        <v>2406</v>
      </c>
      <c r="J1746" t="s">
        <v>162</v>
      </c>
      <c r="K1746" s="62">
        <v>44742</v>
      </c>
      <c r="L1746" t="s">
        <v>122</v>
      </c>
      <c r="M1746" t="s">
        <v>133</v>
      </c>
      <c r="N1746" t="s">
        <v>134</v>
      </c>
      <c r="O1746">
        <v>23</v>
      </c>
      <c r="P1746">
        <v>23</v>
      </c>
      <c r="Q1746" s="27">
        <v>47.84</v>
      </c>
      <c r="R1746" s="27">
        <v>0</v>
      </c>
      <c r="S1746" s="27">
        <v>47.84</v>
      </c>
      <c r="T1746" s="147">
        <f t="shared" si="31"/>
        <v>47.84</v>
      </c>
    </row>
    <row r="1747" spans="1:20">
      <c r="A1747" t="s">
        <v>80</v>
      </c>
      <c r="B1747" t="s">
        <v>668</v>
      </c>
      <c r="C1747" t="s">
        <v>88</v>
      </c>
      <c r="D1747" t="s">
        <v>2029</v>
      </c>
      <c r="E1747" t="s">
        <v>2030</v>
      </c>
      <c r="F1747" t="s">
        <v>2315</v>
      </c>
      <c r="G1747" t="s">
        <v>2316</v>
      </c>
      <c r="H1747" t="s">
        <v>2033</v>
      </c>
      <c r="I1747" t="s">
        <v>2406</v>
      </c>
      <c r="J1747" t="s">
        <v>162</v>
      </c>
      <c r="K1747" s="62">
        <v>44742</v>
      </c>
      <c r="L1747" t="s">
        <v>122</v>
      </c>
      <c r="M1747" t="s">
        <v>169</v>
      </c>
      <c r="N1747" t="s">
        <v>170</v>
      </c>
      <c r="O1747">
        <v>12</v>
      </c>
      <c r="P1747">
        <v>7</v>
      </c>
      <c r="Q1747" s="27">
        <v>104.64</v>
      </c>
      <c r="R1747" s="27">
        <v>0</v>
      </c>
      <c r="S1747" s="27">
        <v>104.64</v>
      </c>
      <c r="T1747" s="147">
        <f t="shared" si="31"/>
        <v>104.64</v>
      </c>
    </row>
    <row r="1748" spans="1:20">
      <c r="A1748" t="s">
        <v>80</v>
      </c>
      <c r="B1748" t="s">
        <v>668</v>
      </c>
      <c r="C1748" t="s">
        <v>88</v>
      </c>
      <c r="D1748" t="s">
        <v>2029</v>
      </c>
      <c r="E1748" t="s">
        <v>2030</v>
      </c>
      <c r="F1748" t="s">
        <v>2315</v>
      </c>
      <c r="G1748" t="s">
        <v>2316</v>
      </c>
      <c r="H1748" t="s">
        <v>2033</v>
      </c>
      <c r="I1748" t="s">
        <v>2406</v>
      </c>
      <c r="J1748" t="s">
        <v>162</v>
      </c>
      <c r="K1748" s="62">
        <v>44742</v>
      </c>
      <c r="L1748" t="s">
        <v>122</v>
      </c>
      <c r="M1748" t="s">
        <v>270</v>
      </c>
      <c r="N1748" t="s">
        <v>271</v>
      </c>
      <c r="O1748">
        <v>2</v>
      </c>
      <c r="P1748">
        <v>2</v>
      </c>
      <c r="Q1748" s="27">
        <v>12.5</v>
      </c>
      <c r="R1748" s="27">
        <v>8</v>
      </c>
      <c r="S1748" s="27">
        <v>20.5</v>
      </c>
      <c r="T1748" s="147">
        <f t="shared" si="31"/>
        <v>20.5</v>
      </c>
    </row>
    <row r="1749" spans="1:20">
      <c r="A1749" t="s">
        <v>80</v>
      </c>
      <c r="B1749" t="s">
        <v>668</v>
      </c>
      <c r="C1749" t="s">
        <v>88</v>
      </c>
      <c r="D1749" t="s">
        <v>2029</v>
      </c>
      <c r="E1749" t="s">
        <v>2030</v>
      </c>
      <c r="F1749" t="s">
        <v>2315</v>
      </c>
      <c r="G1749" t="s">
        <v>2316</v>
      </c>
      <c r="H1749" t="s">
        <v>2033</v>
      </c>
      <c r="I1749" t="s">
        <v>2406</v>
      </c>
      <c r="J1749" t="s">
        <v>162</v>
      </c>
      <c r="K1749" s="62">
        <v>44742</v>
      </c>
      <c r="L1749" t="s">
        <v>122</v>
      </c>
      <c r="M1749" t="s">
        <v>2409</v>
      </c>
      <c r="N1749" t="s">
        <v>2410</v>
      </c>
      <c r="O1749">
        <v>3</v>
      </c>
      <c r="P1749">
        <v>1</v>
      </c>
      <c r="Q1749" s="27">
        <v>22.95</v>
      </c>
      <c r="R1749" s="27">
        <v>0</v>
      </c>
      <c r="S1749" s="27">
        <v>22.95</v>
      </c>
      <c r="T1749" s="147">
        <f t="shared" si="31"/>
        <v>22.95</v>
      </c>
    </row>
    <row r="1750" spans="1:20">
      <c r="A1750" t="s">
        <v>80</v>
      </c>
      <c r="B1750" t="s">
        <v>668</v>
      </c>
      <c r="C1750" t="s">
        <v>88</v>
      </c>
      <c r="D1750" t="s">
        <v>2029</v>
      </c>
      <c r="E1750" t="s">
        <v>2030</v>
      </c>
      <c r="F1750" t="s">
        <v>2315</v>
      </c>
      <c r="G1750" t="s">
        <v>2316</v>
      </c>
      <c r="H1750" t="s">
        <v>2033</v>
      </c>
      <c r="I1750" t="s">
        <v>2406</v>
      </c>
      <c r="J1750" t="s">
        <v>162</v>
      </c>
      <c r="K1750" s="62">
        <v>44742</v>
      </c>
      <c r="L1750" t="s">
        <v>122</v>
      </c>
      <c r="M1750" t="s">
        <v>171</v>
      </c>
      <c r="N1750" t="s">
        <v>172</v>
      </c>
      <c r="O1750">
        <v>9</v>
      </c>
      <c r="P1750">
        <v>9</v>
      </c>
      <c r="Q1750" s="27">
        <v>57.78</v>
      </c>
      <c r="R1750" s="27">
        <v>0</v>
      </c>
      <c r="S1750" s="27">
        <v>57.78</v>
      </c>
      <c r="T1750" s="147">
        <f t="shared" si="31"/>
        <v>57.78</v>
      </c>
    </row>
    <row r="1751" spans="1:20">
      <c r="A1751" t="s">
        <v>80</v>
      </c>
      <c r="B1751" t="s">
        <v>668</v>
      </c>
      <c r="C1751" t="s">
        <v>88</v>
      </c>
      <c r="D1751" t="s">
        <v>2029</v>
      </c>
      <c r="E1751" t="s">
        <v>2030</v>
      </c>
      <c r="F1751" t="s">
        <v>2315</v>
      </c>
      <c r="G1751" t="s">
        <v>2316</v>
      </c>
      <c r="H1751" t="s">
        <v>2033</v>
      </c>
      <c r="I1751" t="s">
        <v>2406</v>
      </c>
      <c r="J1751" t="s">
        <v>162</v>
      </c>
      <c r="K1751" s="62">
        <v>44742</v>
      </c>
      <c r="L1751" t="s">
        <v>122</v>
      </c>
      <c r="M1751" t="s">
        <v>173</v>
      </c>
      <c r="N1751" t="s">
        <v>174</v>
      </c>
      <c r="O1751">
        <v>11</v>
      </c>
      <c r="P1751">
        <v>11</v>
      </c>
      <c r="Q1751" s="27">
        <v>91.08</v>
      </c>
      <c r="R1751" s="27">
        <v>0</v>
      </c>
      <c r="S1751" s="27">
        <v>91.08</v>
      </c>
      <c r="T1751" s="147">
        <f t="shared" ref="T1751:T1814" si="32">S1751</f>
        <v>91.08</v>
      </c>
    </row>
    <row r="1752" spans="1:20">
      <c r="A1752" t="s">
        <v>80</v>
      </c>
      <c r="B1752" t="s">
        <v>668</v>
      </c>
      <c r="C1752" t="s">
        <v>88</v>
      </c>
      <c r="D1752" t="s">
        <v>2029</v>
      </c>
      <c r="E1752" t="s">
        <v>2030</v>
      </c>
      <c r="F1752" t="s">
        <v>2315</v>
      </c>
      <c r="G1752" t="s">
        <v>2316</v>
      </c>
      <c r="H1752" t="s">
        <v>2033</v>
      </c>
      <c r="I1752" t="s">
        <v>2406</v>
      </c>
      <c r="J1752" t="s">
        <v>162</v>
      </c>
      <c r="K1752" s="62">
        <v>44742</v>
      </c>
      <c r="L1752" t="s">
        <v>122</v>
      </c>
      <c r="M1752" t="s">
        <v>260</v>
      </c>
      <c r="N1752" t="s">
        <v>261</v>
      </c>
      <c r="O1752">
        <v>6</v>
      </c>
      <c r="P1752">
        <v>6</v>
      </c>
      <c r="Q1752" s="27">
        <v>63.96</v>
      </c>
      <c r="R1752" s="27">
        <v>0</v>
      </c>
      <c r="S1752" s="27">
        <v>63.96</v>
      </c>
      <c r="T1752" s="147">
        <f t="shared" si="32"/>
        <v>63.96</v>
      </c>
    </row>
    <row r="1753" spans="1:20">
      <c r="A1753" t="s">
        <v>80</v>
      </c>
      <c r="B1753" t="s">
        <v>668</v>
      </c>
      <c r="C1753" t="s">
        <v>88</v>
      </c>
      <c r="D1753" t="s">
        <v>2029</v>
      </c>
      <c r="E1753" t="s">
        <v>2030</v>
      </c>
      <c r="F1753" t="s">
        <v>2315</v>
      </c>
      <c r="G1753" t="s">
        <v>2316</v>
      </c>
      <c r="H1753" t="s">
        <v>2033</v>
      </c>
      <c r="I1753" t="s">
        <v>2406</v>
      </c>
      <c r="J1753" t="s">
        <v>162</v>
      </c>
      <c r="K1753" s="62">
        <v>44742</v>
      </c>
      <c r="L1753" t="s">
        <v>122</v>
      </c>
      <c r="M1753" t="s">
        <v>175</v>
      </c>
      <c r="N1753" t="s">
        <v>176</v>
      </c>
      <c r="O1753">
        <v>12</v>
      </c>
      <c r="P1753">
        <v>12</v>
      </c>
      <c r="Q1753" s="27">
        <v>172.8</v>
      </c>
      <c r="R1753" s="27">
        <v>0</v>
      </c>
      <c r="S1753" s="27">
        <v>172.8</v>
      </c>
      <c r="T1753" s="147">
        <f t="shared" si="32"/>
        <v>172.8</v>
      </c>
    </row>
    <row r="1754" spans="1:20">
      <c r="A1754" t="s">
        <v>80</v>
      </c>
      <c r="B1754" t="s">
        <v>668</v>
      </c>
      <c r="C1754" t="s">
        <v>88</v>
      </c>
      <c r="D1754" t="s">
        <v>2029</v>
      </c>
      <c r="E1754" t="s">
        <v>2030</v>
      </c>
      <c r="F1754" t="s">
        <v>2315</v>
      </c>
      <c r="G1754" t="s">
        <v>2316</v>
      </c>
      <c r="H1754" t="s">
        <v>2033</v>
      </c>
      <c r="I1754" t="s">
        <v>2406</v>
      </c>
      <c r="J1754" t="s">
        <v>162</v>
      </c>
      <c r="K1754" s="62">
        <v>44742</v>
      </c>
      <c r="L1754" t="s">
        <v>122</v>
      </c>
      <c r="M1754" t="s">
        <v>177</v>
      </c>
      <c r="N1754" t="s">
        <v>178</v>
      </c>
      <c r="O1754">
        <v>9</v>
      </c>
      <c r="P1754">
        <v>9</v>
      </c>
      <c r="Q1754" s="27">
        <v>128.34</v>
      </c>
      <c r="R1754" s="27">
        <v>0</v>
      </c>
      <c r="S1754" s="27">
        <v>128.34</v>
      </c>
      <c r="T1754" s="147">
        <f t="shared" si="32"/>
        <v>128.34</v>
      </c>
    </row>
    <row r="1755" spans="1:20">
      <c r="A1755" t="s">
        <v>80</v>
      </c>
      <c r="B1755" t="s">
        <v>668</v>
      </c>
      <c r="C1755" t="s">
        <v>88</v>
      </c>
      <c r="D1755" t="s">
        <v>2029</v>
      </c>
      <c r="E1755" t="s">
        <v>2030</v>
      </c>
      <c r="F1755" t="s">
        <v>2315</v>
      </c>
      <c r="G1755" t="s">
        <v>2316</v>
      </c>
      <c r="H1755" t="s">
        <v>2033</v>
      </c>
      <c r="I1755" t="s">
        <v>2406</v>
      </c>
      <c r="J1755" t="s">
        <v>162</v>
      </c>
      <c r="K1755" s="62">
        <v>44742</v>
      </c>
      <c r="L1755" t="s">
        <v>122</v>
      </c>
      <c r="M1755" t="s">
        <v>2411</v>
      </c>
      <c r="N1755" t="s">
        <v>2412</v>
      </c>
      <c r="O1755">
        <v>1</v>
      </c>
      <c r="P1755">
        <v>1</v>
      </c>
      <c r="Q1755" s="27">
        <v>14.3</v>
      </c>
      <c r="R1755" s="27">
        <v>0</v>
      </c>
      <c r="S1755" s="27">
        <v>14.3</v>
      </c>
      <c r="T1755" s="147">
        <f t="shared" si="32"/>
        <v>14.3</v>
      </c>
    </row>
    <row r="1756" spans="1:20">
      <c r="A1756" t="s">
        <v>80</v>
      </c>
      <c r="B1756" t="s">
        <v>668</v>
      </c>
      <c r="C1756" t="s">
        <v>88</v>
      </c>
      <c r="D1756" t="s">
        <v>2029</v>
      </c>
      <c r="E1756" t="s">
        <v>2030</v>
      </c>
      <c r="F1756" t="s">
        <v>2315</v>
      </c>
      <c r="G1756" t="s">
        <v>2316</v>
      </c>
      <c r="H1756" t="s">
        <v>2033</v>
      </c>
      <c r="I1756" t="s">
        <v>2406</v>
      </c>
      <c r="J1756" t="s">
        <v>162</v>
      </c>
      <c r="K1756" s="62">
        <v>44742</v>
      </c>
      <c r="L1756" t="s">
        <v>122</v>
      </c>
      <c r="M1756" t="s">
        <v>185</v>
      </c>
      <c r="N1756" t="s">
        <v>186</v>
      </c>
      <c r="O1756">
        <v>11</v>
      </c>
      <c r="P1756">
        <v>10</v>
      </c>
      <c r="Q1756" s="27">
        <v>108.35000000000001</v>
      </c>
      <c r="R1756" s="27">
        <v>0</v>
      </c>
      <c r="S1756" s="27">
        <v>108.35000000000001</v>
      </c>
      <c r="T1756" s="147">
        <f t="shared" si="32"/>
        <v>108.35000000000001</v>
      </c>
    </row>
    <row r="1757" spans="1:20">
      <c r="A1757" t="s">
        <v>80</v>
      </c>
      <c r="B1757" t="s">
        <v>668</v>
      </c>
      <c r="C1757" t="s">
        <v>88</v>
      </c>
      <c r="D1757" t="s">
        <v>2029</v>
      </c>
      <c r="E1757" t="s">
        <v>2030</v>
      </c>
      <c r="F1757" t="s">
        <v>2315</v>
      </c>
      <c r="G1757" t="s">
        <v>2316</v>
      </c>
      <c r="H1757" t="s">
        <v>2033</v>
      </c>
      <c r="I1757" t="s">
        <v>2406</v>
      </c>
      <c r="J1757" t="s">
        <v>162</v>
      </c>
      <c r="K1757" s="62">
        <v>44742</v>
      </c>
      <c r="L1757" t="s">
        <v>122</v>
      </c>
      <c r="M1757" t="s">
        <v>580</v>
      </c>
      <c r="N1757" t="s">
        <v>581</v>
      </c>
      <c r="O1757">
        <v>1</v>
      </c>
      <c r="P1757">
        <v>1</v>
      </c>
      <c r="Q1757" s="27">
        <v>10.870000000000001</v>
      </c>
      <c r="R1757" s="27">
        <v>0</v>
      </c>
      <c r="S1757" s="27">
        <v>10.870000000000001</v>
      </c>
      <c r="T1757" s="147">
        <f t="shared" si="32"/>
        <v>10.870000000000001</v>
      </c>
    </row>
    <row r="1758" spans="1:20">
      <c r="A1758" t="s">
        <v>80</v>
      </c>
      <c r="B1758" t="s">
        <v>668</v>
      </c>
      <c r="C1758" t="s">
        <v>88</v>
      </c>
      <c r="D1758" t="s">
        <v>2029</v>
      </c>
      <c r="E1758" t="s">
        <v>2030</v>
      </c>
      <c r="F1758" t="s">
        <v>2315</v>
      </c>
      <c r="G1758" t="s">
        <v>2316</v>
      </c>
      <c r="H1758" t="s">
        <v>2033</v>
      </c>
      <c r="I1758" t="s">
        <v>2406</v>
      </c>
      <c r="J1758" t="s">
        <v>162</v>
      </c>
      <c r="K1758" s="62">
        <v>44742</v>
      </c>
      <c r="L1758" t="s">
        <v>122</v>
      </c>
      <c r="M1758" t="s">
        <v>352</v>
      </c>
      <c r="N1758" t="s">
        <v>353</v>
      </c>
      <c r="O1758">
        <v>3</v>
      </c>
      <c r="P1758">
        <v>3</v>
      </c>
      <c r="Q1758" s="27">
        <v>28.560000000000002</v>
      </c>
      <c r="R1758" s="27">
        <v>0</v>
      </c>
      <c r="S1758" s="27">
        <v>28.560000000000002</v>
      </c>
      <c r="T1758" s="147">
        <f t="shared" si="32"/>
        <v>28.560000000000002</v>
      </c>
    </row>
    <row r="1759" spans="1:20">
      <c r="A1759" t="s">
        <v>80</v>
      </c>
      <c r="B1759" t="s">
        <v>668</v>
      </c>
      <c r="C1759" t="s">
        <v>88</v>
      </c>
      <c r="D1759" t="s">
        <v>2029</v>
      </c>
      <c r="E1759" t="s">
        <v>2030</v>
      </c>
      <c r="F1759" t="s">
        <v>2315</v>
      </c>
      <c r="G1759" t="s">
        <v>2316</v>
      </c>
      <c r="H1759" t="s">
        <v>2033</v>
      </c>
      <c r="I1759" t="s">
        <v>2406</v>
      </c>
      <c r="J1759" t="s">
        <v>162</v>
      </c>
      <c r="K1759" s="62">
        <v>44742</v>
      </c>
      <c r="L1759" t="s">
        <v>122</v>
      </c>
      <c r="M1759" t="s">
        <v>666</v>
      </c>
      <c r="N1759" t="s">
        <v>667</v>
      </c>
      <c r="O1759">
        <v>1</v>
      </c>
      <c r="P1759">
        <v>1</v>
      </c>
      <c r="Q1759" s="27">
        <v>33.619999999999997</v>
      </c>
      <c r="R1759" s="27">
        <v>4</v>
      </c>
      <c r="S1759" s="27">
        <v>37.619999999999997</v>
      </c>
      <c r="T1759" s="147">
        <f t="shared" si="32"/>
        <v>37.619999999999997</v>
      </c>
    </row>
    <row r="1760" spans="1:20">
      <c r="A1760" t="s">
        <v>80</v>
      </c>
      <c r="B1760" t="s">
        <v>668</v>
      </c>
      <c r="C1760" t="s">
        <v>88</v>
      </c>
      <c r="D1760" t="s">
        <v>2029</v>
      </c>
      <c r="E1760" t="s">
        <v>2030</v>
      </c>
      <c r="F1760" t="s">
        <v>2315</v>
      </c>
      <c r="G1760" t="s">
        <v>2316</v>
      </c>
      <c r="H1760" t="s">
        <v>2033</v>
      </c>
      <c r="I1760" t="s">
        <v>2406</v>
      </c>
      <c r="J1760" t="s">
        <v>162</v>
      </c>
      <c r="K1760" s="62">
        <v>44742</v>
      </c>
      <c r="L1760" t="s">
        <v>122</v>
      </c>
      <c r="M1760" t="s">
        <v>346</v>
      </c>
      <c r="N1760" t="s">
        <v>347</v>
      </c>
      <c r="O1760">
        <v>3</v>
      </c>
      <c r="P1760">
        <v>1</v>
      </c>
      <c r="Q1760" s="27">
        <v>56.1</v>
      </c>
      <c r="R1760" s="27">
        <v>0</v>
      </c>
      <c r="S1760" s="27">
        <v>56.1</v>
      </c>
      <c r="T1760" s="147">
        <f t="shared" si="32"/>
        <v>56.1</v>
      </c>
    </row>
    <row r="1761" spans="1:20">
      <c r="A1761" t="s">
        <v>80</v>
      </c>
      <c r="B1761" t="s">
        <v>668</v>
      </c>
      <c r="C1761" t="s">
        <v>88</v>
      </c>
      <c r="D1761" t="s">
        <v>2029</v>
      </c>
      <c r="E1761" t="s">
        <v>2030</v>
      </c>
      <c r="F1761" t="s">
        <v>2315</v>
      </c>
      <c r="G1761" t="s">
        <v>2316</v>
      </c>
      <c r="H1761" t="s">
        <v>2033</v>
      </c>
      <c r="I1761" t="s">
        <v>2406</v>
      </c>
      <c r="J1761" t="s">
        <v>162</v>
      </c>
      <c r="K1761" s="62">
        <v>44742</v>
      </c>
      <c r="L1761" t="s">
        <v>122</v>
      </c>
      <c r="M1761" t="s">
        <v>654</v>
      </c>
      <c r="N1761" t="s">
        <v>655</v>
      </c>
      <c r="O1761">
        <v>1</v>
      </c>
      <c r="P1761">
        <v>1</v>
      </c>
      <c r="Q1761" s="27">
        <v>30.6</v>
      </c>
      <c r="R1761" s="27">
        <v>4</v>
      </c>
      <c r="S1761" s="27">
        <v>34.6</v>
      </c>
      <c r="T1761" s="147">
        <f t="shared" si="32"/>
        <v>34.6</v>
      </c>
    </row>
    <row r="1762" spans="1:20">
      <c r="A1762" t="s">
        <v>80</v>
      </c>
      <c r="B1762" t="s">
        <v>668</v>
      </c>
      <c r="C1762" t="s">
        <v>88</v>
      </c>
      <c r="D1762" t="s">
        <v>2029</v>
      </c>
      <c r="E1762" t="s">
        <v>2030</v>
      </c>
      <c r="F1762" t="s">
        <v>2315</v>
      </c>
      <c r="G1762" t="s">
        <v>2316</v>
      </c>
      <c r="H1762" t="s">
        <v>2033</v>
      </c>
      <c r="I1762" t="s">
        <v>2406</v>
      </c>
      <c r="J1762" t="s">
        <v>162</v>
      </c>
      <c r="K1762" s="62">
        <v>44742</v>
      </c>
      <c r="L1762" t="s">
        <v>122</v>
      </c>
      <c r="M1762" t="s">
        <v>681</v>
      </c>
      <c r="N1762" t="s">
        <v>682</v>
      </c>
      <c r="O1762">
        <v>1</v>
      </c>
      <c r="P1762">
        <v>1</v>
      </c>
      <c r="Q1762" s="27">
        <v>23.02</v>
      </c>
      <c r="R1762" s="27">
        <v>0</v>
      </c>
      <c r="S1762" s="27">
        <v>23.02</v>
      </c>
      <c r="T1762" s="147">
        <f t="shared" si="32"/>
        <v>23.02</v>
      </c>
    </row>
    <row r="1763" spans="1:20">
      <c r="A1763" t="s">
        <v>80</v>
      </c>
      <c r="B1763" t="s">
        <v>668</v>
      </c>
      <c r="C1763" t="s">
        <v>88</v>
      </c>
      <c r="D1763" t="s">
        <v>2029</v>
      </c>
      <c r="E1763" t="s">
        <v>2030</v>
      </c>
      <c r="F1763" t="s">
        <v>2315</v>
      </c>
      <c r="G1763" t="s">
        <v>2316</v>
      </c>
      <c r="H1763" t="s">
        <v>2033</v>
      </c>
      <c r="I1763" t="s">
        <v>2406</v>
      </c>
      <c r="J1763" t="s">
        <v>162</v>
      </c>
      <c r="K1763" s="62">
        <v>44742</v>
      </c>
      <c r="L1763" t="s">
        <v>122</v>
      </c>
      <c r="M1763" t="s">
        <v>354</v>
      </c>
      <c r="N1763" t="s">
        <v>355</v>
      </c>
      <c r="O1763">
        <v>1</v>
      </c>
      <c r="P1763">
        <v>1</v>
      </c>
      <c r="Q1763" s="27">
        <v>26.82</v>
      </c>
      <c r="R1763" s="27">
        <v>0</v>
      </c>
      <c r="S1763" s="27">
        <v>26.82</v>
      </c>
      <c r="T1763" s="147">
        <f t="shared" si="32"/>
        <v>26.82</v>
      </c>
    </row>
    <row r="1764" spans="1:20">
      <c r="A1764" t="s">
        <v>80</v>
      </c>
      <c r="B1764" t="s">
        <v>668</v>
      </c>
      <c r="C1764" t="s">
        <v>88</v>
      </c>
      <c r="D1764" t="s">
        <v>2029</v>
      </c>
      <c r="E1764" t="s">
        <v>2030</v>
      </c>
      <c r="F1764" t="s">
        <v>2315</v>
      </c>
      <c r="G1764" t="s">
        <v>2316</v>
      </c>
      <c r="H1764" t="s">
        <v>2033</v>
      </c>
      <c r="I1764" t="s">
        <v>2406</v>
      </c>
      <c r="J1764" t="s">
        <v>162</v>
      </c>
      <c r="K1764" s="62">
        <v>44742</v>
      </c>
      <c r="L1764" t="s">
        <v>122</v>
      </c>
      <c r="M1764" t="s">
        <v>266</v>
      </c>
      <c r="N1764" t="s">
        <v>267</v>
      </c>
      <c r="O1764">
        <v>2</v>
      </c>
      <c r="P1764">
        <v>2</v>
      </c>
      <c r="Q1764" s="27">
        <v>42.38</v>
      </c>
      <c r="R1764" s="27">
        <v>0</v>
      </c>
      <c r="S1764" s="27">
        <v>42.38</v>
      </c>
      <c r="T1764" s="147">
        <f t="shared" si="32"/>
        <v>42.38</v>
      </c>
    </row>
    <row r="1765" spans="1:20">
      <c r="A1765" t="s">
        <v>80</v>
      </c>
      <c r="B1765" t="s">
        <v>668</v>
      </c>
      <c r="C1765" t="s">
        <v>88</v>
      </c>
      <c r="D1765" t="s">
        <v>2029</v>
      </c>
      <c r="E1765" t="s">
        <v>2030</v>
      </c>
      <c r="F1765" t="s">
        <v>2315</v>
      </c>
      <c r="G1765" t="s">
        <v>2316</v>
      </c>
      <c r="H1765" t="s">
        <v>2033</v>
      </c>
      <c r="I1765" t="s">
        <v>2406</v>
      </c>
      <c r="J1765" t="s">
        <v>162</v>
      </c>
      <c r="K1765" s="62">
        <v>44742</v>
      </c>
      <c r="L1765" t="s">
        <v>122</v>
      </c>
      <c r="M1765" t="s">
        <v>2413</v>
      </c>
      <c r="N1765" t="s">
        <v>2414</v>
      </c>
      <c r="O1765">
        <v>1</v>
      </c>
      <c r="P1765">
        <v>1</v>
      </c>
      <c r="Q1765" s="27">
        <v>39</v>
      </c>
      <c r="R1765" s="27">
        <v>0</v>
      </c>
      <c r="S1765" s="27">
        <v>39</v>
      </c>
      <c r="T1765" s="147">
        <f t="shared" si="32"/>
        <v>39</v>
      </c>
    </row>
    <row r="1766" spans="1:20">
      <c r="A1766" t="s">
        <v>80</v>
      </c>
      <c r="B1766" t="s">
        <v>668</v>
      </c>
      <c r="C1766" t="s">
        <v>88</v>
      </c>
      <c r="D1766" t="s">
        <v>2029</v>
      </c>
      <c r="E1766" t="s">
        <v>2030</v>
      </c>
      <c r="F1766" t="s">
        <v>2315</v>
      </c>
      <c r="G1766" t="s">
        <v>2316</v>
      </c>
      <c r="H1766" t="s">
        <v>2033</v>
      </c>
      <c r="I1766" t="s">
        <v>2406</v>
      </c>
      <c r="J1766" t="s">
        <v>162</v>
      </c>
      <c r="K1766" s="62">
        <v>44742</v>
      </c>
      <c r="L1766" t="s">
        <v>122</v>
      </c>
      <c r="M1766" t="s">
        <v>318</v>
      </c>
      <c r="N1766" t="s">
        <v>319</v>
      </c>
      <c r="O1766">
        <v>2</v>
      </c>
      <c r="P1766">
        <v>2</v>
      </c>
      <c r="Q1766" s="27">
        <v>6.12</v>
      </c>
      <c r="R1766" s="27">
        <v>0</v>
      </c>
      <c r="S1766" s="27">
        <v>6.12</v>
      </c>
      <c r="T1766" s="147">
        <f t="shared" si="32"/>
        <v>6.12</v>
      </c>
    </row>
    <row r="1767" spans="1:20">
      <c r="A1767" t="s">
        <v>80</v>
      </c>
      <c r="B1767" t="s">
        <v>668</v>
      </c>
      <c r="C1767" t="s">
        <v>88</v>
      </c>
      <c r="D1767" t="s">
        <v>2029</v>
      </c>
      <c r="E1767" t="s">
        <v>2030</v>
      </c>
      <c r="F1767" t="s">
        <v>2315</v>
      </c>
      <c r="G1767" t="s">
        <v>2316</v>
      </c>
      <c r="H1767" t="s">
        <v>2033</v>
      </c>
      <c r="I1767" t="s">
        <v>2406</v>
      </c>
      <c r="J1767" t="s">
        <v>162</v>
      </c>
      <c r="K1767" s="62">
        <v>44742</v>
      </c>
      <c r="L1767" t="s">
        <v>122</v>
      </c>
      <c r="M1767" t="s">
        <v>280</v>
      </c>
      <c r="N1767" t="s">
        <v>281</v>
      </c>
      <c r="O1767">
        <v>1</v>
      </c>
      <c r="P1767">
        <v>1</v>
      </c>
      <c r="Q1767" s="27">
        <v>3.99</v>
      </c>
      <c r="R1767" s="27">
        <v>0</v>
      </c>
      <c r="S1767" s="27">
        <v>3.99</v>
      </c>
      <c r="T1767" s="147">
        <f t="shared" si="32"/>
        <v>3.99</v>
      </c>
    </row>
    <row r="1768" spans="1:20">
      <c r="A1768" t="s">
        <v>80</v>
      </c>
      <c r="B1768" t="s">
        <v>668</v>
      </c>
      <c r="C1768" t="s">
        <v>88</v>
      </c>
      <c r="D1768" t="s">
        <v>2029</v>
      </c>
      <c r="E1768" t="s">
        <v>2030</v>
      </c>
      <c r="F1768" t="s">
        <v>2315</v>
      </c>
      <c r="G1768" t="s">
        <v>2316</v>
      </c>
      <c r="H1768" t="s">
        <v>2033</v>
      </c>
      <c r="I1768" t="s">
        <v>2406</v>
      </c>
      <c r="J1768" t="s">
        <v>162</v>
      </c>
      <c r="K1768" s="62">
        <v>44742</v>
      </c>
      <c r="L1768" t="s">
        <v>122</v>
      </c>
      <c r="M1768" t="s">
        <v>282</v>
      </c>
      <c r="N1768" t="s">
        <v>283</v>
      </c>
      <c r="O1768">
        <v>1</v>
      </c>
      <c r="P1768">
        <v>1</v>
      </c>
      <c r="Q1768" s="27">
        <v>16.440000000000001</v>
      </c>
      <c r="R1768" s="27">
        <v>0</v>
      </c>
      <c r="S1768" s="27">
        <v>16.440000000000001</v>
      </c>
      <c r="T1768" s="147">
        <f t="shared" si="32"/>
        <v>16.440000000000001</v>
      </c>
    </row>
    <row r="1769" spans="1:20">
      <c r="A1769" t="s">
        <v>80</v>
      </c>
      <c r="B1769" t="s">
        <v>668</v>
      </c>
      <c r="C1769" t="s">
        <v>88</v>
      </c>
      <c r="D1769" t="s">
        <v>2029</v>
      </c>
      <c r="E1769" t="s">
        <v>2030</v>
      </c>
      <c r="F1769" t="s">
        <v>2315</v>
      </c>
      <c r="G1769" t="s">
        <v>2316</v>
      </c>
      <c r="H1769" t="s">
        <v>2033</v>
      </c>
      <c r="I1769" t="s">
        <v>2406</v>
      </c>
      <c r="J1769" t="s">
        <v>162</v>
      </c>
      <c r="K1769" s="62">
        <v>44742</v>
      </c>
      <c r="L1769" t="s">
        <v>122</v>
      </c>
      <c r="M1769" t="s">
        <v>179</v>
      </c>
      <c r="N1769" t="s">
        <v>180</v>
      </c>
      <c r="O1769">
        <v>5</v>
      </c>
      <c r="P1769">
        <v>3</v>
      </c>
      <c r="Q1769" s="27">
        <v>66.900000000000006</v>
      </c>
      <c r="R1769" s="27">
        <v>0</v>
      </c>
      <c r="S1769" s="27">
        <v>66.900000000000006</v>
      </c>
      <c r="T1769" s="147">
        <f t="shared" si="32"/>
        <v>66.900000000000006</v>
      </c>
    </row>
    <row r="1770" spans="1:20">
      <c r="A1770" t="s">
        <v>80</v>
      </c>
      <c r="B1770" t="s">
        <v>668</v>
      </c>
      <c r="C1770" t="s">
        <v>88</v>
      </c>
      <c r="D1770" t="s">
        <v>2029</v>
      </c>
      <c r="E1770" t="s">
        <v>2030</v>
      </c>
      <c r="F1770" t="s">
        <v>2323</v>
      </c>
      <c r="G1770" t="s">
        <v>2324</v>
      </c>
      <c r="H1770" t="s">
        <v>2033</v>
      </c>
      <c r="I1770" t="s">
        <v>2406</v>
      </c>
      <c r="J1770" t="s">
        <v>162</v>
      </c>
      <c r="K1770" s="62">
        <v>44742</v>
      </c>
      <c r="L1770" t="s">
        <v>122</v>
      </c>
      <c r="M1770" t="s">
        <v>479</v>
      </c>
      <c r="N1770" t="s">
        <v>480</v>
      </c>
      <c r="O1770">
        <v>1</v>
      </c>
      <c r="P1770">
        <v>1</v>
      </c>
      <c r="Q1770" s="27">
        <v>4.67</v>
      </c>
      <c r="R1770" s="27">
        <v>0</v>
      </c>
      <c r="S1770" s="27">
        <v>4.67</v>
      </c>
      <c r="T1770" s="147">
        <f t="shared" si="32"/>
        <v>4.67</v>
      </c>
    </row>
    <row r="1771" spans="1:20">
      <c r="A1771" t="s">
        <v>80</v>
      </c>
      <c r="B1771" t="s">
        <v>668</v>
      </c>
      <c r="C1771" t="s">
        <v>88</v>
      </c>
      <c r="D1771" t="s">
        <v>2029</v>
      </c>
      <c r="E1771" t="s">
        <v>2030</v>
      </c>
      <c r="F1771" t="s">
        <v>2323</v>
      </c>
      <c r="G1771" t="s">
        <v>2324</v>
      </c>
      <c r="H1771" t="s">
        <v>2033</v>
      </c>
      <c r="I1771" t="s">
        <v>2406</v>
      </c>
      <c r="J1771" t="s">
        <v>162</v>
      </c>
      <c r="K1771" s="62">
        <v>44742</v>
      </c>
      <c r="L1771" t="s">
        <v>122</v>
      </c>
      <c r="M1771" t="s">
        <v>125</v>
      </c>
      <c r="N1771" t="s">
        <v>126</v>
      </c>
      <c r="O1771">
        <v>1</v>
      </c>
      <c r="P1771">
        <v>1</v>
      </c>
      <c r="Q1771" s="27">
        <v>2.25</v>
      </c>
      <c r="R1771" s="27">
        <v>0</v>
      </c>
      <c r="S1771" s="27">
        <v>2.25</v>
      </c>
      <c r="T1771" s="147">
        <f t="shared" si="32"/>
        <v>2.25</v>
      </c>
    </row>
    <row r="1772" spans="1:20">
      <c r="A1772" t="s">
        <v>80</v>
      </c>
      <c r="B1772" t="s">
        <v>668</v>
      </c>
      <c r="C1772" t="s">
        <v>88</v>
      </c>
      <c r="D1772" t="s">
        <v>2029</v>
      </c>
      <c r="E1772" t="s">
        <v>2030</v>
      </c>
      <c r="F1772" t="s">
        <v>2323</v>
      </c>
      <c r="G1772" t="s">
        <v>2324</v>
      </c>
      <c r="H1772" t="s">
        <v>2033</v>
      </c>
      <c r="I1772" t="s">
        <v>2406</v>
      </c>
      <c r="J1772" t="s">
        <v>162</v>
      </c>
      <c r="K1772" s="62">
        <v>44742</v>
      </c>
      <c r="L1772" t="s">
        <v>122</v>
      </c>
      <c r="M1772" t="s">
        <v>250</v>
      </c>
      <c r="N1772" t="s">
        <v>251</v>
      </c>
      <c r="O1772">
        <v>1</v>
      </c>
      <c r="P1772">
        <v>1</v>
      </c>
      <c r="Q1772" s="27">
        <v>2.25</v>
      </c>
      <c r="R1772" s="27">
        <v>0</v>
      </c>
      <c r="S1772" s="27">
        <v>2.25</v>
      </c>
      <c r="T1772" s="147">
        <f t="shared" si="32"/>
        <v>2.25</v>
      </c>
    </row>
    <row r="1773" spans="1:20">
      <c r="A1773" t="s">
        <v>80</v>
      </c>
      <c r="B1773" t="s">
        <v>668</v>
      </c>
      <c r="C1773" t="s">
        <v>88</v>
      </c>
      <c r="D1773" t="s">
        <v>2029</v>
      </c>
      <c r="E1773" t="s">
        <v>2030</v>
      </c>
      <c r="F1773" t="s">
        <v>2323</v>
      </c>
      <c r="G1773" t="s">
        <v>2324</v>
      </c>
      <c r="H1773" t="s">
        <v>2033</v>
      </c>
      <c r="I1773" t="s">
        <v>2406</v>
      </c>
      <c r="J1773" t="s">
        <v>162</v>
      </c>
      <c r="K1773" s="62">
        <v>44742</v>
      </c>
      <c r="L1773" t="s">
        <v>122</v>
      </c>
      <c r="M1773" t="s">
        <v>129</v>
      </c>
      <c r="N1773" t="s">
        <v>130</v>
      </c>
      <c r="O1773">
        <v>1</v>
      </c>
      <c r="P1773">
        <v>1</v>
      </c>
      <c r="Q1773" s="27">
        <v>2.87</v>
      </c>
      <c r="R1773" s="27">
        <v>0</v>
      </c>
      <c r="S1773" s="27">
        <v>2.87</v>
      </c>
      <c r="T1773" s="147">
        <f t="shared" si="32"/>
        <v>2.87</v>
      </c>
    </row>
    <row r="1774" spans="1:20">
      <c r="A1774" t="s">
        <v>80</v>
      </c>
      <c r="B1774" t="s">
        <v>668</v>
      </c>
      <c r="C1774" t="s">
        <v>88</v>
      </c>
      <c r="D1774" t="s">
        <v>2029</v>
      </c>
      <c r="E1774" t="s">
        <v>2030</v>
      </c>
      <c r="F1774" t="s">
        <v>2323</v>
      </c>
      <c r="G1774" t="s">
        <v>2324</v>
      </c>
      <c r="H1774" t="s">
        <v>2033</v>
      </c>
      <c r="I1774" t="s">
        <v>2406</v>
      </c>
      <c r="J1774" t="s">
        <v>162</v>
      </c>
      <c r="K1774" s="62">
        <v>44742</v>
      </c>
      <c r="L1774" t="s">
        <v>122</v>
      </c>
      <c r="M1774" t="s">
        <v>131</v>
      </c>
      <c r="N1774" t="s">
        <v>132</v>
      </c>
      <c r="O1774">
        <v>1</v>
      </c>
      <c r="P1774">
        <v>1</v>
      </c>
      <c r="Q1774" s="27">
        <v>6.73</v>
      </c>
      <c r="R1774" s="27">
        <v>0</v>
      </c>
      <c r="S1774" s="27">
        <v>6.73</v>
      </c>
      <c r="T1774" s="147">
        <f t="shared" si="32"/>
        <v>6.73</v>
      </c>
    </row>
    <row r="1775" spans="1:20">
      <c r="A1775" t="s">
        <v>80</v>
      </c>
      <c r="B1775" t="s">
        <v>668</v>
      </c>
      <c r="C1775" t="s">
        <v>88</v>
      </c>
      <c r="D1775" t="s">
        <v>2029</v>
      </c>
      <c r="E1775" t="s">
        <v>2030</v>
      </c>
      <c r="F1775" t="s">
        <v>2323</v>
      </c>
      <c r="G1775" t="s">
        <v>2324</v>
      </c>
      <c r="H1775" t="s">
        <v>2033</v>
      </c>
      <c r="I1775" t="s">
        <v>2406</v>
      </c>
      <c r="J1775" t="s">
        <v>162</v>
      </c>
      <c r="K1775" s="62">
        <v>44742</v>
      </c>
      <c r="L1775" t="s">
        <v>122</v>
      </c>
      <c r="M1775" t="s">
        <v>133</v>
      </c>
      <c r="N1775" t="s">
        <v>134</v>
      </c>
      <c r="O1775">
        <v>1</v>
      </c>
      <c r="P1775">
        <v>1</v>
      </c>
      <c r="Q1775" s="27">
        <v>2.08</v>
      </c>
      <c r="R1775" s="27">
        <v>0</v>
      </c>
      <c r="S1775" s="27">
        <v>2.08</v>
      </c>
      <c r="T1775" s="147">
        <f t="shared" si="32"/>
        <v>2.08</v>
      </c>
    </row>
    <row r="1776" spans="1:20">
      <c r="A1776" t="s">
        <v>80</v>
      </c>
      <c r="B1776" t="s">
        <v>668</v>
      </c>
      <c r="C1776" t="s">
        <v>88</v>
      </c>
      <c r="D1776" t="s">
        <v>2029</v>
      </c>
      <c r="E1776" t="s">
        <v>2030</v>
      </c>
      <c r="F1776" t="s">
        <v>2323</v>
      </c>
      <c r="G1776" t="s">
        <v>2324</v>
      </c>
      <c r="H1776" t="s">
        <v>2033</v>
      </c>
      <c r="I1776" t="s">
        <v>2406</v>
      </c>
      <c r="J1776" t="s">
        <v>162</v>
      </c>
      <c r="K1776" s="62">
        <v>44742</v>
      </c>
      <c r="L1776" t="s">
        <v>122</v>
      </c>
      <c r="M1776" t="s">
        <v>483</v>
      </c>
      <c r="N1776" t="s">
        <v>484</v>
      </c>
      <c r="O1776">
        <v>1</v>
      </c>
      <c r="P1776">
        <v>1</v>
      </c>
      <c r="Q1776" s="27">
        <v>215.56</v>
      </c>
      <c r="R1776" s="27">
        <v>4</v>
      </c>
      <c r="S1776" s="27">
        <v>219.56</v>
      </c>
      <c r="T1776" s="147">
        <f t="shared" si="32"/>
        <v>219.56</v>
      </c>
    </row>
    <row r="1777" spans="1:20">
      <c r="A1777" t="s">
        <v>80</v>
      </c>
      <c r="B1777" t="s">
        <v>668</v>
      </c>
      <c r="C1777" t="s">
        <v>88</v>
      </c>
      <c r="D1777" t="s">
        <v>2029</v>
      </c>
      <c r="E1777" t="s">
        <v>2030</v>
      </c>
      <c r="F1777" t="s">
        <v>2323</v>
      </c>
      <c r="G1777" t="s">
        <v>2324</v>
      </c>
      <c r="H1777" t="s">
        <v>2033</v>
      </c>
      <c r="I1777" t="s">
        <v>2406</v>
      </c>
      <c r="J1777" t="s">
        <v>162</v>
      </c>
      <c r="K1777" s="62">
        <v>44742</v>
      </c>
      <c r="L1777" t="s">
        <v>122</v>
      </c>
      <c r="M1777" t="s">
        <v>485</v>
      </c>
      <c r="N1777" t="s">
        <v>486</v>
      </c>
      <c r="O1777">
        <v>1</v>
      </c>
      <c r="P1777">
        <v>1</v>
      </c>
      <c r="Q1777" s="27">
        <v>66.41</v>
      </c>
      <c r="R1777" s="27">
        <v>0</v>
      </c>
      <c r="S1777" s="27">
        <v>66.41</v>
      </c>
      <c r="T1777" s="147">
        <f t="shared" si="32"/>
        <v>66.41</v>
      </c>
    </row>
    <row r="1778" spans="1:20">
      <c r="A1778" t="s">
        <v>80</v>
      </c>
      <c r="B1778" t="s">
        <v>668</v>
      </c>
      <c r="C1778" t="s">
        <v>88</v>
      </c>
      <c r="D1778" t="s">
        <v>2029</v>
      </c>
      <c r="E1778" t="s">
        <v>2030</v>
      </c>
      <c r="F1778" t="s">
        <v>2323</v>
      </c>
      <c r="G1778" t="s">
        <v>2324</v>
      </c>
      <c r="H1778" t="s">
        <v>2033</v>
      </c>
      <c r="I1778" t="s">
        <v>2406</v>
      </c>
      <c r="J1778" t="s">
        <v>162</v>
      </c>
      <c r="K1778" s="62">
        <v>44742</v>
      </c>
      <c r="L1778" t="s">
        <v>122</v>
      </c>
      <c r="M1778" t="s">
        <v>489</v>
      </c>
      <c r="N1778" t="s">
        <v>490</v>
      </c>
      <c r="O1778">
        <v>1</v>
      </c>
      <c r="P1778">
        <v>1</v>
      </c>
      <c r="Q1778" s="27">
        <v>123.16</v>
      </c>
      <c r="R1778" s="27">
        <v>4</v>
      </c>
      <c r="S1778" s="27">
        <v>127.16</v>
      </c>
      <c r="T1778" s="147">
        <f t="shared" si="32"/>
        <v>127.16</v>
      </c>
    </row>
    <row r="1779" spans="1:20">
      <c r="A1779" t="s">
        <v>80</v>
      </c>
      <c r="B1779" t="s">
        <v>668</v>
      </c>
      <c r="C1779" t="s">
        <v>88</v>
      </c>
      <c r="D1779" t="s">
        <v>2029</v>
      </c>
      <c r="E1779" t="s">
        <v>2030</v>
      </c>
      <c r="F1779" t="s">
        <v>2323</v>
      </c>
      <c r="G1779" t="s">
        <v>2324</v>
      </c>
      <c r="H1779" t="s">
        <v>2033</v>
      </c>
      <c r="I1779" t="s">
        <v>2406</v>
      </c>
      <c r="J1779" t="s">
        <v>162</v>
      </c>
      <c r="K1779" s="62">
        <v>44742</v>
      </c>
      <c r="L1779" t="s">
        <v>122</v>
      </c>
      <c r="M1779" t="s">
        <v>336</v>
      </c>
      <c r="N1779" t="s">
        <v>337</v>
      </c>
      <c r="O1779">
        <v>1</v>
      </c>
      <c r="P1779">
        <v>1</v>
      </c>
      <c r="Q1779" s="27">
        <v>21.93</v>
      </c>
      <c r="R1779" s="27">
        <v>7</v>
      </c>
      <c r="S1779" s="27">
        <v>28.93</v>
      </c>
      <c r="T1779" s="147">
        <f t="shared" si="32"/>
        <v>28.93</v>
      </c>
    </row>
    <row r="1780" spans="1:20">
      <c r="A1780" t="s">
        <v>80</v>
      </c>
      <c r="B1780" t="s">
        <v>668</v>
      </c>
      <c r="C1780" t="s">
        <v>88</v>
      </c>
      <c r="D1780" t="s">
        <v>2029</v>
      </c>
      <c r="E1780" t="s">
        <v>2030</v>
      </c>
      <c r="F1780" t="s">
        <v>2323</v>
      </c>
      <c r="G1780" t="s">
        <v>2324</v>
      </c>
      <c r="H1780" t="s">
        <v>2033</v>
      </c>
      <c r="I1780" t="s">
        <v>2406</v>
      </c>
      <c r="J1780" t="s">
        <v>162</v>
      </c>
      <c r="K1780" s="62">
        <v>44742</v>
      </c>
      <c r="L1780" t="s">
        <v>122</v>
      </c>
      <c r="M1780" t="s">
        <v>158</v>
      </c>
      <c r="N1780" t="s">
        <v>159</v>
      </c>
      <c r="O1780">
        <v>5</v>
      </c>
      <c r="P1780">
        <v>1</v>
      </c>
      <c r="Q1780" s="27">
        <v>109.65</v>
      </c>
      <c r="R1780" s="27">
        <v>35</v>
      </c>
      <c r="S1780" s="27">
        <v>144.65</v>
      </c>
      <c r="T1780" s="147">
        <f t="shared" si="32"/>
        <v>144.65</v>
      </c>
    </row>
    <row r="1781" spans="1:20">
      <c r="A1781" t="s">
        <v>80</v>
      </c>
      <c r="B1781" t="s">
        <v>668</v>
      </c>
      <c r="C1781" t="s">
        <v>88</v>
      </c>
      <c r="D1781" t="s">
        <v>2029</v>
      </c>
      <c r="E1781" t="s">
        <v>2030</v>
      </c>
      <c r="F1781" t="s">
        <v>2319</v>
      </c>
      <c r="G1781" t="s">
        <v>2320</v>
      </c>
      <c r="H1781" t="s">
        <v>2033</v>
      </c>
      <c r="I1781" t="s">
        <v>2406</v>
      </c>
      <c r="J1781" t="s">
        <v>162</v>
      </c>
      <c r="K1781" s="62">
        <v>44742</v>
      </c>
      <c r="L1781" t="s">
        <v>122</v>
      </c>
      <c r="M1781" t="s">
        <v>165</v>
      </c>
      <c r="N1781" t="s">
        <v>166</v>
      </c>
      <c r="O1781">
        <v>1</v>
      </c>
      <c r="P1781">
        <v>1</v>
      </c>
      <c r="Q1781" s="27">
        <v>8.4</v>
      </c>
      <c r="R1781" s="27">
        <v>0</v>
      </c>
      <c r="S1781" s="27">
        <v>8.4</v>
      </c>
      <c r="T1781" s="147">
        <f t="shared" si="32"/>
        <v>8.4</v>
      </c>
    </row>
    <row r="1782" spans="1:20">
      <c r="A1782" t="s">
        <v>80</v>
      </c>
      <c r="B1782" t="s">
        <v>668</v>
      </c>
      <c r="C1782" t="s">
        <v>88</v>
      </c>
      <c r="D1782" t="s">
        <v>2029</v>
      </c>
      <c r="E1782" t="s">
        <v>2030</v>
      </c>
      <c r="F1782" t="s">
        <v>2319</v>
      </c>
      <c r="G1782" t="s">
        <v>2320</v>
      </c>
      <c r="H1782" t="s">
        <v>2033</v>
      </c>
      <c r="I1782" t="s">
        <v>2406</v>
      </c>
      <c r="J1782" t="s">
        <v>162</v>
      </c>
      <c r="K1782" s="62">
        <v>44742</v>
      </c>
      <c r="L1782" t="s">
        <v>122</v>
      </c>
      <c r="M1782" t="s">
        <v>191</v>
      </c>
      <c r="N1782" t="s">
        <v>192</v>
      </c>
      <c r="O1782">
        <v>22</v>
      </c>
      <c r="P1782">
        <v>22</v>
      </c>
      <c r="Q1782" s="27">
        <v>35.86</v>
      </c>
      <c r="R1782" s="27">
        <v>44</v>
      </c>
      <c r="S1782" s="27">
        <v>79.86</v>
      </c>
      <c r="T1782" s="147">
        <f t="shared" si="32"/>
        <v>79.86</v>
      </c>
    </row>
    <row r="1783" spans="1:20">
      <c r="A1783" t="s">
        <v>80</v>
      </c>
      <c r="B1783" t="s">
        <v>668</v>
      </c>
      <c r="C1783" t="s">
        <v>88</v>
      </c>
      <c r="D1783" t="s">
        <v>2029</v>
      </c>
      <c r="E1783" t="s">
        <v>2030</v>
      </c>
      <c r="F1783" t="s">
        <v>2319</v>
      </c>
      <c r="G1783" t="s">
        <v>2320</v>
      </c>
      <c r="H1783" t="s">
        <v>2033</v>
      </c>
      <c r="I1783" t="s">
        <v>2406</v>
      </c>
      <c r="J1783" t="s">
        <v>162</v>
      </c>
      <c r="K1783" s="62">
        <v>44742</v>
      </c>
      <c r="L1783" t="s">
        <v>122</v>
      </c>
      <c r="M1783" t="s">
        <v>226</v>
      </c>
      <c r="N1783" t="s">
        <v>227</v>
      </c>
      <c r="O1783">
        <v>22</v>
      </c>
      <c r="P1783">
        <v>22</v>
      </c>
      <c r="Q1783" s="27">
        <v>116.16</v>
      </c>
      <c r="R1783" s="27">
        <v>0</v>
      </c>
      <c r="S1783" s="27">
        <v>116.16</v>
      </c>
      <c r="T1783" s="147">
        <f t="shared" si="32"/>
        <v>116.16</v>
      </c>
    </row>
    <row r="1784" spans="1:20">
      <c r="A1784" t="s">
        <v>80</v>
      </c>
      <c r="B1784" t="s">
        <v>668</v>
      </c>
      <c r="C1784" t="s">
        <v>88</v>
      </c>
      <c r="D1784" t="s">
        <v>2029</v>
      </c>
      <c r="E1784" t="s">
        <v>2030</v>
      </c>
      <c r="F1784" t="s">
        <v>2319</v>
      </c>
      <c r="G1784" t="s">
        <v>2320</v>
      </c>
      <c r="H1784" t="s">
        <v>2033</v>
      </c>
      <c r="I1784" t="s">
        <v>2406</v>
      </c>
      <c r="J1784" t="s">
        <v>162</v>
      </c>
      <c r="K1784" s="62">
        <v>44742</v>
      </c>
      <c r="L1784" t="s">
        <v>122</v>
      </c>
      <c r="M1784" t="s">
        <v>278</v>
      </c>
      <c r="N1784" t="s">
        <v>279</v>
      </c>
      <c r="O1784">
        <v>3</v>
      </c>
      <c r="P1784">
        <v>3</v>
      </c>
      <c r="Q1784" s="27">
        <v>136.74</v>
      </c>
      <c r="R1784" s="27">
        <v>12</v>
      </c>
      <c r="S1784" s="27">
        <v>148.74</v>
      </c>
      <c r="T1784" s="147">
        <f t="shared" si="32"/>
        <v>148.74</v>
      </c>
    </row>
    <row r="1785" spans="1:20">
      <c r="A1785" t="s">
        <v>80</v>
      </c>
      <c r="B1785" t="s">
        <v>668</v>
      </c>
      <c r="C1785" t="s">
        <v>88</v>
      </c>
      <c r="D1785" t="s">
        <v>2029</v>
      </c>
      <c r="E1785" t="s">
        <v>2030</v>
      </c>
      <c r="F1785" t="s">
        <v>2319</v>
      </c>
      <c r="G1785" t="s">
        <v>2320</v>
      </c>
      <c r="H1785" t="s">
        <v>2033</v>
      </c>
      <c r="I1785" t="s">
        <v>2406</v>
      </c>
      <c r="J1785" t="s">
        <v>162</v>
      </c>
      <c r="K1785" s="62">
        <v>44742</v>
      </c>
      <c r="L1785" t="s">
        <v>122</v>
      </c>
      <c r="M1785" t="s">
        <v>308</v>
      </c>
      <c r="N1785" t="s">
        <v>309</v>
      </c>
      <c r="O1785">
        <v>1</v>
      </c>
      <c r="P1785">
        <v>1</v>
      </c>
      <c r="Q1785" s="27">
        <v>25.82</v>
      </c>
      <c r="R1785" s="27">
        <v>4</v>
      </c>
      <c r="S1785" s="27">
        <v>29.82</v>
      </c>
      <c r="T1785" s="147">
        <f t="shared" si="32"/>
        <v>29.82</v>
      </c>
    </row>
    <row r="1786" spans="1:20">
      <c r="A1786" t="s">
        <v>80</v>
      </c>
      <c r="B1786" t="s">
        <v>668</v>
      </c>
      <c r="C1786" t="s">
        <v>88</v>
      </c>
      <c r="D1786" t="s">
        <v>2029</v>
      </c>
      <c r="E1786" t="s">
        <v>2030</v>
      </c>
      <c r="F1786" t="s">
        <v>2319</v>
      </c>
      <c r="G1786" t="s">
        <v>2320</v>
      </c>
      <c r="H1786" t="s">
        <v>2033</v>
      </c>
      <c r="I1786" t="s">
        <v>2406</v>
      </c>
      <c r="J1786" t="s">
        <v>162</v>
      </c>
      <c r="K1786" s="62">
        <v>44742</v>
      </c>
      <c r="L1786" t="s">
        <v>122</v>
      </c>
      <c r="M1786" t="s">
        <v>669</v>
      </c>
      <c r="N1786" t="s">
        <v>670</v>
      </c>
      <c r="O1786">
        <v>2</v>
      </c>
      <c r="P1786">
        <v>2</v>
      </c>
      <c r="Q1786" s="27">
        <v>49.6</v>
      </c>
      <c r="R1786" s="27">
        <v>8</v>
      </c>
      <c r="S1786" s="27">
        <v>57.6</v>
      </c>
      <c r="T1786" s="147">
        <f t="shared" si="32"/>
        <v>57.6</v>
      </c>
    </row>
    <row r="1787" spans="1:20">
      <c r="A1787" t="s">
        <v>80</v>
      </c>
      <c r="B1787" t="s">
        <v>668</v>
      </c>
      <c r="C1787" t="s">
        <v>88</v>
      </c>
      <c r="D1787" t="s">
        <v>2029</v>
      </c>
      <c r="E1787" t="s">
        <v>2030</v>
      </c>
      <c r="F1787" t="s">
        <v>2319</v>
      </c>
      <c r="G1787" t="s">
        <v>2320</v>
      </c>
      <c r="H1787" t="s">
        <v>2033</v>
      </c>
      <c r="I1787" t="s">
        <v>2406</v>
      </c>
      <c r="J1787" t="s">
        <v>162</v>
      </c>
      <c r="K1787" s="62">
        <v>44742</v>
      </c>
      <c r="L1787" t="s">
        <v>122</v>
      </c>
      <c r="M1787" t="s">
        <v>310</v>
      </c>
      <c r="N1787" t="s">
        <v>311</v>
      </c>
      <c r="O1787">
        <v>1</v>
      </c>
      <c r="P1787">
        <v>1</v>
      </c>
      <c r="Q1787" s="27">
        <v>35.51</v>
      </c>
      <c r="R1787" s="27">
        <v>4</v>
      </c>
      <c r="S1787" s="27">
        <v>39.51</v>
      </c>
      <c r="T1787" s="147">
        <f t="shared" si="32"/>
        <v>39.51</v>
      </c>
    </row>
    <row r="1788" spans="1:20">
      <c r="A1788" t="s">
        <v>80</v>
      </c>
      <c r="B1788" t="s">
        <v>668</v>
      </c>
      <c r="C1788" t="s">
        <v>88</v>
      </c>
      <c r="D1788" t="s">
        <v>2029</v>
      </c>
      <c r="E1788" t="s">
        <v>2030</v>
      </c>
      <c r="F1788" t="s">
        <v>2319</v>
      </c>
      <c r="G1788" t="s">
        <v>2320</v>
      </c>
      <c r="H1788" t="s">
        <v>2033</v>
      </c>
      <c r="I1788" t="s">
        <v>2406</v>
      </c>
      <c r="J1788" t="s">
        <v>162</v>
      </c>
      <c r="K1788" s="62">
        <v>44742</v>
      </c>
      <c r="L1788" t="s">
        <v>122</v>
      </c>
      <c r="M1788" t="s">
        <v>671</v>
      </c>
      <c r="N1788" t="s">
        <v>672</v>
      </c>
      <c r="O1788">
        <v>2</v>
      </c>
      <c r="P1788">
        <v>2</v>
      </c>
      <c r="Q1788" s="27">
        <v>56.26</v>
      </c>
      <c r="R1788" s="27">
        <v>8</v>
      </c>
      <c r="S1788" s="27">
        <v>64.260000000000005</v>
      </c>
      <c r="T1788" s="147">
        <f t="shared" si="32"/>
        <v>64.260000000000005</v>
      </c>
    </row>
    <row r="1789" spans="1:20">
      <c r="A1789" t="s">
        <v>80</v>
      </c>
      <c r="B1789" t="s">
        <v>668</v>
      </c>
      <c r="C1789" t="s">
        <v>88</v>
      </c>
      <c r="D1789" t="s">
        <v>2029</v>
      </c>
      <c r="E1789" t="s">
        <v>2030</v>
      </c>
      <c r="F1789" t="s">
        <v>2319</v>
      </c>
      <c r="G1789" t="s">
        <v>2320</v>
      </c>
      <c r="H1789" t="s">
        <v>2033</v>
      </c>
      <c r="I1789" t="s">
        <v>2406</v>
      </c>
      <c r="J1789" t="s">
        <v>162</v>
      </c>
      <c r="K1789" s="62">
        <v>44742</v>
      </c>
      <c r="L1789" t="s">
        <v>122</v>
      </c>
      <c r="M1789" t="s">
        <v>858</v>
      </c>
      <c r="N1789" t="s">
        <v>859</v>
      </c>
      <c r="O1789">
        <v>1</v>
      </c>
      <c r="P1789">
        <v>1</v>
      </c>
      <c r="Q1789" s="27">
        <v>15.530000000000001</v>
      </c>
      <c r="R1789" s="27">
        <v>0</v>
      </c>
      <c r="S1789" s="27">
        <v>15.530000000000001</v>
      </c>
      <c r="T1789" s="147">
        <f t="shared" si="32"/>
        <v>15.530000000000001</v>
      </c>
    </row>
    <row r="1790" spans="1:20">
      <c r="A1790" t="s">
        <v>80</v>
      </c>
      <c r="B1790" t="s">
        <v>668</v>
      </c>
      <c r="C1790" t="s">
        <v>88</v>
      </c>
      <c r="D1790" t="s">
        <v>2029</v>
      </c>
      <c r="E1790" t="s">
        <v>2030</v>
      </c>
      <c r="F1790" t="s">
        <v>2319</v>
      </c>
      <c r="G1790" t="s">
        <v>2320</v>
      </c>
      <c r="H1790" t="s">
        <v>2033</v>
      </c>
      <c r="I1790" t="s">
        <v>2406</v>
      </c>
      <c r="J1790" t="s">
        <v>162</v>
      </c>
      <c r="K1790" s="62">
        <v>44742</v>
      </c>
      <c r="L1790" t="s">
        <v>122</v>
      </c>
      <c r="M1790" t="s">
        <v>427</v>
      </c>
      <c r="N1790" t="s">
        <v>428</v>
      </c>
      <c r="O1790">
        <v>1</v>
      </c>
      <c r="P1790">
        <v>1</v>
      </c>
      <c r="Q1790" s="27">
        <v>47.050000000000004</v>
      </c>
      <c r="R1790" s="27">
        <v>4</v>
      </c>
      <c r="S1790" s="27">
        <v>51.050000000000004</v>
      </c>
      <c r="T1790" s="147">
        <f t="shared" si="32"/>
        <v>51.050000000000004</v>
      </c>
    </row>
    <row r="1791" spans="1:20">
      <c r="A1791" t="s">
        <v>80</v>
      </c>
      <c r="B1791" t="s">
        <v>668</v>
      </c>
      <c r="C1791" t="s">
        <v>88</v>
      </c>
      <c r="D1791" t="s">
        <v>2029</v>
      </c>
      <c r="E1791" t="s">
        <v>2030</v>
      </c>
      <c r="F1791" t="s">
        <v>2319</v>
      </c>
      <c r="G1791" t="s">
        <v>2320</v>
      </c>
      <c r="H1791" t="s">
        <v>2033</v>
      </c>
      <c r="I1791" t="s">
        <v>2406</v>
      </c>
      <c r="J1791" t="s">
        <v>162</v>
      </c>
      <c r="K1791" s="62">
        <v>44742</v>
      </c>
      <c r="L1791" t="s">
        <v>122</v>
      </c>
      <c r="M1791" t="s">
        <v>388</v>
      </c>
      <c r="N1791" t="s">
        <v>389</v>
      </c>
      <c r="O1791">
        <v>1</v>
      </c>
      <c r="P1791">
        <v>1</v>
      </c>
      <c r="Q1791" s="27">
        <v>7.79</v>
      </c>
      <c r="R1791" s="27">
        <v>0</v>
      </c>
      <c r="S1791" s="27">
        <v>7.79</v>
      </c>
      <c r="T1791" s="147">
        <f t="shared" si="32"/>
        <v>7.79</v>
      </c>
    </row>
    <row r="1792" spans="1:20">
      <c r="A1792" t="s">
        <v>80</v>
      </c>
      <c r="B1792" t="s">
        <v>668</v>
      </c>
      <c r="C1792" t="s">
        <v>88</v>
      </c>
      <c r="D1792" t="s">
        <v>2029</v>
      </c>
      <c r="E1792" t="s">
        <v>2030</v>
      </c>
      <c r="F1792" t="s">
        <v>2319</v>
      </c>
      <c r="G1792" t="s">
        <v>2320</v>
      </c>
      <c r="H1792" t="s">
        <v>2033</v>
      </c>
      <c r="I1792" t="s">
        <v>2406</v>
      </c>
      <c r="J1792" t="s">
        <v>162</v>
      </c>
      <c r="K1792" s="62">
        <v>44742</v>
      </c>
      <c r="L1792" t="s">
        <v>122</v>
      </c>
      <c r="M1792" t="s">
        <v>392</v>
      </c>
      <c r="N1792" t="s">
        <v>393</v>
      </c>
      <c r="O1792">
        <v>1</v>
      </c>
      <c r="P1792">
        <v>1</v>
      </c>
      <c r="Q1792" s="27">
        <v>8.1</v>
      </c>
      <c r="R1792" s="27">
        <v>0</v>
      </c>
      <c r="S1792" s="27">
        <v>8.1</v>
      </c>
      <c r="T1792" s="147">
        <f t="shared" si="32"/>
        <v>8.1</v>
      </c>
    </row>
    <row r="1793" spans="1:20">
      <c r="A1793" t="s">
        <v>80</v>
      </c>
      <c r="B1793" t="s">
        <v>668</v>
      </c>
      <c r="C1793" t="s">
        <v>88</v>
      </c>
      <c r="D1793" t="s">
        <v>2029</v>
      </c>
      <c r="E1793" t="s">
        <v>2030</v>
      </c>
      <c r="F1793" t="s">
        <v>2319</v>
      </c>
      <c r="G1793" t="s">
        <v>2320</v>
      </c>
      <c r="H1793" t="s">
        <v>2033</v>
      </c>
      <c r="I1793" t="s">
        <v>2406</v>
      </c>
      <c r="J1793" t="s">
        <v>162</v>
      </c>
      <c r="K1793" s="62">
        <v>44742</v>
      </c>
      <c r="L1793" t="s">
        <v>122</v>
      </c>
      <c r="M1793" t="s">
        <v>394</v>
      </c>
      <c r="N1793" t="s">
        <v>395</v>
      </c>
      <c r="O1793">
        <v>1</v>
      </c>
      <c r="P1793">
        <v>1</v>
      </c>
      <c r="Q1793" s="27">
        <v>5.62</v>
      </c>
      <c r="R1793" s="27">
        <v>0</v>
      </c>
      <c r="S1793" s="27">
        <v>5.62</v>
      </c>
      <c r="T1793" s="147">
        <f t="shared" si="32"/>
        <v>5.62</v>
      </c>
    </row>
    <row r="1794" spans="1:20">
      <c r="A1794" t="s">
        <v>80</v>
      </c>
      <c r="B1794" t="s">
        <v>668</v>
      </c>
      <c r="C1794" t="s">
        <v>88</v>
      </c>
      <c r="D1794" t="s">
        <v>2029</v>
      </c>
      <c r="E1794" t="s">
        <v>2030</v>
      </c>
      <c r="F1794" t="s">
        <v>2319</v>
      </c>
      <c r="G1794" t="s">
        <v>2320</v>
      </c>
      <c r="H1794" t="s">
        <v>2033</v>
      </c>
      <c r="I1794" t="s">
        <v>2406</v>
      </c>
      <c r="J1794" t="s">
        <v>162</v>
      </c>
      <c r="K1794" s="62">
        <v>44742</v>
      </c>
      <c r="L1794" t="s">
        <v>122</v>
      </c>
      <c r="M1794" t="s">
        <v>228</v>
      </c>
      <c r="N1794" t="s">
        <v>229</v>
      </c>
      <c r="O1794">
        <v>7</v>
      </c>
      <c r="P1794">
        <v>7</v>
      </c>
      <c r="Q1794" s="27">
        <v>50.96</v>
      </c>
      <c r="R1794" s="27">
        <v>21</v>
      </c>
      <c r="S1794" s="27">
        <v>71.960000000000008</v>
      </c>
      <c r="T1794" s="147">
        <f t="shared" si="32"/>
        <v>71.960000000000008</v>
      </c>
    </row>
    <row r="1795" spans="1:20">
      <c r="A1795" t="s">
        <v>80</v>
      </c>
      <c r="B1795" t="s">
        <v>668</v>
      </c>
      <c r="C1795" t="s">
        <v>88</v>
      </c>
      <c r="D1795" t="s">
        <v>2029</v>
      </c>
      <c r="E1795" t="s">
        <v>2030</v>
      </c>
      <c r="F1795" t="s">
        <v>2319</v>
      </c>
      <c r="G1795" t="s">
        <v>2320</v>
      </c>
      <c r="H1795" t="s">
        <v>2033</v>
      </c>
      <c r="I1795" t="s">
        <v>2406</v>
      </c>
      <c r="J1795" t="s">
        <v>162</v>
      </c>
      <c r="K1795" s="62">
        <v>44742</v>
      </c>
      <c r="L1795" t="s">
        <v>122</v>
      </c>
      <c r="M1795" t="s">
        <v>218</v>
      </c>
      <c r="N1795" t="s">
        <v>219</v>
      </c>
      <c r="O1795">
        <v>15</v>
      </c>
      <c r="P1795">
        <v>15</v>
      </c>
      <c r="Q1795" s="27">
        <v>188.70000000000002</v>
      </c>
      <c r="R1795" s="27">
        <v>45</v>
      </c>
      <c r="S1795" s="27">
        <v>233.70000000000002</v>
      </c>
      <c r="T1795" s="147">
        <f t="shared" si="32"/>
        <v>233.70000000000002</v>
      </c>
    </row>
    <row r="1796" spans="1:20">
      <c r="A1796" t="s">
        <v>80</v>
      </c>
      <c r="B1796" t="s">
        <v>668</v>
      </c>
      <c r="C1796" t="s">
        <v>88</v>
      </c>
      <c r="D1796" t="s">
        <v>2029</v>
      </c>
      <c r="E1796" t="s">
        <v>2030</v>
      </c>
      <c r="F1796" t="s">
        <v>2319</v>
      </c>
      <c r="G1796" t="s">
        <v>2320</v>
      </c>
      <c r="H1796" t="s">
        <v>2033</v>
      </c>
      <c r="I1796" t="s">
        <v>2406</v>
      </c>
      <c r="J1796" t="s">
        <v>162</v>
      </c>
      <c r="K1796" s="62">
        <v>44742</v>
      </c>
      <c r="L1796" t="s">
        <v>122</v>
      </c>
      <c r="M1796" t="s">
        <v>220</v>
      </c>
      <c r="N1796" t="s">
        <v>221</v>
      </c>
      <c r="O1796">
        <v>1</v>
      </c>
      <c r="P1796">
        <v>1</v>
      </c>
      <c r="Q1796" s="27">
        <v>20.8</v>
      </c>
      <c r="R1796" s="27">
        <v>3</v>
      </c>
      <c r="S1796" s="27">
        <v>23.8</v>
      </c>
      <c r="T1796" s="147">
        <f t="shared" si="32"/>
        <v>23.8</v>
      </c>
    </row>
    <row r="1797" spans="1:20">
      <c r="A1797" t="s">
        <v>80</v>
      </c>
      <c r="B1797" t="s">
        <v>668</v>
      </c>
      <c r="C1797" t="s">
        <v>88</v>
      </c>
      <c r="D1797" t="s">
        <v>2029</v>
      </c>
      <c r="E1797" t="s">
        <v>2030</v>
      </c>
      <c r="F1797" t="s">
        <v>2319</v>
      </c>
      <c r="G1797" t="s">
        <v>2320</v>
      </c>
      <c r="H1797" t="s">
        <v>2033</v>
      </c>
      <c r="I1797" t="s">
        <v>2406</v>
      </c>
      <c r="J1797" t="s">
        <v>162</v>
      </c>
      <c r="K1797" s="62">
        <v>44742</v>
      </c>
      <c r="L1797" t="s">
        <v>122</v>
      </c>
      <c r="M1797" t="s">
        <v>398</v>
      </c>
      <c r="N1797" t="s">
        <v>399</v>
      </c>
      <c r="O1797">
        <v>3</v>
      </c>
      <c r="P1797">
        <v>3</v>
      </c>
      <c r="Q1797" s="27">
        <v>44.31</v>
      </c>
      <c r="R1797" s="27">
        <v>9</v>
      </c>
      <c r="S1797" s="27">
        <v>53.31</v>
      </c>
      <c r="T1797" s="147">
        <f t="shared" si="32"/>
        <v>53.31</v>
      </c>
    </row>
    <row r="1798" spans="1:20">
      <c r="A1798" t="s">
        <v>80</v>
      </c>
      <c r="B1798" t="s">
        <v>668</v>
      </c>
      <c r="C1798" t="s">
        <v>88</v>
      </c>
      <c r="D1798" t="s">
        <v>2029</v>
      </c>
      <c r="E1798" t="s">
        <v>2030</v>
      </c>
      <c r="F1798" t="s">
        <v>2319</v>
      </c>
      <c r="G1798" t="s">
        <v>2320</v>
      </c>
      <c r="H1798" t="s">
        <v>2033</v>
      </c>
      <c r="I1798" t="s">
        <v>2406</v>
      </c>
      <c r="J1798" t="s">
        <v>162</v>
      </c>
      <c r="K1798" s="62">
        <v>44742</v>
      </c>
      <c r="L1798" t="s">
        <v>122</v>
      </c>
      <c r="M1798" t="s">
        <v>138</v>
      </c>
      <c r="N1798" t="s">
        <v>139</v>
      </c>
      <c r="O1798">
        <v>33</v>
      </c>
      <c r="P1798">
        <v>33</v>
      </c>
      <c r="Q1798" s="27">
        <v>36.300000000000004</v>
      </c>
      <c r="R1798" s="27">
        <v>0</v>
      </c>
      <c r="S1798" s="27">
        <v>36.300000000000004</v>
      </c>
      <c r="T1798" s="147">
        <f t="shared" si="32"/>
        <v>36.300000000000004</v>
      </c>
    </row>
    <row r="1799" spans="1:20">
      <c r="A1799" t="s">
        <v>80</v>
      </c>
      <c r="B1799" t="s">
        <v>668</v>
      </c>
      <c r="C1799" t="s">
        <v>88</v>
      </c>
      <c r="D1799" t="s">
        <v>2029</v>
      </c>
      <c r="E1799" t="s">
        <v>2030</v>
      </c>
      <c r="F1799" t="s">
        <v>2319</v>
      </c>
      <c r="G1799" t="s">
        <v>2320</v>
      </c>
      <c r="H1799" t="s">
        <v>2033</v>
      </c>
      <c r="I1799" t="s">
        <v>2406</v>
      </c>
      <c r="J1799" t="s">
        <v>162</v>
      </c>
      <c r="K1799" s="62">
        <v>44742</v>
      </c>
      <c r="L1799" t="s">
        <v>122</v>
      </c>
      <c r="M1799" t="s">
        <v>838</v>
      </c>
      <c r="N1799" t="s">
        <v>839</v>
      </c>
      <c r="O1799">
        <v>2</v>
      </c>
      <c r="P1799">
        <v>2</v>
      </c>
      <c r="Q1799" s="27">
        <v>10.68</v>
      </c>
      <c r="R1799" s="27">
        <v>0</v>
      </c>
      <c r="S1799" s="27">
        <v>10.68</v>
      </c>
      <c r="T1799" s="147">
        <f t="shared" si="32"/>
        <v>10.68</v>
      </c>
    </row>
    <row r="1800" spans="1:20">
      <c r="A1800" t="s">
        <v>80</v>
      </c>
      <c r="B1800" t="s">
        <v>668</v>
      </c>
      <c r="C1800" t="s">
        <v>88</v>
      </c>
      <c r="D1800" t="s">
        <v>2029</v>
      </c>
      <c r="E1800" t="s">
        <v>2030</v>
      </c>
      <c r="F1800" t="s">
        <v>2319</v>
      </c>
      <c r="G1800" t="s">
        <v>2320</v>
      </c>
      <c r="H1800" t="s">
        <v>2033</v>
      </c>
      <c r="I1800" t="s">
        <v>2406</v>
      </c>
      <c r="J1800" t="s">
        <v>162</v>
      </c>
      <c r="K1800" s="62">
        <v>44742</v>
      </c>
      <c r="L1800" t="s">
        <v>122</v>
      </c>
      <c r="M1800" t="s">
        <v>400</v>
      </c>
      <c r="N1800" t="s">
        <v>401</v>
      </c>
      <c r="O1800">
        <v>1</v>
      </c>
      <c r="P1800">
        <v>1</v>
      </c>
      <c r="Q1800" s="27">
        <v>5.34</v>
      </c>
      <c r="R1800" s="27">
        <v>0</v>
      </c>
      <c r="S1800" s="27">
        <v>5.34</v>
      </c>
      <c r="T1800" s="147">
        <f t="shared" si="32"/>
        <v>5.34</v>
      </c>
    </row>
    <row r="1801" spans="1:20">
      <c r="A1801" t="s">
        <v>80</v>
      </c>
      <c r="B1801" t="s">
        <v>668</v>
      </c>
      <c r="C1801" t="s">
        <v>88</v>
      </c>
      <c r="D1801" t="s">
        <v>2029</v>
      </c>
      <c r="E1801" t="s">
        <v>2030</v>
      </c>
      <c r="F1801" t="s">
        <v>2319</v>
      </c>
      <c r="G1801" t="s">
        <v>2320</v>
      </c>
      <c r="H1801" t="s">
        <v>2033</v>
      </c>
      <c r="I1801" t="s">
        <v>2406</v>
      </c>
      <c r="J1801" t="s">
        <v>162</v>
      </c>
      <c r="K1801" s="62">
        <v>44742</v>
      </c>
      <c r="L1801" t="s">
        <v>122</v>
      </c>
      <c r="M1801" t="s">
        <v>140</v>
      </c>
      <c r="N1801" t="s">
        <v>141</v>
      </c>
      <c r="O1801">
        <v>3</v>
      </c>
      <c r="P1801">
        <v>3</v>
      </c>
      <c r="Q1801" s="27">
        <v>46.35</v>
      </c>
      <c r="R1801" s="27">
        <v>42</v>
      </c>
      <c r="S1801" s="27">
        <v>88.350000000000009</v>
      </c>
      <c r="T1801" s="147">
        <f t="shared" si="32"/>
        <v>88.350000000000009</v>
      </c>
    </row>
    <row r="1802" spans="1:20">
      <c r="A1802" t="s">
        <v>80</v>
      </c>
      <c r="B1802" t="s">
        <v>668</v>
      </c>
      <c r="C1802" t="s">
        <v>88</v>
      </c>
      <c r="D1802" t="s">
        <v>2029</v>
      </c>
      <c r="E1802" t="s">
        <v>2030</v>
      </c>
      <c r="F1802" t="s">
        <v>2319</v>
      </c>
      <c r="G1802" t="s">
        <v>2320</v>
      </c>
      <c r="H1802" t="s">
        <v>2033</v>
      </c>
      <c r="I1802" t="s">
        <v>2406</v>
      </c>
      <c r="J1802" t="s">
        <v>162</v>
      </c>
      <c r="K1802" s="62">
        <v>44742</v>
      </c>
      <c r="L1802" t="s">
        <v>122</v>
      </c>
      <c r="M1802" t="s">
        <v>457</v>
      </c>
      <c r="N1802" t="s">
        <v>458</v>
      </c>
      <c r="O1802">
        <v>4</v>
      </c>
      <c r="P1802">
        <v>4</v>
      </c>
      <c r="Q1802" s="27">
        <v>105.4</v>
      </c>
      <c r="R1802" s="27">
        <v>56</v>
      </c>
      <c r="S1802" s="27">
        <v>161.4</v>
      </c>
      <c r="T1802" s="147">
        <f t="shared" si="32"/>
        <v>161.4</v>
      </c>
    </row>
    <row r="1803" spans="1:20">
      <c r="A1803" t="s">
        <v>80</v>
      </c>
      <c r="B1803" t="s">
        <v>668</v>
      </c>
      <c r="C1803" t="s">
        <v>88</v>
      </c>
      <c r="D1803" t="s">
        <v>2029</v>
      </c>
      <c r="E1803" t="s">
        <v>2030</v>
      </c>
      <c r="F1803" t="s">
        <v>2319</v>
      </c>
      <c r="G1803" t="s">
        <v>2320</v>
      </c>
      <c r="H1803" t="s">
        <v>2033</v>
      </c>
      <c r="I1803" t="s">
        <v>2406</v>
      </c>
      <c r="J1803" t="s">
        <v>162</v>
      </c>
      <c r="K1803" s="62">
        <v>44742</v>
      </c>
      <c r="L1803" t="s">
        <v>122</v>
      </c>
      <c r="M1803" t="s">
        <v>459</v>
      </c>
      <c r="N1803" t="s">
        <v>460</v>
      </c>
      <c r="O1803">
        <v>4</v>
      </c>
      <c r="P1803">
        <v>4</v>
      </c>
      <c r="Q1803" s="27">
        <v>104.24000000000001</v>
      </c>
      <c r="R1803" s="27">
        <v>0</v>
      </c>
      <c r="S1803" s="27">
        <v>104.24000000000001</v>
      </c>
      <c r="T1803" s="147">
        <f t="shared" si="32"/>
        <v>104.24000000000001</v>
      </c>
    </row>
    <row r="1804" spans="1:20">
      <c r="A1804" t="s">
        <v>80</v>
      </c>
      <c r="B1804" t="s">
        <v>668</v>
      </c>
      <c r="C1804" t="s">
        <v>88</v>
      </c>
      <c r="D1804" t="s">
        <v>2029</v>
      </c>
      <c r="E1804" t="s">
        <v>2030</v>
      </c>
      <c r="F1804" t="s">
        <v>2319</v>
      </c>
      <c r="G1804" t="s">
        <v>2320</v>
      </c>
      <c r="H1804" t="s">
        <v>2033</v>
      </c>
      <c r="I1804" t="s">
        <v>2406</v>
      </c>
      <c r="J1804" t="s">
        <v>162</v>
      </c>
      <c r="K1804" s="62">
        <v>44742</v>
      </c>
      <c r="L1804" t="s">
        <v>122</v>
      </c>
      <c r="M1804" t="s">
        <v>342</v>
      </c>
      <c r="N1804" t="s">
        <v>343</v>
      </c>
      <c r="O1804">
        <v>4</v>
      </c>
      <c r="P1804">
        <v>4</v>
      </c>
      <c r="Q1804" s="27">
        <v>47.6</v>
      </c>
      <c r="R1804" s="27">
        <v>0</v>
      </c>
      <c r="S1804" s="27">
        <v>47.6</v>
      </c>
      <c r="T1804" s="147">
        <f t="shared" si="32"/>
        <v>47.6</v>
      </c>
    </row>
    <row r="1805" spans="1:20">
      <c r="A1805" t="s">
        <v>80</v>
      </c>
      <c r="B1805" t="s">
        <v>668</v>
      </c>
      <c r="C1805" t="s">
        <v>88</v>
      </c>
      <c r="D1805" t="s">
        <v>2029</v>
      </c>
      <c r="E1805" t="s">
        <v>2030</v>
      </c>
      <c r="F1805" t="s">
        <v>2319</v>
      </c>
      <c r="G1805" t="s">
        <v>2320</v>
      </c>
      <c r="H1805" t="s">
        <v>2033</v>
      </c>
      <c r="I1805" t="s">
        <v>2406</v>
      </c>
      <c r="J1805" t="s">
        <v>162</v>
      </c>
      <c r="K1805" s="62">
        <v>44742</v>
      </c>
      <c r="L1805" t="s">
        <v>122</v>
      </c>
      <c r="M1805" t="s">
        <v>150</v>
      </c>
      <c r="N1805" t="s">
        <v>151</v>
      </c>
      <c r="O1805">
        <v>3</v>
      </c>
      <c r="P1805">
        <v>3</v>
      </c>
      <c r="Q1805" s="27">
        <v>62.22</v>
      </c>
      <c r="R1805" s="27">
        <v>0</v>
      </c>
      <c r="S1805" s="27">
        <v>62.22</v>
      </c>
      <c r="T1805" s="147">
        <f t="shared" si="32"/>
        <v>62.22</v>
      </c>
    </row>
    <row r="1806" spans="1:20">
      <c r="A1806" t="s">
        <v>80</v>
      </c>
      <c r="B1806" t="s">
        <v>668</v>
      </c>
      <c r="C1806" t="s">
        <v>88</v>
      </c>
      <c r="D1806" t="s">
        <v>2029</v>
      </c>
      <c r="E1806" t="s">
        <v>2030</v>
      </c>
      <c r="F1806" t="s">
        <v>2319</v>
      </c>
      <c r="G1806" t="s">
        <v>2320</v>
      </c>
      <c r="H1806" t="s">
        <v>2033</v>
      </c>
      <c r="I1806" t="s">
        <v>2406</v>
      </c>
      <c r="J1806" t="s">
        <v>162</v>
      </c>
      <c r="K1806" s="62">
        <v>44742</v>
      </c>
      <c r="L1806" t="s">
        <v>122</v>
      </c>
      <c r="M1806" t="s">
        <v>432</v>
      </c>
      <c r="N1806" t="s">
        <v>433</v>
      </c>
      <c r="O1806">
        <v>1</v>
      </c>
      <c r="P1806">
        <v>1</v>
      </c>
      <c r="Q1806" s="27">
        <v>33.410000000000004</v>
      </c>
      <c r="R1806" s="27">
        <v>4</v>
      </c>
      <c r="S1806" s="27">
        <v>37.410000000000004</v>
      </c>
      <c r="T1806" s="147">
        <f t="shared" si="32"/>
        <v>37.410000000000004</v>
      </c>
    </row>
    <row r="1807" spans="1:20">
      <c r="A1807" t="s">
        <v>80</v>
      </c>
      <c r="B1807" t="s">
        <v>668</v>
      </c>
      <c r="C1807" t="s">
        <v>88</v>
      </c>
      <c r="D1807" t="s">
        <v>2029</v>
      </c>
      <c r="E1807" t="s">
        <v>2030</v>
      </c>
      <c r="F1807" t="s">
        <v>2319</v>
      </c>
      <c r="G1807" t="s">
        <v>2320</v>
      </c>
      <c r="H1807" t="s">
        <v>2033</v>
      </c>
      <c r="I1807" t="s">
        <v>2406</v>
      </c>
      <c r="J1807" t="s">
        <v>162</v>
      </c>
      <c r="K1807" s="62">
        <v>44742</v>
      </c>
      <c r="L1807" t="s">
        <v>122</v>
      </c>
      <c r="M1807" t="s">
        <v>230</v>
      </c>
      <c r="N1807" t="s">
        <v>231</v>
      </c>
      <c r="O1807">
        <v>4</v>
      </c>
      <c r="P1807">
        <v>4</v>
      </c>
      <c r="Q1807" s="27">
        <v>35.96</v>
      </c>
      <c r="R1807" s="27">
        <v>16</v>
      </c>
      <c r="S1807" s="27">
        <v>51.96</v>
      </c>
      <c r="T1807" s="147">
        <f t="shared" si="32"/>
        <v>51.96</v>
      </c>
    </row>
    <row r="1808" spans="1:20">
      <c r="A1808" t="s">
        <v>80</v>
      </c>
      <c r="B1808" t="s">
        <v>668</v>
      </c>
      <c r="C1808" t="s">
        <v>88</v>
      </c>
      <c r="D1808" t="s">
        <v>2029</v>
      </c>
      <c r="E1808" t="s">
        <v>2030</v>
      </c>
      <c r="F1808" t="s">
        <v>2319</v>
      </c>
      <c r="G1808" t="s">
        <v>2320</v>
      </c>
      <c r="H1808" t="s">
        <v>2033</v>
      </c>
      <c r="I1808" t="s">
        <v>2406</v>
      </c>
      <c r="J1808" t="s">
        <v>162</v>
      </c>
      <c r="K1808" s="62">
        <v>44742</v>
      </c>
      <c r="L1808" t="s">
        <v>122</v>
      </c>
      <c r="M1808" t="s">
        <v>232</v>
      </c>
      <c r="N1808" t="s">
        <v>233</v>
      </c>
      <c r="O1808">
        <v>1</v>
      </c>
      <c r="P1808">
        <v>1</v>
      </c>
      <c r="Q1808" s="27">
        <v>10.86</v>
      </c>
      <c r="R1808" s="27">
        <v>4</v>
      </c>
      <c r="S1808" s="27">
        <v>14.86</v>
      </c>
      <c r="T1808" s="147">
        <f t="shared" si="32"/>
        <v>14.86</v>
      </c>
    </row>
    <row r="1809" spans="1:20">
      <c r="A1809" t="s">
        <v>80</v>
      </c>
      <c r="B1809" t="s">
        <v>668</v>
      </c>
      <c r="C1809" t="s">
        <v>88</v>
      </c>
      <c r="D1809" t="s">
        <v>2029</v>
      </c>
      <c r="E1809" t="s">
        <v>2030</v>
      </c>
      <c r="F1809" t="s">
        <v>2319</v>
      </c>
      <c r="G1809" t="s">
        <v>2320</v>
      </c>
      <c r="H1809" t="s">
        <v>2033</v>
      </c>
      <c r="I1809" t="s">
        <v>2406</v>
      </c>
      <c r="J1809" t="s">
        <v>162</v>
      </c>
      <c r="K1809" s="62">
        <v>44742</v>
      </c>
      <c r="L1809" t="s">
        <v>122</v>
      </c>
      <c r="M1809" t="s">
        <v>334</v>
      </c>
      <c r="N1809" t="s">
        <v>335</v>
      </c>
      <c r="O1809">
        <v>15</v>
      </c>
      <c r="P1809">
        <v>15</v>
      </c>
      <c r="Q1809" s="27">
        <v>162.9</v>
      </c>
      <c r="R1809" s="27">
        <v>60</v>
      </c>
      <c r="S1809" s="27">
        <v>222.9</v>
      </c>
      <c r="T1809" s="147">
        <f t="shared" si="32"/>
        <v>222.9</v>
      </c>
    </row>
    <row r="1810" spans="1:20">
      <c r="A1810" t="s">
        <v>80</v>
      </c>
      <c r="B1810" t="s">
        <v>668</v>
      </c>
      <c r="C1810" t="s">
        <v>88</v>
      </c>
      <c r="D1810" t="s">
        <v>2029</v>
      </c>
      <c r="E1810" t="s">
        <v>2030</v>
      </c>
      <c r="F1810" t="s">
        <v>2319</v>
      </c>
      <c r="G1810" t="s">
        <v>2320</v>
      </c>
      <c r="H1810" t="s">
        <v>2033</v>
      </c>
      <c r="I1810" t="s">
        <v>2406</v>
      </c>
      <c r="J1810" t="s">
        <v>162</v>
      </c>
      <c r="K1810" s="62">
        <v>44742</v>
      </c>
      <c r="L1810" t="s">
        <v>122</v>
      </c>
      <c r="M1810" t="s">
        <v>234</v>
      </c>
      <c r="N1810" t="s">
        <v>235</v>
      </c>
      <c r="O1810">
        <v>19</v>
      </c>
      <c r="P1810">
        <v>19</v>
      </c>
      <c r="Q1810" s="27">
        <v>98.8</v>
      </c>
      <c r="R1810" s="27">
        <v>0</v>
      </c>
      <c r="S1810" s="27">
        <v>98.8</v>
      </c>
      <c r="T1810" s="147">
        <f t="shared" si="32"/>
        <v>98.8</v>
      </c>
    </row>
    <row r="1811" spans="1:20">
      <c r="A1811" t="s">
        <v>80</v>
      </c>
      <c r="B1811" t="s">
        <v>668</v>
      </c>
      <c r="C1811" t="s">
        <v>88</v>
      </c>
      <c r="D1811" t="s">
        <v>2029</v>
      </c>
      <c r="E1811" t="s">
        <v>2030</v>
      </c>
      <c r="F1811" t="s">
        <v>2319</v>
      </c>
      <c r="G1811" t="s">
        <v>2320</v>
      </c>
      <c r="H1811" t="s">
        <v>2033</v>
      </c>
      <c r="I1811" t="s">
        <v>2406</v>
      </c>
      <c r="J1811" t="s">
        <v>162</v>
      </c>
      <c r="K1811" s="62">
        <v>44742</v>
      </c>
      <c r="L1811" t="s">
        <v>122</v>
      </c>
      <c r="M1811" t="s">
        <v>621</v>
      </c>
      <c r="N1811" t="s">
        <v>622</v>
      </c>
      <c r="O1811">
        <v>11</v>
      </c>
      <c r="P1811">
        <v>3</v>
      </c>
      <c r="Q1811" s="27">
        <v>90.09</v>
      </c>
      <c r="R1811" s="27">
        <v>0</v>
      </c>
      <c r="S1811" s="27">
        <v>90.09</v>
      </c>
      <c r="T1811" s="147">
        <f t="shared" si="32"/>
        <v>90.09</v>
      </c>
    </row>
    <row r="1812" spans="1:20">
      <c r="A1812" t="s">
        <v>80</v>
      </c>
      <c r="B1812" t="s">
        <v>668</v>
      </c>
      <c r="C1812" t="s">
        <v>88</v>
      </c>
      <c r="D1812" t="s">
        <v>2029</v>
      </c>
      <c r="E1812" t="s">
        <v>2030</v>
      </c>
      <c r="F1812" t="s">
        <v>2319</v>
      </c>
      <c r="G1812" t="s">
        <v>2320</v>
      </c>
      <c r="H1812" t="s">
        <v>2033</v>
      </c>
      <c r="I1812" t="s">
        <v>2406</v>
      </c>
      <c r="J1812" t="s">
        <v>162</v>
      </c>
      <c r="K1812" s="62">
        <v>44742</v>
      </c>
      <c r="L1812" t="s">
        <v>122</v>
      </c>
      <c r="M1812" t="s">
        <v>623</v>
      </c>
      <c r="N1812" t="s">
        <v>624</v>
      </c>
      <c r="O1812">
        <v>7</v>
      </c>
      <c r="P1812">
        <v>3</v>
      </c>
      <c r="Q1812" s="27">
        <v>66.849999999999994</v>
      </c>
      <c r="R1812" s="27">
        <v>0</v>
      </c>
      <c r="S1812" s="27">
        <v>66.849999999999994</v>
      </c>
      <c r="T1812" s="147">
        <f t="shared" si="32"/>
        <v>66.849999999999994</v>
      </c>
    </row>
    <row r="1813" spans="1:20">
      <c r="A1813" t="s">
        <v>80</v>
      </c>
      <c r="B1813" t="s">
        <v>668</v>
      </c>
      <c r="C1813" t="s">
        <v>88</v>
      </c>
      <c r="D1813" t="s">
        <v>2029</v>
      </c>
      <c r="E1813" t="s">
        <v>2030</v>
      </c>
      <c r="F1813" t="s">
        <v>2319</v>
      </c>
      <c r="G1813" t="s">
        <v>2320</v>
      </c>
      <c r="H1813" t="s">
        <v>2033</v>
      </c>
      <c r="I1813" t="s">
        <v>2406</v>
      </c>
      <c r="J1813" t="s">
        <v>162</v>
      </c>
      <c r="K1813" s="62">
        <v>44742</v>
      </c>
      <c r="L1813" t="s">
        <v>122</v>
      </c>
      <c r="M1813" t="s">
        <v>627</v>
      </c>
      <c r="N1813" t="s">
        <v>628</v>
      </c>
      <c r="O1813">
        <v>12</v>
      </c>
      <c r="P1813">
        <v>3</v>
      </c>
      <c r="Q1813" s="27">
        <v>178.56</v>
      </c>
      <c r="R1813" s="27">
        <v>0</v>
      </c>
      <c r="S1813" s="27">
        <v>178.56</v>
      </c>
      <c r="T1813" s="147">
        <f t="shared" si="32"/>
        <v>178.56</v>
      </c>
    </row>
    <row r="1814" spans="1:20">
      <c r="A1814" t="s">
        <v>80</v>
      </c>
      <c r="B1814" t="s">
        <v>668</v>
      </c>
      <c r="C1814" t="s">
        <v>88</v>
      </c>
      <c r="D1814" t="s">
        <v>2029</v>
      </c>
      <c r="E1814" t="s">
        <v>2030</v>
      </c>
      <c r="F1814" t="s">
        <v>2319</v>
      </c>
      <c r="G1814" t="s">
        <v>2320</v>
      </c>
      <c r="H1814" t="s">
        <v>2033</v>
      </c>
      <c r="I1814" t="s">
        <v>2406</v>
      </c>
      <c r="J1814" t="s">
        <v>162</v>
      </c>
      <c r="K1814" s="62">
        <v>44742</v>
      </c>
      <c r="L1814" t="s">
        <v>122</v>
      </c>
      <c r="M1814" t="s">
        <v>2342</v>
      </c>
      <c r="N1814" t="s">
        <v>2343</v>
      </c>
      <c r="O1814">
        <v>12</v>
      </c>
      <c r="P1814">
        <v>3</v>
      </c>
      <c r="Q1814" s="27">
        <v>98.28</v>
      </c>
      <c r="R1814" s="27">
        <v>0</v>
      </c>
      <c r="S1814" s="27">
        <v>98.28</v>
      </c>
      <c r="T1814" s="147">
        <f t="shared" si="32"/>
        <v>98.28</v>
      </c>
    </row>
    <row r="1815" spans="1:20">
      <c r="A1815" t="s">
        <v>80</v>
      </c>
      <c r="B1815" t="s">
        <v>860</v>
      </c>
      <c r="C1815" t="s">
        <v>861</v>
      </c>
      <c r="D1815" t="s">
        <v>2029</v>
      </c>
      <c r="E1815" t="s">
        <v>2030</v>
      </c>
      <c r="F1815" t="s">
        <v>2319</v>
      </c>
      <c r="G1815" t="s">
        <v>2320</v>
      </c>
      <c r="H1815" t="s">
        <v>2033</v>
      </c>
      <c r="I1815" t="s">
        <v>2415</v>
      </c>
      <c r="J1815" t="s">
        <v>162</v>
      </c>
      <c r="K1815" s="62">
        <v>44742</v>
      </c>
      <c r="L1815" t="s">
        <v>122</v>
      </c>
      <c r="M1815" t="s">
        <v>138</v>
      </c>
      <c r="N1815" t="s">
        <v>139</v>
      </c>
      <c r="O1815">
        <v>6</v>
      </c>
      <c r="P1815">
        <v>6</v>
      </c>
      <c r="Q1815" s="27">
        <v>6.6000000000000005</v>
      </c>
      <c r="R1815" s="27">
        <v>0</v>
      </c>
      <c r="S1815" s="27">
        <v>6.6000000000000005</v>
      </c>
      <c r="T1815" s="147">
        <f t="shared" ref="T1815:T1878" si="33">S1815</f>
        <v>6.6000000000000005</v>
      </c>
    </row>
    <row r="1816" spans="1:20">
      <c r="A1816" t="s">
        <v>80</v>
      </c>
      <c r="B1816" t="s">
        <v>860</v>
      </c>
      <c r="C1816" t="s">
        <v>861</v>
      </c>
      <c r="D1816" t="s">
        <v>2029</v>
      </c>
      <c r="E1816" t="s">
        <v>2030</v>
      </c>
      <c r="F1816" t="s">
        <v>2319</v>
      </c>
      <c r="G1816" t="s">
        <v>2320</v>
      </c>
      <c r="H1816" t="s">
        <v>2033</v>
      </c>
      <c r="I1816" t="s">
        <v>2415</v>
      </c>
      <c r="J1816" t="s">
        <v>162</v>
      </c>
      <c r="K1816" s="62">
        <v>44742</v>
      </c>
      <c r="L1816" t="s">
        <v>122</v>
      </c>
      <c r="M1816" t="s">
        <v>142</v>
      </c>
      <c r="N1816" t="s">
        <v>143</v>
      </c>
      <c r="O1816">
        <v>1</v>
      </c>
      <c r="P1816">
        <v>1</v>
      </c>
      <c r="Q1816" s="27">
        <v>31.29</v>
      </c>
      <c r="R1816" s="27">
        <v>14</v>
      </c>
      <c r="S1816" s="27">
        <v>45.29</v>
      </c>
      <c r="T1816" s="147">
        <f t="shared" si="33"/>
        <v>45.29</v>
      </c>
    </row>
    <row r="1817" spans="1:20">
      <c r="A1817" t="s">
        <v>80</v>
      </c>
      <c r="B1817" t="s">
        <v>860</v>
      </c>
      <c r="C1817" t="s">
        <v>861</v>
      </c>
      <c r="D1817" t="s">
        <v>2029</v>
      </c>
      <c r="E1817" t="s">
        <v>2030</v>
      </c>
      <c r="F1817" t="s">
        <v>2319</v>
      </c>
      <c r="G1817" t="s">
        <v>2320</v>
      </c>
      <c r="H1817" t="s">
        <v>2033</v>
      </c>
      <c r="I1817" t="s">
        <v>2415</v>
      </c>
      <c r="J1817" t="s">
        <v>162</v>
      </c>
      <c r="K1817" s="62">
        <v>44742</v>
      </c>
      <c r="L1817" t="s">
        <v>122</v>
      </c>
      <c r="M1817" t="s">
        <v>840</v>
      </c>
      <c r="N1817" t="s">
        <v>841</v>
      </c>
      <c r="O1817">
        <v>1</v>
      </c>
      <c r="P1817">
        <v>1</v>
      </c>
      <c r="Q1817" s="27">
        <v>85.11</v>
      </c>
      <c r="R1817" s="27">
        <v>14</v>
      </c>
      <c r="S1817" s="27">
        <v>99.11</v>
      </c>
      <c r="T1817" s="147">
        <f t="shared" si="33"/>
        <v>99.11</v>
      </c>
    </row>
    <row r="1818" spans="1:20">
      <c r="A1818" t="s">
        <v>80</v>
      </c>
      <c r="B1818" t="s">
        <v>860</v>
      </c>
      <c r="C1818" t="s">
        <v>861</v>
      </c>
      <c r="D1818" t="s">
        <v>2029</v>
      </c>
      <c r="E1818" t="s">
        <v>2030</v>
      </c>
      <c r="F1818" t="s">
        <v>2319</v>
      </c>
      <c r="G1818" t="s">
        <v>2320</v>
      </c>
      <c r="H1818" t="s">
        <v>2033</v>
      </c>
      <c r="I1818" t="s">
        <v>2415</v>
      </c>
      <c r="J1818" t="s">
        <v>162</v>
      </c>
      <c r="K1818" s="62">
        <v>44742</v>
      </c>
      <c r="L1818" t="s">
        <v>122</v>
      </c>
      <c r="M1818" t="s">
        <v>146</v>
      </c>
      <c r="N1818" t="s">
        <v>147</v>
      </c>
      <c r="O1818">
        <v>1</v>
      </c>
      <c r="P1818">
        <v>1</v>
      </c>
      <c r="Q1818" s="27">
        <v>15.08</v>
      </c>
      <c r="R1818" s="27">
        <v>0</v>
      </c>
      <c r="S1818" s="27">
        <v>15.08</v>
      </c>
      <c r="T1818" s="147">
        <f t="shared" si="33"/>
        <v>15.08</v>
      </c>
    </row>
    <row r="1819" spans="1:20">
      <c r="A1819" t="s">
        <v>80</v>
      </c>
      <c r="B1819" t="s">
        <v>860</v>
      </c>
      <c r="C1819" t="s">
        <v>861</v>
      </c>
      <c r="D1819" t="s">
        <v>2029</v>
      </c>
      <c r="E1819" t="s">
        <v>2030</v>
      </c>
      <c r="F1819" t="s">
        <v>2319</v>
      </c>
      <c r="G1819" t="s">
        <v>2320</v>
      </c>
      <c r="H1819" t="s">
        <v>2033</v>
      </c>
      <c r="I1819" t="s">
        <v>2415</v>
      </c>
      <c r="J1819" t="s">
        <v>162</v>
      </c>
      <c r="K1819" s="62">
        <v>44742</v>
      </c>
      <c r="L1819" t="s">
        <v>122</v>
      </c>
      <c r="M1819" t="s">
        <v>150</v>
      </c>
      <c r="N1819" t="s">
        <v>151</v>
      </c>
      <c r="O1819">
        <v>2</v>
      </c>
      <c r="P1819">
        <v>2</v>
      </c>
      <c r="Q1819" s="27">
        <v>41.480000000000004</v>
      </c>
      <c r="R1819" s="27">
        <v>0</v>
      </c>
      <c r="S1819" s="27">
        <v>41.480000000000004</v>
      </c>
      <c r="T1819" s="147">
        <f t="shared" si="33"/>
        <v>41.480000000000004</v>
      </c>
    </row>
    <row r="1820" spans="1:20">
      <c r="A1820" t="s">
        <v>80</v>
      </c>
      <c r="B1820" t="s">
        <v>860</v>
      </c>
      <c r="C1820" t="s">
        <v>861</v>
      </c>
      <c r="D1820" t="s">
        <v>2029</v>
      </c>
      <c r="E1820" t="s">
        <v>2030</v>
      </c>
      <c r="F1820" t="s">
        <v>2319</v>
      </c>
      <c r="G1820" t="s">
        <v>2320</v>
      </c>
      <c r="H1820" t="s">
        <v>2033</v>
      </c>
      <c r="I1820" t="s">
        <v>2415</v>
      </c>
      <c r="J1820" t="s">
        <v>162</v>
      </c>
      <c r="K1820" s="62">
        <v>44742</v>
      </c>
      <c r="L1820" t="s">
        <v>122</v>
      </c>
      <c r="M1820" t="s">
        <v>2389</v>
      </c>
      <c r="N1820" t="s">
        <v>2390</v>
      </c>
      <c r="O1820">
        <v>1</v>
      </c>
      <c r="P1820">
        <v>1</v>
      </c>
      <c r="Q1820" s="27">
        <v>11.48</v>
      </c>
      <c r="R1820" s="27">
        <v>7</v>
      </c>
      <c r="S1820" s="27">
        <v>18.48</v>
      </c>
      <c r="T1820" s="147">
        <f t="shared" si="33"/>
        <v>18.48</v>
      </c>
    </row>
    <row r="1821" spans="1:20">
      <c r="A1821" t="s">
        <v>80</v>
      </c>
      <c r="B1821" t="s">
        <v>860</v>
      </c>
      <c r="C1821" t="s">
        <v>861</v>
      </c>
      <c r="D1821" t="s">
        <v>2029</v>
      </c>
      <c r="E1821" t="s">
        <v>2030</v>
      </c>
      <c r="F1821" t="s">
        <v>2319</v>
      </c>
      <c r="G1821" t="s">
        <v>2320</v>
      </c>
      <c r="H1821" t="s">
        <v>2033</v>
      </c>
      <c r="I1821" t="s">
        <v>2415</v>
      </c>
      <c r="J1821" t="s">
        <v>162</v>
      </c>
      <c r="K1821" s="62">
        <v>44742</v>
      </c>
      <c r="L1821" t="s">
        <v>122</v>
      </c>
      <c r="M1821" t="s">
        <v>856</v>
      </c>
      <c r="N1821" t="s">
        <v>857</v>
      </c>
      <c r="O1821">
        <v>1</v>
      </c>
      <c r="P1821">
        <v>1</v>
      </c>
      <c r="Q1821" s="27">
        <v>30.3</v>
      </c>
      <c r="R1821" s="27">
        <v>7</v>
      </c>
      <c r="S1821" s="27">
        <v>37.300000000000004</v>
      </c>
      <c r="T1821" s="147">
        <f t="shared" si="33"/>
        <v>37.300000000000004</v>
      </c>
    </row>
    <row r="1822" spans="1:20">
      <c r="A1822" t="s">
        <v>80</v>
      </c>
      <c r="B1822" t="s">
        <v>860</v>
      </c>
      <c r="C1822" t="s">
        <v>861</v>
      </c>
      <c r="D1822" t="s">
        <v>2029</v>
      </c>
      <c r="E1822" t="s">
        <v>2030</v>
      </c>
      <c r="F1822" t="s">
        <v>2319</v>
      </c>
      <c r="G1822" t="s">
        <v>2320</v>
      </c>
      <c r="H1822" t="s">
        <v>2033</v>
      </c>
      <c r="I1822" t="s">
        <v>2415</v>
      </c>
      <c r="J1822" t="s">
        <v>162</v>
      </c>
      <c r="K1822" s="62">
        <v>44742</v>
      </c>
      <c r="L1822" t="s">
        <v>122</v>
      </c>
      <c r="M1822" t="s">
        <v>340</v>
      </c>
      <c r="N1822" t="s">
        <v>341</v>
      </c>
      <c r="O1822">
        <v>2</v>
      </c>
      <c r="P1822">
        <v>2</v>
      </c>
      <c r="Q1822" s="27">
        <v>187.32</v>
      </c>
      <c r="R1822" s="27">
        <v>56</v>
      </c>
      <c r="S1822" s="27">
        <v>243.32</v>
      </c>
      <c r="T1822" s="147">
        <f t="shared" si="33"/>
        <v>243.32</v>
      </c>
    </row>
    <row r="1823" spans="1:20">
      <c r="A1823" t="s">
        <v>80</v>
      </c>
      <c r="B1823" t="s">
        <v>860</v>
      </c>
      <c r="C1823" t="s">
        <v>861</v>
      </c>
      <c r="D1823" t="s">
        <v>2029</v>
      </c>
      <c r="E1823" t="s">
        <v>2030</v>
      </c>
      <c r="F1823" t="s">
        <v>2319</v>
      </c>
      <c r="G1823" t="s">
        <v>2320</v>
      </c>
      <c r="H1823" t="s">
        <v>2033</v>
      </c>
      <c r="I1823" t="s">
        <v>2415</v>
      </c>
      <c r="J1823" t="s">
        <v>162</v>
      </c>
      <c r="K1823" s="62">
        <v>44742</v>
      </c>
      <c r="L1823" t="s">
        <v>122</v>
      </c>
      <c r="M1823" t="s">
        <v>2416</v>
      </c>
      <c r="N1823" t="s">
        <v>2417</v>
      </c>
      <c r="O1823">
        <v>2</v>
      </c>
      <c r="P1823">
        <v>2</v>
      </c>
      <c r="Q1823" s="27">
        <v>218.04</v>
      </c>
      <c r="R1823" s="27">
        <v>56</v>
      </c>
      <c r="S1823" s="27">
        <v>274.04000000000002</v>
      </c>
      <c r="T1823" s="147">
        <f t="shared" si="33"/>
        <v>274.04000000000002</v>
      </c>
    </row>
    <row r="1824" spans="1:20">
      <c r="A1824" t="s">
        <v>80</v>
      </c>
      <c r="B1824" t="s">
        <v>862</v>
      </c>
      <c r="C1824" t="s">
        <v>863</v>
      </c>
      <c r="D1824" t="s">
        <v>2029</v>
      </c>
      <c r="E1824" t="s">
        <v>2030</v>
      </c>
      <c r="F1824" t="s">
        <v>2319</v>
      </c>
      <c r="G1824" t="s">
        <v>2320</v>
      </c>
      <c r="H1824" t="s">
        <v>2033</v>
      </c>
      <c r="I1824" t="s">
        <v>2418</v>
      </c>
      <c r="J1824" t="s">
        <v>162</v>
      </c>
      <c r="K1824" s="62">
        <v>44742</v>
      </c>
      <c r="L1824" t="s">
        <v>122</v>
      </c>
      <c r="M1824" t="s">
        <v>533</v>
      </c>
      <c r="N1824" t="s">
        <v>534</v>
      </c>
      <c r="O1824">
        <v>1</v>
      </c>
      <c r="P1824">
        <v>1</v>
      </c>
      <c r="Q1824" s="27">
        <v>39.44</v>
      </c>
      <c r="R1824" s="27">
        <v>0</v>
      </c>
      <c r="S1824" s="27">
        <v>39.44</v>
      </c>
      <c r="T1824" s="147">
        <f t="shared" si="33"/>
        <v>39.44</v>
      </c>
    </row>
    <row r="1825" spans="1:20">
      <c r="A1825" t="s">
        <v>80</v>
      </c>
      <c r="B1825" t="s">
        <v>2419</v>
      </c>
      <c r="C1825" t="s">
        <v>2420</v>
      </c>
      <c r="D1825" t="s">
        <v>2029</v>
      </c>
      <c r="E1825" t="s">
        <v>2030</v>
      </c>
      <c r="F1825" t="s">
        <v>2315</v>
      </c>
      <c r="G1825" t="s">
        <v>2316</v>
      </c>
      <c r="H1825" t="s">
        <v>2033</v>
      </c>
      <c r="I1825" t="s">
        <v>2421</v>
      </c>
      <c r="J1825" t="s">
        <v>162</v>
      </c>
      <c r="K1825" s="62">
        <v>44742</v>
      </c>
      <c r="L1825" t="s">
        <v>120</v>
      </c>
      <c r="M1825" t="s">
        <v>121</v>
      </c>
      <c r="N1825" t="s">
        <v>121</v>
      </c>
      <c r="O1825">
        <v>0</v>
      </c>
      <c r="P1825">
        <v>2</v>
      </c>
      <c r="Q1825" s="27">
        <v>15.33</v>
      </c>
      <c r="R1825" s="27">
        <v>8</v>
      </c>
      <c r="S1825" s="27">
        <v>23.330000000000002</v>
      </c>
      <c r="T1825" s="147">
        <f t="shared" si="33"/>
        <v>23.330000000000002</v>
      </c>
    </row>
    <row r="1826" spans="1:20">
      <c r="A1826" t="s">
        <v>80</v>
      </c>
      <c r="B1826" t="s">
        <v>2419</v>
      </c>
      <c r="C1826" t="s">
        <v>2420</v>
      </c>
      <c r="D1826" t="s">
        <v>2029</v>
      </c>
      <c r="E1826" t="s">
        <v>2030</v>
      </c>
      <c r="F1826" t="s">
        <v>2315</v>
      </c>
      <c r="G1826" t="s">
        <v>2316</v>
      </c>
      <c r="H1826" t="s">
        <v>2033</v>
      </c>
      <c r="I1826" t="s">
        <v>2421</v>
      </c>
      <c r="J1826" t="s">
        <v>162</v>
      </c>
      <c r="K1826" s="62">
        <v>44742</v>
      </c>
      <c r="L1826" t="s">
        <v>122</v>
      </c>
      <c r="M1826" t="s">
        <v>320</v>
      </c>
      <c r="N1826" t="s">
        <v>321</v>
      </c>
      <c r="O1826">
        <v>1</v>
      </c>
      <c r="P1826">
        <v>1</v>
      </c>
      <c r="Q1826" s="27">
        <v>7.6000000000000005</v>
      </c>
      <c r="R1826" s="27">
        <v>0</v>
      </c>
      <c r="S1826" s="27">
        <v>7.6000000000000005</v>
      </c>
      <c r="T1826" s="147">
        <f t="shared" si="33"/>
        <v>7.6000000000000005</v>
      </c>
    </row>
    <row r="1827" spans="1:20">
      <c r="A1827" t="s">
        <v>80</v>
      </c>
      <c r="B1827" t="s">
        <v>2422</v>
      </c>
      <c r="C1827" t="s">
        <v>2423</v>
      </c>
      <c r="D1827" t="s">
        <v>2029</v>
      </c>
      <c r="E1827" t="s">
        <v>2030</v>
      </c>
      <c r="F1827" t="s">
        <v>2315</v>
      </c>
      <c r="G1827" t="s">
        <v>2316</v>
      </c>
      <c r="H1827" t="s">
        <v>2033</v>
      </c>
      <c r="I1827" t="s">
        <v>2424</v>
      </c>
      <c r="J1827" t="s">
        <v>162</v>
      </c>
      <c r="K1827" s="62">
        <v>44742</v>
      </c>
      <c r="L1827" t="s">
        <v>120</v>
      </c>
      <c r="M1827" t="s">
        <v>121</v>
      </c>
      <c r="N1827" t="s">
        <v>121</v>
      </c>
      <c r="O1827">
        <v>0</v>
      </c>
      <c r="P1827">
        <v>2</v>
      </c>
      <c r="Q1827" s="27">
        <v>58.34</v>
      </c>
      <c r="R1827" s="27">
        <v>8</v>
      </c>
      <c r="S1827" s="27">
        <v>66.34</v>
      </c>
      <c r="T1827" s="147">
        <f t="shared" si="33"/>
        <v>66.34</v>
      </c>
    </row>
    <row r="1828" spans="1:20">
      <c r="A1828" t="s">
        <v>80</v>
      </c>
      <c r="B1828" t="s">
        <v>2422</v>
      </c>
      <c r="C1828" t="s">
        <v>2423</v>
      </c>
      <c r="D1828" t="s">
        <v>2029</v>
      </c>
      <c r="E1828" t="s">
        <v>2030</v>
      </c>
      <c r="F1828" t="s">
        <v>2315</v>
      </c>
      <c r="G1828" t="s">
        <v>2316</v>
      </c>
      <c r="H1828" t="s">
        <v>2033</v>
      </c>
      <c r="I1828" t="s">
        <v>2424</v>
      </c>
      <c r="J1828" t="s">
        <v>162</v>
      </c>
      <c r="K1828" s="62">
        <v>44742</v>
      </c>
      <c r="L1828" t="s">
        <v>120</v>
      </c>
      <c r="M1828" t="s">
        <v>121</v>
      </c>
      <c r="N1828" t="s">
        <v>121</v>
      </c>
      <c r="O1828">
        <v>0</v>
      </c>
      <c r="P1828">
        <v>6</v>
      </c>
      <c r="Q1828" s="27">
        <v>175.02</v>
      </c>
      <c r="R1828" s="27">
        <v>16</v>
      </c>
      <c r="S1828" s="27">
        <v>191.02</v>
      </c>
      <c r="T1828" s="147">
        <f t="shared" si="33"/>
        <v>191.02</v>
      </c>
    </row>
    <row r="1829" spans="1:20">
      <c r="A1829" t="s">
        <v>80</v>
      </c>
      <c r="B1829" t="s">
        <v>685</v>
      </c>
      <c r="C1829" t="s">
        <v>686</v>
      </c>
      <c r="D1829" t="s">
        <v>2029</v>
      </c>
      <c r="E1829" t="s">
        <v>2030</v>
      </c>
      <c r="F1829" t="s">
        <v>2315</v>
      </c>
      <c r="G1829" t="s">
        <v>2316</v>
      </c>
      <c r="H1829" t="s">
        <v>2033</v>
      </c>
      <c r="I1829" t="s">
        <v>2425</v>
      </c>
      <c r="J1829" t="s">
        <v>162</v>
      </c>
      <c r="K1829" s="62">
        <v>44742</v>
      </c>
      <c r="L1829" t="s">
        <v>120</v>
      </c>
      <c r="M1829" t="s">
        <v>121</v>
      </c>
      <c r="N1829" t="s">
        <v>121</v>
      </c>
      <c r="O1829">
        <v>0</v>
      </c>
      <c r="P1829">
        <v>2</v>
      </c>
      <c r="Q1829" s="27">
        <v>47.76</v>
      </c>
      <c r="R1829" s="27">
        <v>8</v>
      </c>
      <c r="S1829" s="27">
        <v>55.76</v>
      </c>
      <c r="T1829" s="147">
        <f t="shared" si="33"/>
        <v>55.76</v>
      </c>
    </row>
    <row r="1830" spans="1:20">
      <c r="A1830" t="s">
        <v>80</v>
      </c>
      <c r="B1830" t="s">
        <v>864</v>
      </c>
      <c r="C1830" t="s">
        <v>92</v>
      </c>
      <c r="D1830" t="s">
        <v>2029</v>
      </c>
      <c r="E1830" t="s">
        <v>2030</v>
      </c>
      <c r="F1830" t="s">
        <v>2319</v>
      </c>
      <c r="G1830" t="s">
        <v>2320</v>
      </c>
      <c r="H1830" t="s">
        <v>2033</v>
      </c>
      <c r="I1830" t="s">
        <v>2426</v>
      </c>
      <c r="J1830" t="s">
        <v>162</v>
      </c>
      <c r="K1830" s="62">
        <v>44742</v>
      </c>
      <c r="L1830" t="s">
        <v>122</v>
      </c>
      <c r="M1830" t="s">
        <v>138</v>
      </c>
      <c r="N1830" t="s">
        <v>139</v>
      </c>
      <c r="O1830">
        <v>1</v>
      </c>
      <c r="P1830">
        <v>1</v>
      </c>
      <c r="Q1830" s="27">
        <v>1.1000000000000001</v>
      </c>
      <c r="R1830" s="27">
        <v>0</v>
      </c>
      <c r="S1830" s="27">
        <v>1.1000000000000001</v>
      </c>
      <c r="T1830" s="147">
        <f t="shared" si="33"/>
        <v>1.1000000000000001</v>
      </c>
    </row>
    <row r="1831" spans="1:20">
      <c r="A1831" t="s">
        <v>80</v>
      </c>
      <c r="B1831" t="s">
        <v>864</v>
      </c>
      <c r="C1831" t="s">
        <v>92</v>
      </c>
      <c r="D1831" t="s">
        <v>2029</v>
      </c>
      <c r="E1831" t="s">
        <v>2030</v>
      </c>
      <c r="F1831" t="s">
        <v>2319</v>
      </c>
      <c r="G1831" t="s">
        <v>2320</v>
      </c>
      <c r="H1831" t="s">
        <v>2033</v>
      </c>
      <c r="I1831" t="s">
        <v>2426</v>
      </c>
      <c r="J1831" t="s">
        <v>162</v>
      </c>
      <c r="K1831" s="62">
        <v>44742</v>
      </c>
      <c r="L1831" t="s">
        <v>122</v>
      </c>
      <c r="M1831" t="s">
        <v>364</v>
      </c>
      <c r="N1831" t="s">
        <v>365</v>
      </c>
      <c r="O1831">
        <v>1</v>
      </c>
      <c r="P1831">
        <v>1</v>
      </c>
      <c r="Q1831" s="27">
        <v>10.86</v>
      </c>
      <c r="R1831" s="27">
        <v>4</v>
      </c>
      <c r="S1831" s="27">
        <v>14.86</v>
      </c>
      <c r="T1831" s="147">
        <f t="shared" si="33"/>
        <v>14.86</v>
      </c>
    </row>
    <row r="1832" spans="1:20">
      <c r="A1832" t="s">
        <v>80</v>
      </c>
      <c r="B1832" t="s">
        <v>864</v>
      </c>
      <c r="C1832" t="s">
        <v>92</v>
      </c>
      <c r="D1832" t="s">
        <v>2029</v>
      </c>
      <c r="E1832" t="s">
        <v>2030</v>
      </c>
      <c r="F1832" t="s">
        <v>2319</v>
      </c>
      <c r="G1832" t="s">
        <v>2320</v>
      </c>
      <c r="H1832" t="s">
        <v>2033</v>
      </c>
      <c r="I1832" t="s">
        <v>2426</v>
      </c>
      <c r="J1832" t="s">
        <v>162</v>
      </c>
      <c r="K1832" s="62">
        <v>44742</v>
      </c>
      <c r="L1832" t="s">
        <v>122</v>
      </c>
      <c r="M1832" t="s">
        <v>234</v>
      </c>
      <c r="N1832" t="s">
        <v>235</v>
      </c>
      <c r="O1832">
        <v>1</v>
      </c>
      <c r="P1832">
        <v>1</v>
      </c>
      <c r="Q1832" s="27">
        <v>5.2</v>
      </c>
      <c r="R1832" s="27">
        <v>0</v>
      </c>
      <c r="S1832" s="27">
        <v>5.2</v>
      </c>
      <c r="T1832" s="147">
        <f t="shared" si="33"/>
        <v>5.2</v>
      </c>
    </row>
    <row r="1833" spans="1:20">
      <c r="A1833" t="s">
        <v>80</v>
      </c>
      <c r="B1833" t="s">
        <v>687</v>
      </c>
      <c r="C1833" t="s">
        <v>688</v>
      </c>
      <c r="D1833" t="s">
        <v>2029</v>
      </c>
      <c r="E1833" t="s">
        <v>2030</v>
      </c>
      <c r="F1833" t="s">
        <v>2315</v>
      </c>
      <c r="G1833" t="s">
        <v>2316</v>
      </c>
      <c r="H1833" t="s">
        <v>2033</v>
      </c>
      <c r="I1833" t="s">
        <v>2427</v>
      </c>
      <c r="J1833" t="s">
        <v>162</v>
      </c>
      <c r="K1833" s="62">
        <v>44742</v>
      </c>
      <c r="L1833" t="s">
        <v>120</v>
      </c>
      <c r="M1833" t="s">
        <v>121</v>
      </c>
      <c r="N1833" t="s">
        <v>121</v>
      </c>
      <c r="O1833">
        <v>0</v>
      </c>
      <c r="P1833">
        <v>1</v>
      </c>
      <c r="Q1833" s="27">
        <v>14.63</v>
      </c>
      <c r="R1833" s="27">
        <v>20</v>
      </c>
      <c r="S1833" s="27">
        <v>34.630000000000003</v>
      </c>
      <c r="T1833" s="147">
        <f t="shared" si="33"/>
        <v>34.630000000000003</v>
      </c>
    </row>
    <row r="1834" spans="1:20">
      <c r="A1834" t="s">
        <v>80</v>
      </c>
      <c r="B1834" t="s">
        <v>687</v>
      </c>
      <c r="C1834" t="s">
        <v>688</v>
      </c>
      <c r="D1834" t="s">
        <v>2029</v>
      </c>
      <c r="E1834" t="s">
        <v>2030</v>
      </c>
      <c r="F1834" t="s">
        <v>2315</v>
      </c>
      <c r="G1834" t="s">
        <v>2316</v>
      </c>
      <c r="H1834" t="s">
        <v>2033</v>
      </c>
      <c r="I1834" t="s">
        <v>2427</v>
      </c>
      <c r="J1834" t="s">
        <v>162</v>
      </c>
      <c r="K1834" s="62">
        <v>44742</v>
      </c>
      <c r="L1834" t="s">
        <v>122</v>
      </c>
      <c r="M1834" t="s">
        <v>298</v>
      </c>
      <c r="N1834" t="s">
        <v>299</v>
      </c>
      <c r="O1834">
        <v>1</v>
      </c>
      <c r="P1834">
        <v>1</v>
      </c>
      <c r="Q1834" s="27">
        <v>9.39</v>
      </c>
      <c r="R1834" s="27">
        <v>0</v>
      </c>
      <c r="S1834" s="27">
        <v>9.39</v>
      </c>
      <c r="T1834" s="147">
        <f t="shared" si="33"/>
        <v>9.39</v>
      </c>
    </row>
    <row r="1835" spans="1:20">
      <c r="A1835" t="s">
        <v>80</v>
      </c>
      <c r="B1835" t="s">
        <v>687</v>
      </c>
      <c r="C1835" t="s">
        <v>688</v>
      </c>
      <c r="D1835" t="s">
        <v>2029</v>
      </c>
      <c r="E1835" t="s">
        <v>2030</v>
      </c>
      <c r="F1835" t="s">
        <v>2315</v>
      </c>
      <c r="G1835" t="s">
        <v>2316</v>
      </c>
      <c r="H1835" t="s">
        <v>2033</v>
      </c>
      <c r="I1835" t="s">
        <v>2427</v>
      </c>
      <c r="J1835" t="s">
        <v>162</v>
      </c>
      <c r="K1835" s="62">
        <v>44742</v>
      </c>
      <c r="L1835" t="s">
        <v>122</v>
      </c>
      <c r="M1835" t="s">
        <v>185</v>
      </c>
      <c r="N1835" t="s">
        <v>186</v>
      </c>
      <c r="O1835">
        <v>4</v>
      </c>
      <c r="P1835">
        <v>1</v>
      </c>
      <c r="Q1835" s="27">
        <v>39.4</v>
      </c>
      <c r="R1835" s="27">
        <v>0</v>
      </c>
      <c r="S1835" s="27">
        <v>39.4</v>
      </c>
      <c r="T1835" s="147">
        <f t="shared" si="33"/>
        <v>39.4</v>
      </c>
    </row>
    <row r="1836" spans="1:20">
      <c r="A1836" t="s">
        <v>80</v>
      </c>
      <c r="B1836" t="s">
        <v>687</v>
      </c>
      <c r="C1836" t="s">
        <v>688</v>
      </c>
      <c r="D1836" t="s">
        <v>2029</v>
      </c>
      <c r="E1836" t="s">
        <v>2030</v>
      </c>
      <c r="F1836" t="s">
        <v>2315</v>
      </c>
      <c r="G1836" t="s">
        <v>2316</v>
      </c>
      <c r="H1836" t="s">
        <v>2033</v>
      </c>
      <c r="I1836" t="s">
        <v>2427</v>
      </c>
      <c r="J1836" t="s">
        <v>162</v>
      </c>
      <c r="K1836" s="62">
        <v>44742</v>
      </c>
      <c r="L1836" t="s">
        <v>122</v>
      </c>
      <c r="M1836" t="s">
        <v>781</v>
      </c>
      <c r="N1836" t="s">
        <v>782</v>
      </c>
      <c r="O1836">
        <v>1</v>
      </c>
      <c r="P1836">
        <v>1</v>
      </c>
      <c r="Q1836" s="27">
        <v>41.95</v>
      </c>
      <c r="R1836" s="27">
        <v>4</v>
      </c>
      <c r="S1836" s="27">
        <v>45.95</v>
      </c>
      <c r="T1836" s="147">
        <f t="shared" si="33"/>
        <v>45.95</v>
      </c>
    </row>
    <row r="1837" spans="1:20">
      <c r="A1837" t="s">
        <v>80</v>
      </c>
      <c r="B1837" t="s">
        <v>687</v>
      </c>
      <c r="C1837" t="s">
        <v>688</v>
      </c>
      <c r="D1837" t="s">
        <v>2029</v>
      </c>
      <c r="E1837" t="s">
        <v>2030</v>
      </c>
      <c r="F1837" t="s">
        <v>2315</v>
      </c>
      <c r="G1837" t="s">
        <v>2316</v>
      </c>
      <c r="H1837" t="s">
        <v>2033</v>
      </c>
      <c r="I1837" t="s">
        <v>2427</v>
      </c>
      <c r="J1837" t="s">
        <v>162</v>
      </c>
      <c r="K1837" s="62">
        <v>44742</v>
      </c>
      <c r="L1837" t="s">
        <v>122</v>
      </c>
      <c r="M1837" t="s">
        <v>179</v>
      </c>
      <c r="N1837" t="s">
        <v>180</v>
      </c>
      <c r="O1837">
        <v>4</v>
      </c>
      <c r="P1837">
        <v>1</v>
      </c>
      <c r="Q1837" s="27">
        <v>53.52</v>
      </c>
      <c r="R1837" s="27">
        <v>0</v>
      </c>
      <c r="S1837" s="27">
        <v>53.52</v>
      </c>
      <c r="T1837" s="147">
        <f t="shared" si="33"/>
        <v>53.52</v>
      </c>
    </row>
    <row r="1838" spans="1:20">
      <c r="A1838" t="s">
        <v>80</v>
      </c>
      <c r="B1838" t="s">
        <v>687</v>
      </c>
      <c r="C1838" t="s">
        <v>688</v>
      </c>
      <c r="D1838" t="s">
        <v>2029</v>
      </c>
      <c r="E1838" t="s">
        <v>2030</v>
      </c>
      <c r="F1838" t="s">
        <v>2315</v>
      </c>
      <c r="G1838" t="s">
        <v>2316</v>
      </c>
      <c r="H1838" t="s">
        <v>2033</v>
      </c>
      <c r="I1838" t="s">
        <v>2427</v>
      </c>
      <c r="J1838" t="s">
        <v>162</v>
      </c>
      <c r="K1838" s="62">
        <v>44742</v>
      </c>
      <c r="L1838" t="s">
        <v>120</v>
      </c>
      <c r="M1838" t="s">
        <v>121</v>
      </c>
      <c r="N1838" t="s">
        <v>121</v>
      </c>
      <c r="O1838">
        <v>0</v>
      </c>
      <c r="P1838">
        <v>3</v>
      </c>
      <c r="Q1838" s="27">
        <v>43.89</v>
      </c>
      <c r="R1838" s="27">
        <v>16</v>
      </c>
      <c r="S1838" s="27">
        <v>59.89</v>
      </c>
      <c r="T1838" s="147">
        <f t="shared" si="33"/>
        <v>59.89</v>
      </c>
    </row>
    <row r="1839" spans="1:20">
      <c r="A1839" t="s">
        <v>80</v>
      </c>
      <c r="B1839" t="s">
        <v>687</v>
      </c>
      <c r="C1839" t="s">
        <v>688</v>
      </c>
      <c r="D1839" t="s">
        <v>2029</v>
      </c>
      <c r="E1839" t="s">
        <v>2030</v>
      </c>
      <c r="F1839" t="s">
        <v>2315</v>
      </c>
      <c r="G1839" t="s">
        <v>2316</v>
      </c>
      <c r="H1839" t="s">
        <v>2033</v>
      </c>
      <c r="I1839" t="s">
        <v>2427</v>
      </c>
      <c r="J1839" t="s">
        <v>162</v>
      </c>
      <c r="K1839" s="62">
        <v>44742</v>
      </c>
      <c r="L1839" t="s">
        <v>122</v>
      </c>
      <c r="M1839" t="s">
        <v>356</v>
      </c>
      <c r="N1839" t="s">
        <v>357</v>
      </c>
      <c r="O1839">
        <v>1</v>
      </c>
      <c r="P1839">
        <v>1</v>
      </c>
      <c r="Q1839" s="27">
        <v>1.52</v>
      </c>
      <c r="R1839" s="27">
        <v>0</v>
      </c>
      <c r="S1839" s="27">
        <v>1.52</v>
      </c>
      <c r="T1839" s="147">
        <f t="shared" si="33"/>
        <v>1.52</v>
      </c>
    </row>
    <row r="1840" spans="1:20">
      <c r="A1840" t="s">
        <v>80</v>
      </c>
      <c r="B1840" t="s">
        <v>687</v>
      </c>
      <c r="C1840" t="s">
        <v>688</v>
      </c>
      <c r="D1840" t="s">
        <v>2029</v>
      </c>
      <c r="E1840" t="s">
        <v>2030</v>
      </c>
      <c r="F1840" t="s">
        <v>2315</v>
      </c>
      <c r="G1840" t="s">
        <v>2316</v>
      </c>
      <c r="H1840" t="s">
        <v>2033</v>
      </c>
      <c r="I1840" t="s">
        <v>2427</v>
      </c>
      <c r="J1840" t="s">
        <v>162</v>
      </c>
      <c r="K1840" s="62">
        <v>44742</v>
      </c>
      <c r="L1840" t="s">
        <v>122</v>
      </c>
      <c r="M1840" t="s">
        <v>197</v>
      </c>
      <c r="N1840" t="s">
        <v>198</v>
      </c>
      <c r="O1840">
        <v>1</v>
      </c>
      <c r="P1840">
        <v>1</v>
      </c>
      <c r="Q1840" s="27">
        <v>1.75</v>
      </c>
      <c r="R1840" s="27">
        <v>0</v>
      </c>
      <c r="S1840" s="27">
        <v>1.75</v>
      </c>
      <c r="T1840" s="147">
        <f t="shared" si="33"/>
        <v>1.75</v>
      </c>
    </row>
    <row r="1841" spans="1:20">
      <c r="A1841" t="s">
        <v>80</v>
      </c>
      <c r="B1841" t="s">
        <v>687</v>
      </c>
      <c r="C1841" t="s">
        <v>688</v>
      </c>
      <c r="D1841" t="s">
        <v>2029</v>
      </c>
      <c r="E1841" t="s">
        <v>2030</v>
      </c>
      <c r="F1841" t="s">
        <v>2315</v>
      </c>
      <c r="G1841" t="s">
        <v>2316</v>
      </c>
      <c r="H1841" t="s">
        <v>2033</v>
      </c>
      <c r="I1841" t="s">
        <v>2427</v>
      </c>
      <c r="J1841" t="s">
        <v>162</v>
      </c>
      <c r="K1841" s="62">
        <v>44742</v>
      </c>
      <c r="L1841" t="s">
        <v>122</v>
      </c>
      <c r="M1841" t="s">
        <v>185</v>
      </c>
      <c r="N1841" t="s">
        <v>186</v>
      </c>
      <c r="O1841">
        <v>1</v>
      </c>
      <c r="P1841">
        <v>1</v>
      </c>
      <c r="Q1841" s="27">
        <v>9.85</v>
      </c>
      <c r="R1841" s="27">
        <v>0</v>
      </c>
      <c r="S1841" s="27">
        <v>9.85</v>
      </c>
      <c r="T1841" s="147">
        <f t="shared" si="33"/>
        <v>9.85</v>
      </c>
    </row>
    <row r="1842" spans="1:20">
      <c r="A1842" t="s">
        <v>80</v>
      </c>
      <c r="B1842" t="s">
        <v>687</v>
      </c>
      <c r="C1842" t="s">
        <v>688</v>
      </c>
      <c r="D1842" t="s">
        <v>2029</v>
      </c>
      <c r="E1842" t="s">
        <v>2030</v>
      </c>
      <c r="F1842" t="s">
        <v>2315</v>
      </c>
      <c r="G1842" t="s">
        <v>2316</v>
      </c>
      <c r="H1842" t="s">
        <v>2033</v>
      </c>
      <c r="I1842" t="s">
        <v>2427</v>
      </c>
      <c r="J1842" t="s">
        <v>162</v>
      </c>
      <c r="K1842" s="62">
        <v>44742</v>
      </c>
      <c r="L1842" t="s">
        <v>122</v>
      </c>
      <c r="M1842" t="s">
        <v>179</v>
      </c>
      <c r="N1842" t="s">
        <v>180</v>
      </c>
      <c r="O1842">
        <v>1</v>
      </c>
      <c r="P1842">
        <v>1</v>
      </c>
      <c r="Q1842" s="27">
        <v>13.38</v>
      </c>
      <c r="R1842" s="27">
        <v>0</v>
      </c>
      <c r="S1842" s="27">
        <v>13.38</v>
      </c>
      <c r="T1842" s="147">
        <f t="shared" si="33"/>
        <v>13.38</v>
      </c>
    </row>
    <row r="1843" spans="1:20">
      <c r="A1843" t="s">
        <v>80</v>
      </c>
      <c r="B1843" t="s">
        <v>689</v>
      </c>
      <c r="C1843" t="s">
        <v>690</v>
      </c>
      <c r="D1843" t="s">
        <v>2029</v>
      </c>
      <c r="E1843" t="s">
        <v>2030</v>
      </c>
      <c r="F1843" t="s">
        <v>2315</v>
      </c>
      <c r="G1843" t="s">
        <v>2316</v>
      </c>
      <c r="H1843" t="s">
        <v>2033</v>
      </c>
      <c r="I1843" t="s">
        <v>2428</v>
      </c>
      <c r="J1843" t="s">
        <v>162</v>
      </c>
      <c r="K1843" s="62">
        <v>44742</v>
      </c>
      <c r="L1843" t="s">
        <v>120</v>
      </c>
      <c r="M1843" t="s">
        <v>121</v>
      </c>
      <c r="N1843" t="s">
        <v>121</v>
      </c>
      <c r="O1843">
        <v>0</v>
      </c>
      <c r="P1843">
        <v>2</v>
      </c>
      <c r="Q1843" s="27">
        <v>26.16</v>
      </c>
      <c r="R1843" s="27">
        <v>8</v>
      </c>
      <c r="S1843" s="27">
        <v>34.160000000000004</v>
      </c>
      <c r="T1843" s="147">
        <f t="shared" si="33"/>
        <v>34.160000000000004</v>
      </c>
    </row>
    <row r="1844" spans="1:20">
      <c r="A1844" t="s">
        <v>80</v>
      </c>
      <c r="B1844" t="s">
        <v>689</v>
      </c>
      <c r="C1844" t="s">
        <v>690</v>
      </c>
      <c r="D1844" t="s">
        <v>2029</v>
      </c>
      <c r="E1844" t="s">
        <v>2030</v>
      </c>
      <c r="F1844" t="s">
        <v>2315</v>
      </c>
      <c r="G1844" t="s">
        <v>2316</v>
      </c>
      <c r="H1844" t="s">
        <v>2033</v>
      </c>
      <c r="I1844" t="s">
        <v>2428</v>
      </c>
      <c r="J1844" t="s">
        <v>162</v>
      </c>
      <c r="K1844" s="62">
        <v>44742</v>
      </c>
      <c r="L1844" t="s">
        <v>122</v>
      </c>
      <c r="M1844" t="s">
        <v>199</v>
      </c>
      <c r="N1844" t="s">
        <v>200</v>
      </c>
      <c r="O1844">
        <v>1</v>
      </c>
      <c r="P1844">
        <v>1</v>
      </c>
      <c r="Q1844" s="27">
        <v>2.09</v>
      </c>
      <c r="R1844" s="27">
        <v>0</v>
      </c>
      <c r="S1844" s="27">
        <v>2.09</v>
      </c>
      <c r="T1844" s="147">
        <f t="shared" si="33"/>
        <v>2.09</v>
      </c>
    </row>
    <row r="1845" spans="1:20">
      <c r="A1845" t="s">
        <v>80</v>
      </c>
      <c r="B1845" t="s">
        <v>689</v>
      </c>
      <c r="C1845" t="s">
        <v>690</v>
      </c>
      <c r="D1845" t="s">
        <v>2029</v>
      </c>
      <c r="E1845" t="s">
        <v>2030</v>
      </c>
      <c r="F1845" t="s">
        <v>2315</v>
      </c>
      <c r="G1845" t="s">
        <v>2316</v>
      </c>
      <c r="H1845" t="s">
        <v>2033</v>
      </c>
      <c r="I1845" t="s">
        <v>2428</v>
      </c>
      <c r="J1845" t="s">
        <v>162</v>
      </c>
      <c r="K1845" s="62">
        <v>44742</v>
      </c>
      <c r="L1845" t="s">
        <v>122</v>
      </c>
      <c r="M1845" t="s">
        <v>328</v>
      </c>
      <c r="N1845" t="s">
        <v>329</v>
      </c>
      <c r="O1845">
        <v>2</v>
      </c>
      <c r="P1845">
        <v>1</v>
      </c>
      <c r="Q1845" s="27">
        <v>7.38</v>
      </c>
      <c r="R1845" s="27">
        <v>0</v>
      </c>
      <c r="S1845" s="27">
        <v>7.38</v>
      </c>
      <c r="T1845" s="147">
        <f t="shared" si="33"/>
        <v>7.38</v>
      </c>
    </row>
    <row r="1846" spans="1:20">
      <c r="A1846" t="s">
        <v>80</v>
      </c>
      <c r="B1846" t="s">
        <v>689</v>
      </c>
      <c r="C1846" t="s">
        <v>690</v>
      </c>
      <c r="D1846" t="s">
        <v>2029</v>
      </c>
      <c r="E1846" t="s">
        <v>2030</v>
      </c>
      <c r="F1846" t="s">
        <v>2315</v>
      </c>
      <c r="G1846" t="s">
        <v>2316</v>
      </c>
      <c r="H1846" t="s">
        <v>2033</v>
      </c>
      <c r="I1846" t="s">
        <v>2428</v>
      </c>
      <c r="J1846" t="s">
        <v>162</v>
      </c>
      <c r="K1846" s="62">
        <v>44742</v>
      </c>
      <c r="L1846" t="s">
        <v>122</v>
      </c>
      <c r="M1846" t="s">
        <v>201</v>
      </c>
      <c r="N1846" t="s">
        <v>202</v>
      </c>
      <c r="O1846">
        <v>1</v>
      </c>
      <c r="P1846">
        <v>1</v>
      </c>
      <c r="Q1846" s="27">
        <v>2.7800000000000002</v>
      </c>
      <c r="R1846" s="27">
        <v>0</v>
      </c>
      <c r="S1846" s="27">
        <v>2.7800000000000002</v>
      </c>
      <c r="T1846" s="147">
        <f t="shared" si="33"/>
        <v>2.7800000000000002</v>
      </c>
    </row>
    <row r="1847" spans="1:20">
      <c r="A1847" t="s">
        <v>80</v>
      </c>
      <c r="B1847" t="s">
        <v>691</v>
      </c>
      <c r="C1847" t="s">
        <v>692</v>
      </c>
      <c r="D1847" t="s">
        <v>2029</v>
      </c>
      <c r="E1847" t="s">
        <v>2030</v>
      </c>
      <c r="F1847" t="s">
        <v>2315</v>
      </c>
      <c r="G1847" t="s">
        <v>2316</v>
      </c>
      <c r="H1847" t="s">
        <v>2033</v>
      </c>
      <c r="I1847" t="s">
        <v>2429</v>
      </c>
      <c r="J1847" t="s">
        <v>162</v>
      </c>
      <c r="K1847" s="62">
        <v>44742</v>
      </c>
      <c r="L1847" t="s">
        <v>120</v>
      </c>
      <c r="M1847" t="s">
        <v>121</v>
      </c>
      <c r="N1847" t="s">
        <v>121</v>
      </c>
      <c r="O1847">
        <v>0</v>
      </c>
      <c r="P1847">
        <v>2</v>
      </c>
      <c r="Q1847" s="27">
        <v>30.66</v>
      </c>
      <c r="R1847" s="27">
        <v>8</v>
      </c>
      <c r="S1847" s="27">
        <v>38.660000000000004</v>
      </c>
      <c r="T1847" s="147">
        <f t="shared" si="33"/>
        <v>38.660000000000004</v>
      </c>
    </row>
    <row r="1848" spans="1:20">
      <c r="A1848" t="s">
        <v>80</v>
      </c>
      <c r="B1848" t="s">
        <v>691</v>
      </c>
      <c r="C1848" t="s">
        <v>692</v>
      </c>
      <c r="D1848" t="s">
        <v>2029</v>
      </c>
      <c r="E1848" t="s">
        <v>2030</v>
      </c>
      <c r="F1848" t="s">
        <v>2315</v>
      </c>
      <c r="G1848" t="s">
        <v>2316</v>
      </c>
      <c r="H1848" t="s">
        <v>2033</v>
      </c>
      <c r="I1848" t="s">
        <v>2429</v>
      </c>
      <c r="J1848" t="s">
        <v>162</v>
      </c>
      <c r="K1848" s="62">
        <v>44742</v>
      </c>
      <c r="L1848" t="s">
        <v>122</v>
      </c>
      <c r="M1848" t="s">
        <v>346</v>
      </c>
      <c r="N1848" t="s">
        <v>347</v>
      </c>
      <c r="O1848">
        <v>2</v>
      </c>
      <c r="P1848">
        <v>1</v>
      </c>
      <c r="Q1848" s="27">
        <v>37.4</v>
      </c>
      <c r="R1848" s="27">
        <v>0</v>
      </c>
      <c r="S1848" s="27">
        <v>37.4</v>
      </c>
      <c r="T1848" s="147">
        <f t="shared" si="33"/>
        <v>37.4</v>
      </c>
    </row>
    <row r="1849" spans="1:20">
      <c r="A1849" t="s">
        <v>80</v>
      </c>
      <c r="B1849" t="s">
        <v>691</v>
      </c>
      <c r="C1849" t="s">
        <v>692</v>
      </c>
      <c r="D1849" t="s">
        <v>2029</v>
      </c>
      <c r="E1849" t="s">
        <v>2030</v>
      </c>
      <c r="F1849" t="s">
        <v>2315</v>
      </c>
      <c r="G1849" t="s">
        <v>2316</v>
      </c>
      <c r="H1849" t="s">
        <v>2033</v>
      </c>
      <c r="I1849" t="s">
        <v>2429</v>
      </c>
      <c r="J1849" t="s">
        <v>162</v>
      </c>
      <c r="K1849" s="62">
        <v>44742</v>
      </c>
      <c r="L1849" t="s">
        <v>120</v>
      </c>
      <c r="M1849" t="s">
        <v>121</v>
      </c>
      <c r="N1849" t="s">
        <v>121</v>
      </c>
      <c r="O1849">
        <v>0</v>
      </c>
      <c r="P1849">
        <v>1</v>
      </c>
      <c r="Q1849" s="27">
        <v>15.33</v>
      </c>
      <c r="R1849" s="27">
        <v>4</v>
      </c>
      <c r="S1849" s="27">
        <v>19.330000000000002</v>
      </c>
      <c r="T1849" s="147">
        <f t="shared" si="33"/>
        <v>19.330000000000002</v>
      </c>
    </row>
    <row r="1850" spans="1:20">
      <c r="A1850" t="s">
        <v>80</v>
      </c>
      <c r="B1850" t="s">
        <v>693</v>
      </c>
      <c r="C1850" t="s">
        <v>694</v>
      </c>
      <c r="D1850" t="s">
        <v>2029</v>
      </c>
      <c r="E1850" t="s">
        <v>2030</v>
      </c>
      <c r="F1850" t="s">
        <v>2315</v>
      </c>
      <c r="G1850" t="s">
        <v>2316</v>
      </c>
      <c r="H1850" t="s">
        <v>2033</v>
      </c>
      <c r="I1850" t="s">
        <v>2430</v>
      </c>
      <c r="J1850" t="s">
        <v>162</v>
      </c>
      <c r="K1850" s="62">
        <v>44742</v>
      </c>
      <c r="L1850" t="s">
        <v>120</v>
      </c>
      <c r="M1850" t="s">
        <v>121</v>
      </c>
      <c r="N1850" t="s">
        <v>121</v>
      </c>
      <c r="O1850">
        <v>0</v>
      </c>
      <c r="P1850">
        <v>1</v>
      </c>
      <c r="Q1850" s="27">
        <v>13.08</v>
      </c>
      <c r="R1850" s="27">
        <v>4</v>
      </c>
      <c r="S1850" s="27">
        <v>17.080000000000002</v>
      </c>
      <c r="T1850" s="147">
        <f t="shared" si="33"/>
        <v>17.080000000000002</v>
      </c>
    </row>
    <row r="1851" spans="1:20">
      <c r="A1851" t="s">
        <v>80</v>
      </c>
      <c r="B1851" t="s">
        <v>693</v>
      </c>
      <c r="C1851" t="s">
        <v>694</v>
      </c>
      <c r="D1851" t="s">
        <v>2029</v>
      </c>
      <c r="E1851" t="s">
        <v>2030</v>
      </c>
      <c r="F1851" t="s">
        <v>2315</v>
      </c>
      <c r="G1851" t="s">
        <v>2316</v>
      </c>
      <c r="H1851" t="s">
        <v>2033</v>
      </c>
      <c r="I1851" t="s">
        <v>2430</v>
      </c>
      <c r="J1851" t="s">
        <v>162</v>
      </c>
      <c r="K1851" s="62">
        <v>44742</v>
      </c>
      <c r="L1851" t="s">
        <v>122</v>
      </c>
      <c r="M1851" t="s">
        <v>125</v>
      </c>
      <c r="N1851" t="s">
        <v>126</v>
      </c>
      <c r="O1851">
        <v>1</v>
      </c>
      <c r="P1851">
        <v>1</v>
      </c>
      <c r="Q1851" s="27">
        <v>2.25</v>
      </c>
      <c r="R1851" s="27">
        <v>0</v>
      </c>
      <c r="S1851" s="27">
        <v>2.25</v>
      </c>
      <c r="T1851" s="147">
        <f t="shared" si="33"/>
        <v>2.25</v>
      </c>
    </row>
    <row r="1852" spans="1:20">
      <c r="A1852" t="s">
        <v>80</v>
      </c>
      <c r="B1852" t="s">
        <v>693</v>
      </c>
      <c r="C1852" t="s">
        <v>694</v>
      </c>
      <c r="D1852" t="s">
        <v>2029</v>
      </c>
      <c r="E1852" t="s">
        <v>2030</v>
      </c>
      <c r="F1852" t="s">
        <v>2315</v>
      </c>
      <c r="G1852" t="s">
        <v>2316</v>
      </c>
      <c r="H1852" t="s">
        <v>2033</v>
      </c>
      <c r="I1852" t="s">
        <v>2430</v>
      </c>
      <c r="J1852" t="s">
        <v>162</v>
      </c>
      <c r="K1852" s="62">
        <v>44742</v>
      </c>
      <c r="L1852" t="s">
        <v>122</v>
      </c>
      <c r="M1852" t="s">
        <v>250</v>
      </c>
      <c r="N1852" t="s">
        <v>251</v>
      </c>
      <c r="O1852">
        <v>1</v>
      </c>
      <c r="P1852">
        <v>1</v>
      </c>
      <c r="Q1852" s="27">
        <v>2.25</v>
      </c>
      <c r="R1852" s="27">
        <v>0</v>
      </c>
      <c r="S1852" s="27">
        <v>2.25</v>
      </c>
      <c r="T1852" s="147">
        <f t="shared" si="33"/>
        <v>2.25</v>
      </c>
    </row>
    <row r="1853" spans="1:20">
      <c r="A1853" t="s">
        <v>80</v>
      </c>
      <c r="B1853" t="s">
        <v>693</v>
      </c>
      <c r="C1853" t="s">
        <v>694</v>
      </c>
      <c r="D1853" t="s">
        <v>2029</v>
      </c>
      <c r="E1853" t="s">
        <v>2030</v>
      </c>
      <c r="F1853" t="s">
        <v>2315</v>
      </c>
      <c r="G1853" t="s">
        <v>2316</v>
      </c>
      <c r="H1853" t="s">
        <v>2033</v>
      </c>
      <c r="I1853" t="s">
        <v>2430</v>
      </c>
      <c r="J1853" t="s">
        <v>162</v>
      </c>
      <c r="K1853" s="62">
        <v>44742</v>
      </c>
      <c r="L1853" t="s">
        <v>122</v>
      </c>
      <c r="M1853" t="s">
        <v>127</v>
      </c>
      <c r="N1853" t="s">
        <v>128</v>
      </c>
      <c r="O1853">
        <v>1</v>
      </c>
      <c r="P1853">
        <v>1</v>
      </c>
      <c r="Q1853" s="27">
        <v>5.03</v>
      </c>
      <c r="R1853" s="27">
        <v>0</v>
      </c>
      <c r="S1853" s="27">
        <v>5.03</v>
      </c>
      <c r="T1853" s="147">
        <f t="shared" si="33"/>
        <v>5.03</v>
      </c>
    </row>
    <row r="1854" spans="1:20">
      <c r="A1854" t="s">
        <v>80</v>
      </c>
      <c r="B1854" t="s">
        <v>693</v>
      </c>
      <c r="C1854" t="s">
        <v>694</v>
      </c>
      <c r="D1854" t="s">
        <v>2029</v>
      </c>
      <c r="E1854" t="s">
        <v>2030</v>
      </c>
      <c r="F1854" t="s">
        <v>2315</v>
      </c>
      <c r="G1854" t="s">
        <v>2316</v>
      </c>
      <c r="H1854" t="s">
        <v>2033</v>
      </c>
      <c r="I1854" t="s">
        <v>2430</v>
      </c>
      <c r="J1854" t="s">
        <v>162</v>
      </c>
      <c r="K1854" s="62">
        <v>44742</v>
      </c>
      <c r="L1854" t="s">
        <v>122</v>
      </c>
      <c r="M1854" t="s">
        <v>129</v>
      </c>
      <c r="N1854" t="s">
        <v>130</v>
      </c>
      <c r="O1854">
        <v>1</v>
      </c>
      <c r="P1854">
        <v>1</v>
      </c>
      <c r="Q1854" s="27">
        <v>2.87</v>
      </c>
      <c r="R1854" s="27">
        <v>0</v>
      </c>
      <c r="S1854" s="27">
        <v>2.87</v>
      </c>
      <c r="T1854" s="147">
        <f t="shared" si="33"/>
        <v>2.87</v>
      </c>
    </row>
    <row r="1855" spans="1:20">
      <c r="A1855" t="s">
        <v>80</v>
      </c>
      <c r="B1855" t="s">
        <v>693</v>
      </c>
      <c r="C1855" t="s">
        <v>694</v>
      </c>
      <c r="D1855" t="s">
        <v>2029</v>
      </c>
      <c r="E1855" t="s">
        <v>2030</v>
      </c>
      <c r="F1855" t="s">
        <v>2315</v>
      </c>
      <c r="G1855" t="s">
        <v>2316</v>
      </c>
      <c r="H1855" t="s">
        <v>2033</v>
      </c>
      <c r="I1855" t="s">
        <v>2430</v>
      </c>
      <c r="J1855" t="s">
        <v>162</v>
      </c>
      <c r="K1855" s="62">
        <v>44742</v>
      </c>
      <c r="L1855" t="s">
        <v>122</v>
      </c>
      <c r="M1855" t="s">
        <v>258</v>
      </c>
      <c r="N1855" t="s">
        <v>259</v>
      </c>
      <c r="O1855">
        <v>1</v>
      </c>
      <c r="P1855">
        <v>1</v>
      </c>
      <c r="Q1855" s="27">
        <v>5.45</v>
      </c>
      <c r="R1855" s="27">
        <v>0</v>
      </c>
      <c r="S1855" s="27">
        <v>5.45</v>
      </c>
      <c r="T1855" s="147">
        <f t="shared" si="33"/>
        <v>5.45</v>
      </c>
    </row>
    <row r="1856" spans="1:20">
      <c r="A1856" t="s">
        <v>80</v>
      </c>
      <c r="B1856" t="s">
        <v>693</v>
      </c>
      <c r="C1856" t="s">
        <v>694</v>
      </c>
      <c r="D1856" t="s">
        <v>2029</v>
      </c>
      <c r="E1856" t="s">
        <v>2030</v>
      </c>
      <c r="F1856" t="s">
        <v>2315</v>
      </c>
      <c r="G1856" t="s">
        <v>2316</v>
      </c>
      <c r="H1856" t="s">
        <v>2033</v>
      </c>
      <c r="I1856" t="s">
        <v>2430</v>
      </c>
      <c r="J1856" t="s">
        <v>162</v>
      </c>
      <c r="K1856" s="62">
        <v>44742</v>
      </c>
      <c r="L1856" t="s">
        <v>122</v>
      </c>
      <c r="M1856" t="s">
        <v>167</v>
      </c>
      <c r="N1856" t="s">
        <v>168</v>
      </c>
      <c r="O1856">
        <v>1</v>
      </c>
      <c r="P1856">
        <v>1</v>
      </c>
      <c r="Q1856" s="27">
        <v>11.58</v>
      </c>
      <c r="R1856" s="27">
        <v>0</v>
      </c>
      <c r="S1856" s="27">
        <v>11.58</v>
      </c>
      <c r="T1856" s="147">
        <f t="shared" si="33"/>
        <v>11.58</v>
      </c>
    </row>
    <row r="1857" spans="1:20">
      <c r="A1857" t="s">
        <v>80</v>
      </c>
      <c r="B1857" t="s">
        <v>693</v>
      </c>
      <c r="C1857" t="s">
        <v>694</v>
      </c>
      <c r="D1857" t="s">
        <v>2029</v>
      </c>
      <c r="E1857" t="s">
        <v>2030</v>
      </c>
      <c r="F1857" t="s">
        <v>2315</v>
      </c>
      <c r="G1857" t="s">
        <v>2316</v>
      </c>
      <c r="H1857" t="s">
        <v>2033</v>
      </c>
      <c r="I1857" t="s">
        <v>2430</v>
      </c>
      <c r="J1857" t="s">
        <v>162</v>
      </c>
      <c r="K1857" s="62">
        <v>44742</v>
      </c>
      <c r="L1857" t="s">
        <v>122</v>
      </c>
      <c r="M1857" t="s">
        <v>133</v>
      </c>
      <c r="N1857" t="s">
        <v>134</v>
      </c>
      <c r="O1857">
        <v>1</v>
      </c>
      <c r="P1857">
        <v>1</v>
      </c>
      <c r="Q1857" s="27">
        <v>2.08</v>
      </c>
      <c r="R1857" s="27">
        <v>0</v>
      </c>
      <c r="S1857" s="27">
        <v>2.08</v>
      </c>
      <c r="T1857" s="147">
        <f t="shared" si="33"/>
        <v>2.08</v>
      </c>
    </row>
    <row r="1858" spans="1:20">
      <c r="A1858" t="s">
        <v>80</v>
      </c>
      <c r="B1858" t="s">
        <v>693</v>
      </c>
      <c r="C1858" t="s">
        <v>694</v>
      </c>
      <c r="D1858" t="s">
        <v>2029</v>
      </c>
      <c r="E1858" t="s">
        <v>2030</v>
      </c>
      <c r="F1858" t="s">
        <v>2315</v>
      </c>
      <c r="G1858" t="s">
        <v>2316</v>
      </c>
      <c r="H1858" t="s">
        <v>2033</v>
      </c>
      <c r="I1858" t="s">
        <v>2430</v>
      </c>
      <c r="J1858" t="s">
        <v>162</v>
      </c>
      <c r="K1858" s="62">
        <v>44742</v>
      </c>
      <c r="L1858" t="s">
        <v>120</v>
      </c>
      <c r="M1858" t="s">
        <v>121</v>
      </c>
      <c r="N1858" t="s">
        <v>121</v>
      </c>
      <c r="O1858">
        <v>0</v>
      </c>
      <c r="P1858">
        <v>1</v>
      </c>
      <c r="Q1858" s="27">
        <v>13.08</v>
      </c>
      <c r="R1858" s="27">
        <v>4</v>
      </c>
      <c r="S1858" s="27">
        <v>17.080000000000002</v>
      </c>
      <c r="T1858" s="147">
        <f t="shared" si="33"/>
        <v>17.080000000000002</v>
      </c>
    </row>
    <row r="1859" spans="1:20">
      <c r="A1859" t="s">
        <v>80</v>
      </c>
      <c r="B1859" t="s">
        <v>693</v>
      </c>
      <c r="C1859" t="s">
        <v>694</v>
      </c>
      <c r="D1859" t="s">
        <v>2029</v>
      </c>
      <c r="E1859" t="s">
        <v>2030</v>
      </c>
      <c r="F1859" t="s">
        <v>2315</v>
      </c>
      <c r="G1859" t="s">
        <v>2316</v>
      </c>
      <c r="H1859" t="s">
        <v>2033</v>
      </c>
      <c r="I1859" t="s">
        <v>2430</v>
      </c>
      <c r="J1859" t="s">
        <v>162</v>
      </c>
      <c r="K1859" s="62">
        <v>44742</v>
      </c>
      <c r="L1859" t="s">
        <v>122</v>
      </c>
      <c r="M1859" t="s">
        <v>125</v>
      </c>
      <c r="N1859" t="s">
        <v>126</v>
      </c>
      <c r="O1859">
        <v>1</v>
      </c>
      <c r="P1859">
        <v>1</v>
      </c>
      <c r="Q1859" s="27">
        <v>2.25</v>
      </c>
      <c r="R1859" s="27">
        <v>0</v>
      </c>
      <c r="S1859" s="27">
        <v>2.25</v>
      </c>
      <c r="T1859" s="147">
        <f t="shared" si="33"/>
        <v>2.25</v>
      </c>
    </row>
    <row r="1860" spans="1:20">
      <c r="A1860" t="s">
        <v>80</v>
      </c>
      <c r="B1860" t="s">
        <v>693</v>
      </c>
      <c r="C1860" t="s">
        <v>694</v>
      </c>
      <c r="D1860" t="s">
        <v>2029</v>
      </c>
      <c r="E1860" t="s">
        <v>2030</v>
      </c>
      <c r="F1860" t="s">
        <v>2315</v>
      </c>
      <c r="G1860" t="s">
        <v>2316</v>
      </c>
      <c r="H1860" t="s">
        <v>2033</v>
      </c>
      <c r="I1860" t="s">
        <v>2430</v>
      </c>
      <c r="J1860" t="s">
        <v>162</v>
      </c>
      <c r="K1860" s="62">
        <v>44742</v>
      </c>
      <c r="L1860" t="s">
        <v>122</v>
      </c>
      <c r="M1860" t="s">
        <v>250</v>
      </c>
      <c r="N1860" t="s">
        <v>251</v>
      </c>
      <c r="O1860">
        <v>1</v>
      </c>
      <c r="P1860">
        <v>1</v>
      </c>
      <c r="Q1860" s="27">
        <v>2.25</v>
      </c>
      <c r="R1860" s="27">
        <v>0</v>
      </c>
      <c r="S1860" s="27">
        <v>2.25</v>
      </c>
      <c r="T1860" s="147">
        <f t="shared" si="33"/>
        <v>2.25</v>
      </c>
    </row>
    <row r="1861" spans="1:20">
      <c r="A1861" t="s">
        <v>80</v>
      </c>
      <c r="B1861" t="s">
        <v>693</v>
      </c>
      <c r="C1861" t="s">
        <v>694</v>
      </c>
      <c r="D1861" t="s">
        <v>2029</v>
      </c>
      <c r="E1861" t="s">
        <v>2030</v>
      </c>
      <c r="F1861" t="s">
        <v>2315</v>
      </c>
      <c r="G1861" t="s">
        <v>2316</v>
      </c>
      <c r="H1861" t="s">
        <v>2033</v>
      </c>
      <c r="I1861" t="s">
        <v>2430</v>
      </c>
      <c r="J1861" t="s">
        <v>162</v>
      </c>
      <c r="K1861" s="62">
        <v>44742</v>
      </c>
      <c r="L1861" t="s">
        <v>122</v>
      </c>
      <c r="M1861" t="s">
        <v>127</v>
      </c>
      <c r="N1861" t="s">
        <v>128</v>
      </c>
      <c r="O1861">
        <v>1</v>
      </c>
      <c r="P1861">
        <v>1</v>
      </c>
      <c r="Q1861" s="27">
        <v>5.03</v>
      </c>
      <c r="R1861" s="27">
        <v>0</v>
      </c>
      <c r="S1861" s="27">
        <v>5.03</v>
      </c>
      <c r="T1861" s="147">
        <f t="shared" si="33"/>
        <v>5.03</v>
      </c>
    </row>
    <row r="1862" spans="1:20">
      <c r="A1862" t="s">
        <v>80</v>
      </c>
      <c r="B1862" t="s">
        <v>693</v>
      </c>
      <c r="C1862" t="s">
        <v>694</v>
      </c>
      <c r="D1862" t="s">
        <v>2029</v>
      </c>
      <c r="E1862" t="s">
        <v>2030</v>
      </c>
      <c r="F1862" t="s">
        <v>2315</v>
      </c>
      <c r="G1862" t="s">
        <v>2316</v>
      </c>
      <c r="H1862" t="s">
        <v>2033</v>
      </c>
      <c r="I1862" t="s">
        <v>2430</v>
      </c>
      <c r="J1862" t="s">
        <v>162</v>
      </c>
      <c r="K1862" s="62">
        <v>44742</v>
      </c>
      <c r="L1862" t="s">
        <v>122</v>
      </c>
      <c r="M1862" t="s">
        <v>695</v>
      </c>
      <c r="N1862" t="s">
        <v>696</v>
      </c>
      <c r="O1862">
        <v>2</v>
      </c>
      <c r="P1862">
        <v>1</v>
      </c>
      <c r="Q1862" s="27">
        <v>19.7</v>
      </c>
      <c r="R1862" s="27">
        <v>0</v>
      </c>
      <c r="S1862" s="27">
        <v>19.7</v>
      </c>
      <c r="T1862" s="147">
        <f t="shared" si="33"/>
        <v>19.7</v>
      </c>
    </row>
    <row r="1863" spans="1:20">
      <c r="A1863" t="s">
        <v>80</v>
      </c>
      <c r="B1863" t="s">
        <v>693</v>
      </c>
      <c r="C1863" t="s">
        <v>694</v>
      </c>
      <c r="D1863" t="s">
        <v>2029</v>
      </c>
      <c r="E1863" t="s">
        <v>2030</v>
      </c>
      <c r="F1863" t="s">
        <v>2315</v>
      </c>
      <c r="G1863" t="s">
        <v>2316</v>
      </c>
      <c r="H1863" t="s">
        <v>2033</v>
      </c>
      <c r="I1863" t="s">
        <v>2430</v>
      </c>
      <c r="J1863" t="s">
        <v>162</v>
      </c>
      <c r="K1863" s="62">
        <v>44742</v>
      </c>
      <c r="L1863" t="s">
        <v>122</v>
      </c>
      <c r="M1863" t="s">
        <v>129</v>
      </c>
      <c r="N1863" t="s">
        <v>130</v>
      </c>
      <c r="O1863">
        <v>1</v>
      </c>
      <c r="P1863">
        <v>1</v>
      </c>
      <c r="Q1863" s="27">
        <v>2.87</v>
      </c>
      <c r="R1863" s="27">
        <v>0</v>
      </c>
      <c r="S1863" s="27">
        <v>2.87</v>
      </c>
      <c r="T1863" s="147">
        <f t="shared" si="33"/>
        <v>2.87</v>
      </c>
    </row>
    <row r="1864" spans="1:20">
      <c r="A1864" t="s">
        <v>80</v>
      </c>
      <c r="B1864" t="s">
        <v>693</v>
      </c>
      <c r="C1864" t="s">
        <v>694</v>
      </c>
      <c r="D1864" t="s">
        <v>2029</v>
      </c>
      <c r="E1864" t="s">
        <v>2030</v>
      </c>
      <c r="F1864" t="s">
        <v>2315</v>
      </c>
      <c r="G1864" t="s">
        <v>2316</v>
      </c>
      <c r="H1864" t="s">
        <v>2033</v>
      </c>
      <c r="I1864" t="s">
        <v>2430</v>
      </c>
      <c r="J1864" t="s">
        <v>162</v>
      </c>
      <c r="K1864" s="62">
        <v>44742</v>
      </c>
      <c r="L1864" t="s">
        <v>122</v>
      </c>
      <c r="M1864" t="s">
        <v>258</v>
      </c>
      <c r="N1864" t="s">
        <v>259</v>
      </c>
      <c r="O1864">
        <v>1</v>
      </c>
      <c r="P1864">
        <v>1</v>
      </c>
      <c r="Q1864" s="27">
        <v>5.45</v>
      </c>
      <c r="R1864" s="27">
        <v>0</v>
      </c>
      <c r="S1864" s="27">
        <v>5.45</v>
      </c>
      <c r="T1864" s="147">
        <f t="shared" si="33"/>
        <v>5.45</v>
      </c>
    </row>
    <row r="1865" spans="1:20">
      <c r="A1865" t="s">
        <v>80</v>
      </c>
      <c r="B1865" t="s">
        <v>693</v>
      </c>
      <c r="C1865" t="s">
        <v>694</v>
      </c>
      <c r="D1865" t="s">
        <v>2029</v>
      </c>
      <c r="E1865" t="s">
        <v>2030</v>
      </c>
      <c r="F1865" t="s">
        <v>2315</v>
      </c>
      <c r="G1865" t="s">
        <v>2316</v>
      </c>
      <c r="H1865" t="s">
        <v>2033</v>
      </c>
      <c r="I1865" t="s">
        <v>2430</v>
      </c>
      <c r="J1865" t="s">
        <v>162</v>
      </c>
      <c r="K1865" s="62">
        <v>44742</v>
      </c>
      <c r="L1865" t="s">
        <v>122</v>
      </c>
      <c r="M1865" t="s">
        <v>167</v>
      </c>
      <c r="N1865" t="s">
        <v>168</v>
      </c>
      <c r="O1865">
        <v>1</v>
      </c>
      <c r="P1865">
        <v>1</v>
      </c>
      <c r="Q1865" s="27">
        <v>11.58</v>
      </c>
      <c r="R1865" s="27">
        <v>0</v>
      </c>
      <c r="S1865" s="27">
        <v>11.58</v>
      </c>
      <c r="T1865" s="147">
        <f t="shared" si="33"/>
        <v>11.58</v>
      </c>
    </row>
    <row r="1866" spans="1:20">
      <c r="A1866" t="s">
        <v>80</v>
      </c>
      <c r="B1866" t="s">
        <v>693</v>
      </c>
      <c r="C1866" t="s">
        <v>694</v>
      </c>
      <c r="D1866" t="s">
        <v>2029</v>
      </c>
      <c r="E1866" t="s">
        <v>2030</v>
      </c>
      <c r="F1866" t="s">
        <v>2315</v>
      </c>
      <c r="G1866" t="s">
        <v>2316</v>
      </c>
      <c r="H1866" t="s">
        <v>2033</v>
      </c>
      <c r="I1866" t="s">
        <v>2430</v>
      </c>
      <c r="J1866" t="s">
        <v>162</v>
      </c>
      <c r="K1866" s="62">
        <v>44742</v>
      </c>
      <c r="L1866" t="s">
        <v>122</v>
      </c>
      <c r="M1866" t="s">
        <v>133</v>
      </c>
      <c r="N1866" t="s">
        <v>134</v>
      </c>
      <c r="O1866">
        <v>1</v>
      </c>
      <c r="P1866">
        <v>1</v>
      </c>
      <c r="Q1866" s="27">
        <v>2.08</v>
      </c>
      <c r="R1866" s="27">
        <v>0</v>
      </c>
      <c r="S1866" s="27">
        <v>2.08</v>
      </c>
      <c r="T1866" s="147">
        <f t="shared" si="33"/>
        <v>2.08</v>
      </c>
    </row>
    <row r="1867" spans="1:20">
      <c r="A1867" t="s">
        <v>80</v>
      </c>
      <c r="B1867" t="s">
        <v>697</v>
      </c>
      <c r="C1867" t="s">
        <v>698</v>
      </c>
      <c r="D1867" t="s">
        <v>2029</v>
      </c>
      <c r="E1867" t="s">
        <v>2030</v>
      </c>
      <c r="F1867" t="s">
        <v>2315</v>
      </c>
      <c r="G1867" t="s">
        <v>2316</v>
      </c>
      <c r="H1867" t="s">
        <v>2033</v>
      </c>
      <c r="I1867" t="s">
        <v>2431</v>
      </c>
      <c r="J1867" t="s">
        <v>162</v>
      </c>
      <c r="K1867" s="62">
        <v>44742</v>
      </c>
      <c r="L1867" t="s">
        <v>120</v>
      </c>
      <c r="M1867" t="s">
        <v>121</v>
      </c>
      <c r="N1867" t="s">
        <v>121</v>
      </c>
      <c r="O1867">
        <v>0</v>
      </c>
      <c r="P1867">
        <v>6</v>
      </c>
      <c r="Q1867" s="27">
        <v>93.56</v>
      </c>
      <c r="R1867" s="27">
        <v>24</v>
      </c>
      <c r="S1867" s="27">
        <v>117.56</v>
      </c>
      <c r="T1867" s="147">
        <f t="shared" si="33"/>
        <v>117.56</v>
      </c>
    </row>
    <row r="1868" spans="1:20">
      <c r="A1868" t="s">
        <v>80</v>
      </c>
      <c r="B1868" t="s">
        <v>697</v>
      </c>
      <c r="C1868" t="s">
        <v>698</v>
      </c>
      <c r="D1868" t="s">
        <v>2029</v>
      </c>
      <c r="E1868" t="s">
        <v>2030</v>
      </c>
      <c r="F1868" t="s">
        <v>2315</v>
      </c>
      <c r="G1868" t="s">
        <v>2316</v>
      </c>
      <c r="H1868" t="s">
        <v>2033</v>
      </c>
      <c r="I1868" t="s">
        <v>2431</v>
      </c>
      <c r="J1868" t="s">
        <v>162</v>
      </c>
      <c r="K1868" s="62">
        <v>44742</v>
      </c>
      <c r="L1868" t="s">
        <v>122</v>
      </c>
      <c r="M1868" t="s">
        <v>2432</v>
      </c>
      <c r="N1868" t="s">
        <v>2433</v>
      </c>
      <c r="O1868">
        <v>1</v>
      </c>
      <c r="P1868">
        <v>1</v>
      </c>
      <c r="Q1868" s="27">
        <v>36.96</v>
      </c>
      <c r="R1868" s="27">
        <v>0</v>
      </c>
      <c r="S1868" s="27">
        <v>36.96</v>
      </c>
      <c r="T1868" s="147">
        <f t="shared" si="33"/>
        <v>36.96</v>
      </c>
    </row>
    <row r="1869" spans="1:20">
      <c r="A1869" t="s">
        <v>80</v>
      </c>
      <c r="B1869" t="s">
        <v>697</v>
      </c>
      <c r="C1869" t="s">
        <v>698</v>
      </c>
      <c r="D1869" t="s">
        <v>2029</v>
      </c>
      <c r="E1869" t="s">
        <v>2030</v>
      </c>
      <c r="F1869" t="s">
        <v>2315</v>
      </c>
      <c r="G1869" t="s">
        <v>2316</v>
      </c>
      <c r="H1869" t="s">
        <v>2033</v>
      </c>
      <c r="I1869" t="s">
        <v>2431</v>
      </c>
      <c r="J1869" t="s">
        <v>162</v>
      </c>
      <c r="K1869" s="62">
        <v>44742</v>
      </c>
      <c r="L1869" t="s">
        <v>122</v>
      </c>
      <c r="M1869" t="s">
        <v>544</v>
      </c>
      <c r="N1869" t="s">
        <v>545</v>
      </c>
      <c r="O1869">
        <v>2</v>
      </c>
      <c r="P1869">
        <v>2</v>
      </c>
      <c r="Q1869" s="27">
        <v>10.76</v>
      </c>
      <c r="R1869" s="27">
        <v>0</v>
      </c>
      <c r="S1869" s="27">
        <v>10.76</v>
      </c>
      <c r="T1869" s="147">
        <f t="shared" si="33"/>
        <v>10.76</v>
      </c>
    </row>
    <row r="1870" spans="1:20">
      <c r="A1870" t="s">
        <v>80</v>
      </c>
      <c r="B1870" t="s">
        <v>697</v>
      </c>
      <c r="C1870" t="s">
        <v>698</v>
      </c>
      <c r="D1870" t="s">
        <v>2029</v>
      </c>
      <c r="E1870" t="s">
        <v>2030</v>
      </c>
      <c r="F1870" t="s">
        <v>2315</v>
      </c>
      <c r="G1870" t="s">
        <v>2316</v>
      </c>
      <c r="H1870" t="s">
        <v>2033</v>
      </c>
      <c r="I1870" t="s">
        <v>2431</v>
      </c>
      <c r="J1870" t="s">
        <v>162</v>
      </c>
      <c r="K1870" s="62">
        <v>44742</v>
      </c>
      <c r="L1870" t="s">
        <v>122</v>
      </c>
      <c r="M1870" t="s">
        <v>546</v>
      </c>
      <c r="N1870" t="s">
        <v>547</v>
      </c>
      <c r="O1870">
        <v>23</v>
      </c>
      <c r="P1870">
        <v>2</v>
      </c>
      <c r="Q1870" s="27">
        <v>48.76</v>
      </c>
      <c r="R1870" s="27">
        <v>0</v>
      </c>
      <c r="S1870" s="27">
        <v>48.76</v>
      </c>
      <c r="T1870" s="147">
        <f t="shared" si="33"/>
        <v>48.76</v>
      </c>
    </row>
    <row r="1871" spans="1:20">
      <c r="A1871" t="s">
        <v>80</v>
      </c>
      <c r="B1871" t="s">
        <v>697</v>
      </c>
      <c r="C1871" t="s">
        <v>698</v>
      </c>
      <c r="D1871" t="s">
        <v>2029</v>
      </c>
      <c r="E1871" t="s">
        <v>2030</v>
      </c>
      <c r="F1871" t="s">
        <v>2315</v>
      </c>
      <c r="G1871" t="s">
        <v>2316</v>
      </c>
      <c r="H1871" t="s">
        <v>2033</v>
      </c>
      <c r="I1871" t="s">
        <v>2431</v>
      </c>
      <c r="J1871" t="s">
        <v>162</v>
      </c>
      <c r="K1871" s="62">
        <v>44742</v>
      </c>
      <c r="L1871" t="s">
        <v>122</v>
      </c>
      <c r="M1871" t="s">
        <v>699</v>
      </c>
      <c r="N1871" t="s">
        <v>700</v>
      </c>
      <c r="O1871">
        <v>5</v>
      </c>
      <c r="P1871">
        <v>4</v>
      </c>
      <c r="Q1871" s="27">
        <v>12.65</v>
      </c>
      <c r="R1871" s="27">
        <v>0</v>
      </c>
      <c r="S1871" s="27">
        <v>12.65</v>
      </c>
      <c r="T1871" s="147">
        <f t="shared" si="33"/>
        <v>12.65</v>
      </c>
    </row>
    <row r="1872" spans="1:20">
      <c r="A1872" t="s">
        <v>80</v>
      </c>
      <c r="B1872" t="s">
        <v>2434</v>
      </c>
      <c r="C1872" t="s">
        <v>2435</v>
      </c>
      <c r="D1872" t="s">
        <v>2029</v>
      </c>
      <c r="E1872" t="s">
        <v>2030</v>
      </c>
      <c r="F1872" t="s">
        <v>2315</v>
      </c>
      <c r="G1872" t="s">
        <v>2316</v>
      </c>
      <c r="H1872" t="s">
        <v>2033</v>
      </c>
      <c r="I1872" t="s">
        <v>2436</v>
      </c>
      <c r="J1872" t="s">
        <v>162</v>
      </c>
      <c r="K1872" s="62">
        <v>44742</v>
      </c>
      <c r="L1872" t="s">
        <v>120</v>
      </c>
      <c r="M1872" t="s">
        <v>121</v>
      </c>
      <c r="N1872" t="s">
        <v>121</v>
      </c>
      <c r="O1872">
        <v>0</v>
      </c>
      <c r="P1872">
        <v>1</v>
      </c>
      <c r="Q1872" s="27">
        <v>13.08</v>
      </c>
      <c r="R1872" s="27">
        <v>4</v>
      </c>
      <c r="S1872" s="27">
        <v>17.080000000000002</v>
      </c>
      <c r="T1872" s="147">
        <f t="shared" si="33"/>
        <v>17.080000000000002</v>
      </c>
    </row>
    <row r="1873" spans="1:20">
      <c r="A1873" t="s">
        <v>80</v>
      </c>
      <c r="B1873" t="s">
        <v>2437</v>
      </c>
      <c r="C1873" t="s">
        <v>2438</v>
      </c>
      <c r="D1873" t="s">
        <v>2029</v>
      </c>
      <c r="E1873" t="s">
        <v>2030</v>
      </c>
      <c r="F1873" t="s">
        <v>2315</v>
      </c>
      <c r="G1873" t="s">
        <v>2316</v>
      </c>
      <c r="H1873" t="s">
        <v>2033</v>
      </c>
      <c r="I1873" t="s">
        <v>2439</v>
      </c>
      <c r="J1873" t="s">
        <v>162</v>
      </c>
      <c r="K1873" s="62">
        <v>44742</v>
      </c>
      <c r="L1873" t="s">
        <v>120</v>
      </c>
      <c r="M1873" t="s">
        <v>121</v>
      </c>
      <c r="N1873" t="s">
        <v>121</v>
      </c>
      <c r="O1873">
        <v>0</v>
      </c>
      <c r="P1873">
        <v>1</v>
      </c>
      <c r="Q1873" s="27">
        <v>13.08</v>
      </c>
      <c r="R1873" s="27">
        <v>4</v>
      </c>
      <c r="S1873" s="27">
        <v>17.080000000000002</v>
      </c>
      <c r="T1873" s="147">
        <f t="shared" si="33"/>
        <v>17.080000000000002</v>
      </c>
    </row>
    <row r="1874" spans="1:20">
      <c r="A1874" t="s">
        <v>80</v>
      </c>
      <c r="B1874" t="s">
        <v>701</v>
      </c>
      <c r="C1874" t="s">
        <v>702</v>
      </c>
      <c r="D1874" t="s">
        <v>2029</v>
      </c>
      <c r="E1874" t="s">
        <v>2030</v>
      </c>
      <c r="F1874" t="s">
        <v>2315</v>
      </c>
      <c r="G1874" t="s">
        <v>2316</v>
      </c>
      <c r="H1874" t="s">
        <v>2033</v>
      </c>
      <c r="I1874" t="s">
        <v>2440</v>
      </c>
      <c r="J1874" t="s">
        <v>162</v>
      </c>
      <c r="K1874" s="62">
        <v>44742</v>
      </c>
      <c r="L1874" t="s">
        <v>120</v>
      </c>
      <c r="M1874" t="s">
        <v>121</v>
      </c>
      <c r="N1874" t="s">
        <v>121</v>
      </c>
      <c r="O1874">
        <v>0</v>
      </c>
      <c r="P1874">
        <v>1</v>
      </c>
      <c r="Q1874" s="27">
        <v>15.33</v>
      </c>
      <c r="R1874" s="27">
        <v>0</v>
      </c>
      <c r="S1874" s="27">
        <v>15.33</v>
      </c>
      <c r="T1874" s="147">
        <f t="shared" si="33"/>
        <v>15.33</v>
      </c>
    </row>
    <row r="1875" spans="1:20">
      <c r="A1875" t="s">
        <v>80</v>
      </c>
      <c r="B1875" t="s">
        <v>701</v>
      </c>
      <c r="C1875" t="s">
        <v>702</v>
      </c>
      <c r="D1875" t="s">
        <v>2029</v>
      </c>
      <c r="E1875" t="s">
        <v>2030</v>
      </c>
      <c r="F1875" t="s">
        <v>2315</v>
      </c>
      <c r="G1875" t="s">
        <v>2316</v>
      </c>
      <c r="H1875" t="s">
        <v>2033</v>
      </c>
      <c r="I1875" t="s">
        <v>2440</v>
      </c>
      <c r="J1875" t="s">
        <v>162</v>
      </c>
      <c r="K1875" s="62">
        <v>44742</v>
      </c>
      <c r="L1875" t="s">
        <v>122</v>
      </c>
      <c r="M1875" t="s">
        <v>568</v>
      </c>
      <c r="N1875" t="s">
        <v>569</v>
      </c>
      <c r="O1875">
        <v>1</v>
      </c>
      <c r="P1875">
        <v>1</v>
      </c>
      <c r="Q1875" s="27">
        <v>101.96000000000001</v>
      </c>
      <c r="R1875" s="27">
        <v>0</v>
      </c>
      <c r="S1875" s="27">
        <v>101.96000000000001</v>
      </c>
      <c r="T1875" s="147">
        <f t="shared" si="33"/>
        <v>101.96000000000001</v>
      </c>
    </row>
    <row r="1876" spans="1:20">
      <c r="A1876" t="s">
        <v>80</v>
      </c>
      <c r="B1876" t="s">
        <v>701</v>
      </c>
      <c r="C1876" t="s">
        <v>702</v>
      </c>
      <c r="D1876" t="s">
        <v>2029</v>
      </c>
      <c r="E1876" t="s">
        <v>2030</v>
      </c>
      <c r="F1876" t="s">
        <v>2323</v>
      </c>
      <c r="G1876" t="s">
        <v>2324</v>
      </c>
      <c r="H1876" t="s">
        <v>2033</v>
      </c>
      <c r="I1876" t="s">
        <v>2440</v>
      </c>
      <c r="J1876" t="s">
        <v>162</v>
      </c>
      <c r="K1876" s="62">
        <v>44742</v>
      </c>
      <c r="L1876" t="s">
        <v>122</v>
      </c>
      <c r="M1876" t="s">
        <v>824</v>
      </c>
      <c r="N1876" t="s">
        <v>825</v>
      </c>
      <c r="O1876">
        <v>1</v>
      </c>
      <c r="P1876">
        <v>1</v>
      </c>
      <c r="Q1876" s="27">
        <v>19.350000000000001</v>
      </c>
      <c r="R1876" s="27">
        <v>0</v>
      </c>
      <c r="S1876" s="27">
        <v>19.350000000000001</v>
      </c>
      <c r="T1876" s="147">
        <f t="shared" si="33"/>
        <v>19.350000000000001</v>
      </c>
    </row>
    <row r="1877" spans="1:20">
      <c r="A1877" t="s">
        <v>80</v>
      </c>
      <c r="B1877" t="s">
        <v>701</v>
      </c>
      <c r="C1877" t="s">
        <v>702</v>
      </c>
      <c r="D1877" t="s">
        <v>2029</v>
      </c>
      <c r="E1877" t="s">
        <v>2030</v>
      </c>
      <c r="F1877" t="s">
        <v>2323</v>
      </c>
      <c r="G1877" t="s">
        <v>2324</v>
      </c>
      <c r="H1877" t="s">
        <v>2033</v>
      </c>
      <c r="I1877" t="s">
        <v>2440</v>
      </c>
      <c r="J1877" t="s">
        <v>162</v>
      </c>
      <c r="K1877" s="62">
        <v>44742</v>
      </c>
      <c r="L1877" t="s">
        <v>122</v>
      </c>
      <c r="M1877" t="s">
        <v>427</v>
      </c>
      <c r="N1877" t="s">
        <v>428</v>
      </c>
      <c r="O1877">
        <v>1</v>
      </c>
      <c r="P1877">
        <v>1</v>
      </c>
      <c r="Q1877" s="27">
        <v>47.050000000000004</v>
      </c>
      <c r="R1877" s="27">
        <v>4</v>
      </c>
      <c r="S1877" s="27">
        <v>51.050000000000004</v>
      </c>
      <c r="T1877" s="147">
        <f t="shared" si="33"/>
        <v>51.050000000000004</v>
      </c>
    </row>
    <row r="1878" spans="1:20">
      <c r="A1878" t="s">
        <v>80</v>
      </c>
      <c r="B1878" t="s">
        <v>701</v>
      </c>
      <c r="C1878" t="s">
        <v>702</v>
      </c>
      <c r="D1878" t="s">
        <v>2029</v>
      </c>
      <c r="E1878" t="s">
        <v>2030</v>
      </c>
      <c r="F1878" t="s">
        <v>2323</v>
      </c>
      <c r="G1878" t="s">
        <v>2324</v>
      </c>
      <c r="H1878" t="s">
        <v>2033</v>
      </c>
      <c r="I1878" t="s">
        <v>2440</v>
      </c>
      <c r="J1878" t="s">
        <v>162</v>
      </c>
      <c r="K1878" s="62">
        <v>44742</v>
      </c>
      <c r="L1878" t="s">
        <v>122</v>
      </c>
      <c r="M1878" t="s">
        <v>2441</v>
      </c>
      <c r="N1878" t="s">
        <v>2442</v>
      </c>
      <c r="O1878">
        <v>1</v>
      </c>
      <c r="P1878">
        <v>1</v>
      </c>
      <c r="Q1878" s="27">
        <v>36.630000000000003</v>
      </c>
      <c r="R1878" s="27">
        <v>4</v>
      </c>
      <c r="S1878" s="27">
        <v>40.630000000000003</v>
      </c>
      <c r="T1878" s="147">
        <f t="shared" si="33"/>
        <v>40.630000000000003</v>
      </c>
    </row>
    <row r="1879" spans="1:20">
      <c r="A1879" t="s">
        <v>80</v>
      </c>
      <c r="B1879" t="s">
        <v>701</v>
      </c>
      <c r="C1879" t="s">
        <v>702</v>
      </c>
      <c r="D1879" t="s">
        <v>2029</v>
      </c>
      <c r="E1879" t="s">
        <v>2030</v>
      </c>
      <c r="F1879" t="s">
        <v>2323</v>
      </c>
      <c r="G1879" t="s">
        <v>2324</v>
      </c>
      <c r="H1879" t="s">
        <v>2033</v>
      </c>
      <c r="I1879" t="s">
        <v>2440</v>
      </c>
      <c r="J1879" t="s">
        <v>162</v>
      </c>
      <c r="K1879" s="62">
        <v>44742</v>
      </c>
      <c r="L1879" t="s">
        <v>122</v>
      </c>
      <c r="M1879" t="s">
        <v>865</v>
      </c>
      <c r="N1879" t="s">
        <v>866</v>
      </c>
      <c r="O1879">
        <v>1</v>
      </c>
      <c r="P1879">
        <v>1</v>
      </c>
      <c r="Q1879" s="27">
        <v>58.07</v>
      </c>
      <c r="R1879" s="27">
        <v>0</v>
      </c>
      <c r="S1879" s="27">
        <v>58.07</v>
      </c>
      <c r="T1879" s="147">
        <f t="shared" ref="T1879:T1942" si="34">S1879</f>
        <v>58.07</v>
      </c>
    </row>
    <row r="1880" spans="1:20">
      <c r="A1880" t="s">
        <v>80</v>
      </c>
      <c r="B1880" t="s">
        <v>701</v>
      </c>
      <c r="C1880" t="s">
        <v>702</v>
      </c>
      <c r="D1880" t="s">
        <v>2029</v>
      </c>
      <c r="E1880" t="s">
        <v>2030</v>
      </c>
      <c r="F1880" t="s">
        <v>2323</v>
      </c>
      <c r="G1880" t="s">
        <v>2324</v>
      </c>
      <c r="H1880" t="s">
        <v>2033</v>
      </c>
      <c r="I1880" t="s">
        <v>2440</v>
      </c>
      <c r="J1880" t="s">
        <v>162</v>
      </c>
      <c r="K1880" s="62">
        <v>44742</v>
      </c>
      <c r="L1880" t="s">
        <v>122</v>
      </c>
      <c r="M1880" t="s">
        <v>2443</v>
      </c>
      <c r="N1880" t="s">
        <v>2444</v>
      </c>
      <c r="O1880">
        <v>1</v>
      </c>
      <c r="P1880">
        <v>1</v>
      </c>
      <c r="Q1880" s="27">
        <v>46.28</v>
      </c>
      <c r="R1880" s="27">
        <v>0</v>
      </c>
      <c r="S1880" s="27">
        <v>46.28</v>
      </c>
      <c r="T1880" s="147">
        <f t="shared" si="34"/>
        <v>46.28</v>
      </c>
    </row>
    <row r="1881" spans="1:20">
      <c r="A1881" t="s">
        <v>80</v>
      </c>
      <c r="B1881" t="s">
        <v>701</v>
      </c>
      <c r="C1881" t="s">
        <v>702</v>
      </c>
      <c r="D1881" t="s">
        <v>2029</v>
      </c>
      <c r="E1881" t="s">
        <v>2030</v>
      </c>
      <c r="F1881" t="s">
        <v>2323</v>
      </c>
      <c r="G1881" t="s">
        <v>2324</v>
      </c>
      <c r="H1881" t="s">
        <v>2033</v>
      </c>
      <c r="I1881" t="s">
        <v>2440</v>
      </c>
      <c r="J1881" t="s">
        <v>162</v>
      </c>
      <c r="K1881" s="62">
        <v>44742</v>
      </c>
      <c r="L1881" t="s">
        <v>122</v>
      </c>
      <c r="M1881" t="s">
        <v>392</v>
      </c>
      <c r="N1881" t="s">
        <v>393</v>
      </c>
      <c r="O1881">
        <v>1</v>
      </c>
      <c r="P1881">
        <v>1</v>
      </c>
      <c r="Q1881" s="27">
        <v>8.1</v>
      </c>
      <c r="R1881" s="27">
        <v>0</v>
      </c>
      <c r="S1881" s="27">
        <v>8.1</v>
      </c>
      <c r="T1881" s="147">
        <f t="shared" si="34"/>
        <v>8.1</v>
      </c>
    </row>
    <row r="1882" spans="1:20">
      <c r="A1882" t="s">
        <v>80</v>
      </c>
      <c r="B1882" t="s">
        <v>701</v>
      </c>
      <c r="C1882" t="s">
        <v>702</v>
      </c>
      <c r="D1882" t="s">
        <v>2029</v>
      </c>
      <c r="E1882" t="s">
        <v>2030</v>
      </c>
      <c r="F1882" t="s">
        <v>2323</v>
      </c>
      <c r="G1882" t="s">
        <v>2324</v>
      </c>
      <c r="H1882" t="s">
        <v>2033</v>
      </c>
      <c r="I1882" t="s">
        <v>2440</v>
      </c>
      <c r="J1882" t="s">
        <v>162</v>
      </c>
      <c r="K1882" s="62">
        <v>44742</v>
      </c>
      <c r="L1882" t="s">
        <v>122</v>
      </c>
      <c r="M1882" t="s">
        <v>2445</v>
      </c>
      <c r="N1882" t="s">
        <v>2446</v>
      </c>
      <c r="O1882">
        <v>1</v>
      </c>
      <c r="P1882">
        <v>1</v>
      </c>
      <c r="Q1882" s="27">
        <v>91.37</v>
      </c>
      <c r="R1882" s="27">
        <v>0</v>
      </c>
      <c r="S1882" s="27">
        <v>91.37</v>
      </c>
      <c r="T1882" s="147">
        <f t="shared" si="34"/>
        <v>91.37</v>
      </c>
    </row>
    <row r="1883" spans="1:20">
      <c r="A1883" t="s">
        <v>80</v>
      </c>
      <c r="B1883" t="s">
        <v>701</v>
      </c>
      <c r="C1883" t="s">
        <v>702</v>
      </c>
      <c r="D1883" t="s">
        <v>2029</v>
      </c>
      <c r="E1883" t="s">
        <v>2030</v>
      </c>
      <c r="F1883" t="s">
        <v>2323</v>
      </c>
      <c r="G1883" t="s">
        <v>2324</v>
      </c>
      <c r="H1883" t="s">
        <v>2033</v>
      </c>
      <c r="I1883" t="s">
        <v>2440</v>
      </c>
      <c r="J1883" t="s">
        <v>162</v>
      </c>
      <c r="K1883" s="62">
        <v>44742</v>
      </c>
      <c r="L1883" t="s">
        <v>122</v>
      </c>
      <c r="M1883" t="s">
        <v>394</v>
      </c>
      <c r="N1883" t="s">
        <v>395</v>
      </c>
      <c r="O1883">
        <v>1</v>
      </c>
      <c r="P1883">
        <v>1</v>
      </c>
      <c r="Q1883" s="27">
        <v>5.62</v>
      </c>
      <c r="R1883" s="27">
        <v>0</v>
      </c>
      <c r="S1883" s="27">
        <v>5.62</v>
      </c>
      <c r="T1883" s="147">
        <f t="shared" si="34"/>
        <v>5.62</v>
      </c>
    </row>
    <row r="1884" spans="1:20">
      <c r="A1884" t="s">
        <v>80</v>
      </c>
      <c r="B1884" t="s">
        <v>701</v>
      </c>
      <c r="C1884" t="s">
        <v>702</v>
      </c>
      <c r="D1884" t="s">
        <v>2029</v>
      </c>
      <c r="E1884" t="s">
        <v>2030</v>
      </c>
      <c r="F1884" t="s">
        <v>2323</v>
      </c>
      <c r="G1884" t="s">
        <v>2324</v>
      </c>
      <c r="H1884" t="s">
        <v>2033</v>
      </c>
      <c r="I1884" t="s">
        <v>2440</v>
      </c>
      <c r="J1884" t="s">
        <v>162</v>
      </c>
      <c r="K1884" s="62">
        <v>44742</v>
      </c>
      <c r="L1884" t="s">
        <v>122</v>
      </c>
      <c r="M1884" t="s">
        <v>336</v>
      </c>
      <c r="N1884" t="s">
        <v>337</v>
      </c>
      <c r="O1884">
        <v>1</v>
      </c>
      <c r="P1884">
        <v>1</v>
      </c>
      <c r="Q1884" s="27">
        <v>21.93</v>
      </c>
      <c r="R1884" s="27">
        <v>7</v>
      </c>
      <c r="S1884" s="27">
        <v>28.93</v>
      </c>
      <c r="T1884" s="147">
        <f t="shared" si="34"/>
        <v>28.93</v>
      </c>
    </row>
    <row r="1885" spans="1:20">
      <c r="A1885" t="s">
        <v>80</v>
      </c>
      <c r="B1885" t="s">
        <v>701</v>
      </c>
      <c r="C1885" t="s">
        <v>702</v>
      </c>
      <c r="D1885" t="s">
        <v>2029</v>
      </c>
      <c r="E1885" t="s">
        <v>2030</v>
      </c>
      <c r="F1885" t="s">
        <v>2319</v>
      </c>
      <c r="G1885" t="s">
        <v>2320</v>
      </c>
      <c r="H1885" t="s">
        <v>2033</v>
      </c>
      <c r="I1885" t="s">
        <v>2440</v>
      </c>
      <c r="J1885" t="s">
        <v>162</v>
      </c>
      <c r="K1885" s="62">
        <v>44742</v>
      </c>
      <c r="L1885" t="s">
        <v>122</v>
      </c>
      <c r="M1885" t="s">
        <v>826</v>
      </c>
      <c r="N1885" t="s">
        <v>827</v>
      </c>
      <c r="O1885">
        <v>1</v>
      </c>
      <c r="P1885">
        <v>1</v>
      </c>
      <c r="Q1885" s="27">
        <v>34.800000000000004</v>
      </c>
      <c r="R1885" s="27">
        <v>7</v>
      </c>
      <c r="S1885" s="27">
        <v>41.800000000000004</v>
      </c>
      <c r="T1885" s="147">
        <f t="shared" si="34"/>
        <v>41.800000000000004</v>
      </c>
    </row>
    <row r="1886" spans="1:20">
      <c r="A1886" t="s">
        <v>80</v>
      </c>
      <c r="B1886" t="s">
        <v>701</v>
      </c>
      <c r="C1886" t="s">
        <v>702</v>
      </c>
      <c r="D1886" t="s">
        <v>2029</v>
      </c>
      <c r="E1886" t="s">
        <v>2030</v>
      </c>
      <c r="F1886" t="s">
        <v>2319</v>
      </c>
      <c r="G1886" t="s">
        <v>2320</v>
      </c>
      <c r="H1886" t="s">
        <v>2033</v>
      </c>
      <c r="I1886" t="s">
        <v>2440</v>
      </c>
      <c r="J1886" t="s">
        <v>162</v>
      </c>
      <c r="K1886" s="62">
        <v>44742</v>
      </c>
      <c r="L1886" t="s">
        <v>122</v>
      </c>
      <c r="M1886" t="s">
        <v>392</v>
      </c>
      <c r="N1886" t="s">
        <v>393</v>
      </c>
      <c r="O1886">
        <v>1</v>
      </c>
      <c r="P1886">
        <v>1</v>
      </c>
      <c r="Q1886" s="27">
        <v>8.1</v>
      </c>
      <c r="R1886" s="27">
        <v>0</v>
      </c>
      <c r="S1886" s="27">
        <v>8.1</v>
      </c>
      <c r="T1886" s="147">
        <f t="shared" si="34"/>
        <v>8.1</v>
      </c>
    </row>
    <row r="1887" spans="1:20">
      <c r="A1887" t="s">
        <v>80</v>
      </c>
      <c r="B1887" t="s">
        <v>701</v>
      </c>
      <c r="C1887" t="s">
        <v>702</v>
      </c>
      <c r="D1887" t="s">
        <v>2029</v>
      </c>
      <c r="E1887" t="s">
        <v>2030</v>
      </c>
      <c r="F1887" t="s">
        <v>2319</v>
      </c>
      <c r="G1887" t="s">
        <v>2320</v>
      </c>
      <c r="H1887" t="s">
        <v>2033</v>
      </c>
      <c r="I1887" t="s">
        <v>2440</v>
      </c>
      <c r="J1887" t="s">
        <v>162</v>
      </c>
      <c r="K1887" s="62">
        <v>44742</v>
      </c>
      <c r="L1887" t="s">
        <v>122</v>
      </c>
      <c r="M1887" t="s">
        <v>394</v>
      </c>
      <c r="N1887" t="s">
        <v>395</v>
      </c>
      <c r="O1887">
        <v>1</v>
      </c>
      <c r="P1887">
        <v>1</v>
      </c>
      <c r="Q1887" s="27">
        <v>5.62</v>
      </c>
      <c r="R1887" s="27">
        <v>0</v>
      </c>
      <c r="S1887" s="27">
        <v>5.62</v>
      </c>
      <c r="T1887" s="147">
        <f t="shared" si="34"/>
        <v>5.62</v>
      </c>
    </row>
    <row r="1888" spans="1:20">
      <c r="A1888" t="s">
        <v>80</v>
      </c>
      <c r="B1888" t="s">
        <v>701</v>
      </c>
      <c r="C1888" t="s">
        <v>702</v>
      </c>
      <c r="D1888" t="s">
        <v>2029</v>
      </c>
      <c r="E1888" t="s">
        <v>2030</v>
      </c>
      <c r="F1888" t="s">
        <v>2315</v>
      </c>
      <c r="G1888" t="s">
        <v>2316</v>
      </c>
      <c r="H1888" t="s">
        <v>2033</v>
      </c>
      <c r="I1888" t="s">
        <v>2440</v>
      </c>
      <c r="J1888" t="s">
        <v>162</v>
      </c>
      <c r="K1888" s="62">
        <v>44742</v>
      </c>
      <c r="L1888" t="s">
        <v>120</v>
      </c>
      <c r="M1888" t="s">
        <v>121</v>
      </c>
      <c r="N1888" t="s">
        <v>121</v>
      </c>
      <c r="O1888">
        <v>0</v>
      </c>
      <c r="P1888">
        <v>3</v>
      </c>
      <c r="Q1888" s="27">
        <v>45.99</v>
      </c>
      <c r="R1888" s="27">
        <v>4</v>
      </c>
      <c r="S1888" s="27">
        <v>49.99</v>
      </c>
      <c r="T1888" s="147">
        <f t="shared" si="34"/>
        <v>49.99</v>
      </c>
    </row>
    <row r="1889" spans="1:20">
      <c r="A1889" t="s">
        <v>80</v>
      </c>
      <c r="B1889" t="s">
        <v>701</v>
      </c>
      <c r="C1889" t="s">
        <v>702</v>
      </c>
      <c r="D1889" t="s">
        <v>2029</v>
      </c>
      <c r="E1889" t="s">
        <v>2030</v>
      </c>
      <c r="F1889" t="s">
        <v>2315</v>
      </c>
      <c r="G1889" t="s">
        <v>2316</v>
      </c>
      <c r="H1889" t="s">
        <v>2033</v>
      </c>
      <c r="I1889" t="s">
        <v>2440</v>
      </c>
      <c r="J1889" t="s">
        <v>162</v>
      </c>
      <c r="K1889" s="62">
        <v>44742</v>
      </c>
      <c r="L1889" t="s">
        <v>122</v>
      </c>
      <c r="M1889" t="s">
        <v>568</v>
      </c>
      <c r="N1889" t="s">
        <v>569</v>
      </c>
      <c r="O1889">
        <v>3</v>
      </c>
      <c r="P1889">
        <v>3</v>
      </c>
      <c r="Q1889" s="27">
        <v>305.88</v>
      </c>
      <c r="R1889" s="27">
        <v>0</v>
      </c>
      <c r="S1889" s="27">
        <v>305.88</v>
      </c>
      <c r="T1889" s="147">
        <f t="shared" si="34"/>
        <v>305.88</v>
      </c>
    </row>
    <row r="1890" spans="1:20">
      <c r="A1890" t="s">
        <v>80</v>
      </c>
      <c r="B1890" t="s">
        <v>701</v>
      </c>
      <c r="C1890" t="s">
        <v>702</v>
      </c>
      <c r="D1890" t="s">
        <v>2029</v>
      </c>
      <c r="E1890" t="s">
        <v>2030</v>
      </c>
      <c r="F1890" t="s">
        <v>2319</v>
      </c>
      <c r="G1890" t="s">
        <v>2320</v>
      </c>
      <c r="H1890" t="s">
        <v>2033</v>
      </c>
      <c r="I1890" t="s">
        <v>2440</v>
      </c>
      <c r="J1890" t="s">
        <v>162</v>
      </c>
      <c r="K1890" s="62">
        <v>44742</v>
      </c>
      <c r="L1890" t="s">
        <v>122</v>
      </c>
      <c r="M1890" t="s">
        <v>427</v>
      </c>
      <c r="N1890" t="s">
        <v>428</v>
      </c>
      <c r="O1890">
        <v>1</v>
      </c>
      <c r="P1890">
        <v>1</v>
      </c>
      <c r="Q1890" s="27">
        <v>47.050000000000004</v>
      </c>
      <c r="R1890" s="27">
        <v>4</v>
      </c>
      <c r="S1890" s="27">
        <v>51.050000000000004</v>
      </c>
      <c r="T1890" s="147">
        <f t="shared" si="34"/>
        <v>51.050000000000004</v>
      </c>
    </row>
    <row r="1891" spans="1:20">
      <c r="A1891" t="s">
        <v>80</v>
      </c>
      <c r="B1891" t="s">
        <v>701</v>
      </c>
      <c r="C1891" t="s">
        <v>702</v>
      </c>
      <c r="D1891" t="s">
        <v>2029</v>
      </c>
      <c r="E1891" t="s">
        <v>2030</v>
      </c>
      <c r="F1891" t="s">
        <v>2319</v>
      </c>
      <c r="G1891" t="s">
        <v>2320</v>
      </c>
      <c r="H1891" t="s">
        <v>2033</v>
      </c>
      <c r="I1891" t="s">
        <v>2440</v>
      </c>
      <c r="J1891" t="s">
        <v>162</v>
      </c>
      <c r="K1891" s="62">
        <v>44742</v>
      </c>
      <c r="L1891" t="s">
        <v>122</v>
      </c>
      <c r="M1891" t="s">
        <v>390</v>
      </c>
      <c r="N1891" t="s">
        <v>391</v>
      </c>
      <c r="O1891">
        <v>2</v>
      </c>
      <c r="P1891">
        <v>2</v>
      </c>
      <c r="Q1891" s="27">
        <v>253.76000000000002</v>
      </c>
      <c r="R1891" s="27">
        <v>8</v>
      </c>
      <c r="S1891" s="27">
        <v>261.76</v>
      </c>
      <c r="T1891" s="147">
        <f t="shared" si="34"/>
        <v>261.76</v>
      </c>
    </row>
    <row r="1892" spans="1:20">
      <c r="A1892" t="s">
        <v>80</v>
      </c>
      <c r="B1892" t="s">
        <v>701</v>
      </c>
      <c r="C1892" t="s">
        <v>702</v>
      </c>
      <c r="D1892" t="s">
        <v>2029</v>
      </c>
      <c r="E1892" t="s">
        <v>2030</v>
      </c>
      <c r="F1892" t="s">
        <v>2319</v>
      </c>
      <c r="G1892" t="s">
        <v>2320</v>
      </c>
      <c r="H1892" t="s">
        <v>2033</v>
      </c>
      <c r="I1892" t="s">
        <v>2440</v>
      </c>
      <c r="J1892" t="s">
        <v>162</v>
      </c>
      <c r="K1892" s="62">
        <v>44742</v>
      </c>
      <c r="L1892" t="s">
        <v>122</v>
      </c>
      <c r="M1892" t="s">
        <v>865</v>
      </c>
      <c r="N1892" t="s">
        <v>866</v>
      </c>
      <c r="O1892">
        <v>1</v>
      </c>
      <c r="P1892">
        <v>1</v>
      </c>
      <c r="Q1892" s="27">
        <v>58.07</v>
      </c>
      <c r="R1892" s="27">
        <v>0</v>
      </c>
      <c r="S1892" s="27">
        <v>58.07</v>
      </c>
      <c r="T1892" s="147">
        <f t="shared" si="34"/>
        <v>58.07</v>
      </c>
    </row>
    <row r="1893" spans="1:20">
      <c r="A1893" t="s">
        <v>80</v>
      </c>
      <c r="B1893" t="s">
        <v>701</v>
      </c>
      <c r="C1893" t="s">
        <v>702</v>
      </c>
      <c r="D1893" t="s">
        <v>2029</v>
      </c>
      <c r="E1893" t="s">
        <v>2030</v>
      </c>
      <c r="F1893" t="s">
        <v>2319</v>
      </c>
      <c r="G1893" t="s">
        <v>2320</v>
      </c>
      <c r="H1893" t="s">
        <v>2033</v>
      </c>
      <c r="I1893" t="s">
        <v>2440</v>
      </c>
      <c r="J1893" t="s">
        <v>162</v>
      </c>
      <c r="K1893" s="62">
        <v>44742</v>
      </c>
      <c r="L1893" t="s">
        <v>122</v>
      </c>
      <c r="M1893" t="s">
        <v>392</v>
      </c>
      <c r="N1893" t="s">
        <v>393</v>
      </c>
      <c r="O1893">
        <v>3</v>
      </c>
      <c r="P1893">
        <v>3</v>
      </c>
      <c r="Q1893" s="27">
        <v>24.3</v>
      </c>
      <c r="R1893" s="27">
        <v>0</v>
      </c>
      <c r="S1893" s="27">
        <v>24.3</v>
      </c>
      <c r="T1893" s="147">
        <f t="shared" si="34"/>
        <v>24.3</v>
      </c>
    </row>
    <row r="1894" spans="1:20">
      <c r="A1894" t="s">
        <v>80</v>
      </c>
      <c r="B1894" t="s">
        <v>701</v>
      </c>
      <c r="C1894" t="s">
        <v>702</v>
      </c>
      <c r="D1894" t="s">
        <v>2029</v>
      </c>
      <c r="E1894" t="s">
        <v>2030</v>
      </c>
      <c r="F1894" t="s">
        <v>2319</v>
      </c>
      <c r="G1894" t="s">
        <v>2320</v>
      </c>
      <c r="H1894" t="s">
        <v>2033</v>
      </c>
      <c r="I1894" t="s">
        <v>2440</v>
      </c>
      <c r="J1894" t="s">
        <v>162</v>
      </c>
      <c r="K1894" s="62">
        <v>44742</v>
      </c>
      <c r="L1894" t="s">
        <v>122</v>
      </c>
      <c r="M1894" t="s">
        <v>394</v>
      </c>
      <c r="N1894" t="s">
        <v>395</v>
      </c>
      <c r="O1894">
        <v>3</v>
      </c>
      <c r="P1894">
        <v>3</v>
      </c>
      <c r="Q1894" s="27">
        <v>16.86</v>
      </c>
      <c r="R1894" s="27">
        <v>0</v>
      </c>
      <c r="S1894" s="27">
        <v>16.86</v>
      </c>
      <c r="T1894" s="147">
        <f t="shared" si="34"/>
        <v>16.86</v>
      </c>
    </row>
    <row r="1895" spans="1:20">
      <c r="A1895" t="s">
        <v>80</v>
      </c>
      <c r="B1895" t="s">
        <v>701</v>
      </c>
      <c r="C1895" t="s">
        <v>702</v>
      </c>
      <c r="D1895" t="s">
        <v>2098</v>
      </c>
      <c r="E1895" t="s">
        <v>2030</v>
      </c>
      <c r="F1895" t="s">
        <v>2319</v>
      </c>
      <c r="G1895" t="s">
        <v>2320</v>
      </c>
      <c r="H1895" t="s">
        <v>2033</v>
      </c>
      <c r="I1895" t="s">
        <v>2440</v>
      </c>
      <c r="J1895" t="s">
        <v>162</v>
      </c>
      <c r="K1895" s="62">
        <v>44742</v>
      </c>
      <c r="L1895" t="s">
        <v>122</v>
      </c>
      <c r="M1895" t="s">
        <v>427</v>
      </c>
      <c r="N1895" t="s">
        <v>428</v>
      </c>
      <c r="O1895">
        <v>1</v>
      </c>
      <c r="P1895">
        <v>1</v>
      </c>
      <c r="Q1895" s="27">
        <v>47.050000000000004</v>
      </c>
      <c r="R1895" s="27">
        <v>4</v>
      </c>
      <c r="S1895" s="27">
        <v>51.050000000000004</v>
      </c>
      <c r="T1895" s="147">
        <f t="shared" si="34"/>
        <v>51.050000000000004</v>
      </c>
    </row>
    <row r="1896" spans="1:20">
      <c r="A1896" t="s">
        <v>80</v>
      </c>
      <c r="B1896" t="s">
        <v>701</v>
      </c>
      <c r="C1896" t="s">
        <v>702</v>
      </c>
      <c r="D1896" t="s">
        <v>2098</v>
      </c>
      <c r="E1896" t="s">
        <v>2030</v>
      </c>
      <c r="F1896" t="s">
        <v>2319</v>
      </c>
      <c r="G1896" t="s">
        <v>2320</v>
      </c>
      <c r="H1896" t="s">
        <v>2033</v>
      </c>
      <c r="I1896" t="s">
        <v>2440</v>
      </c>
      <c r="J1896" t="s">
        <v>162</v>
      </c>
      <c r="K1896" s="62">
        <v>44742</v>
      </c>
      <c r="L1896" t="s">
        <v>122</v>
      </c>
      <c r="M1896" t="s">
        <v>865</v>
      </c>
      <c r="N1896" t="s">
        <v>866</v>
      </c>
      <c r="O1896">
        <v>1</v>
      </c>
      <c r="P1896">
        <v>1</v>
      </c>
      <c r="Q1896" s="27">
        <v>58.07</v>
      </c>
      <c r="R1896" s="27">
        <v>0</v>
      </c>
      <c r="S1896" s="27">
        <v>58.07</v>
      </c>
      <c r="T1896" s="147">
        <f t="shared" si="34"/>
        <v>58.07</v>
      </c>
    </row>
    <row r="1897" spans="1:20">
      <c r="A1897" t="s">
        <v>80</v>
      </c>
      <c r="B1897" t="s">
        <v>701</v>
      </c>
      <c r="C1897" t="s">
        <v>702</v>
      </c>
      <c r="D1897" t="s">
        <v>2098</v>
      </c>
      <c r="E1897" t="s">
        <v>2030</v>
      </c>
      <c r="F1897" t="s">
        <v>2319</v>
      </c>
      <c r="G1897" t="s">
        <v>2320</v>
      </c>
      <c r="H1897" t="s">
        <v>2033</v>
      </c>
      <c r="I1897" t="s">
        <v>2440</v>
      </c>
      <c r="J1897" t="s">
        <v>162</v>
      </c>
      <c r="K1897" s="62">
        <v>44742</v>
      </c>
      <c r="L1897" t="s">
        <v>122</v>
      </c>
      <c r="M1897" t="s">
        <v>392</v>
      </c>
      <c r="N1897" t="s">
        <v>393</v>
      </c>
      <c r="O1897">
        <v>1</v>
      </c>
      <c r="P1897">
        <v>1</v>
      </c>
      <c r="Q1897" s="27">
        <v>8.1</v>
      </c>
      <c r="R1897" s="27">
        <v>0</v>
      </c>
      <c r="S1897" s="27">
        <v>8.1</v>
      </c>
      <c r="T1897" s="147">
        <f t="shared" si="34"/>
        <v>8.1</v>
      </c>
    </row>
    <row r="1898" spans="1:20">
      <c r="A1898" t="s">
        <v>80</v>
      </c>
      <c r="B1898" t="s">
        <v>701</v>
      </c>
      <c r="C1898" t="s">
        <v>702</v>
      </c>
      <c r="D1898" t="s">
        <v>2098</v>
      </c>
      <c r="E1898" t="s">
        <v>2030</v>
      </c>
      <c r="F1898" t="s">
        <v>2319</v>
      </c>
      <c r="G1898" t="s">
        <v>2320</v>
      </c>
      <c r="H1898" t="s">
        <v>2033</v>
      </c>
      <c r="I1898" t="s">
        <v>2440</v>
      </c>
      <c r="J1898" t="s">
        <v>162</v>
      </c>
      <c r="K1898" s="62">
        <v>44742</v>
      </c>
      <c r="L1898" t="s">
        <v>122</v>
      </c>
      <c r="M1898" t="s">
        <v>394</v>
      </c>
      <c r="N1898" t="s">
        <v>395</v>
      </c>
      <c r="O1898">
        <v>1</v>
      </c>
      <c r="P1898">
        <v>1</v>
      </c>
      <c r="Q1898" s="27">
        <v>5.62</v>
      </c>
      <c r="R1898" s="27">
        <v>0</v>
      </c>
      <c r="S1898" s="27">
        <v>5.62</v>
      </c>
      <c r="T1898" s="147">
        <f t="shared" si="34"/>
        <v>5.62</v>
      </c>
    </row>
    <row r="1899" spans="1:20">
      <c r="A1899" t="s">
        <v>80</v>
      </c>
      <c r="B1899" t="s">
        <v>705</v>
      </c>
      <c r="C1899" t="s">
        <v>706</v>
      </c>
      <c r="D1899" t="s">
        <v>2029</v>
      </c>
      <c r="E1899" t="s">
        <v>2030</v>
      </c>
      <c r="F1899" t="s">
        <v>2315</v>
      </c>
      <c r="G1899" t="s">
        <v>2316</v>
      </c>
      <c r="H1899" t="s">
        <v>2033</v>
      </c>
      <c r="I1899" t="s">
        <v>2447</v>
      </c>
      <c r="J1899" t="s">
        <v>162</v>
      </c>
      <c r="K1899" s="62">
        <v>44742</v>
      </c>
      <c r="L1899" t="s">
        <v>120</v>
      </c>
      <c r="M1899" t="s">
        <v>121</v>
      </c>
      <c r="N1899" t="s">
        <v>121</v>
      </c>
      <c r="O1899">
        <v>0</v>
      </c>
      <c r="P1899">
        <v>1</v>
      </c>
      <c r="Q1899" s="27">
        <v>13.08</v>
      </c>
      <c r="R1899" s="27">
        <v>4</v>
      </c>
      <c r="S1899" s="27">
        <v>17.080000000000002</v>
      </c>
      <c r="T1899" s="147">
        <f t="shared" si="34"/>
        <v>17.080000000000002</v>
      </c>
    </row>
    <row r="1900" spans="1:20">
      <c r="A1900" t="s">
        <v>80</v>
      </c>
      <c r="B1900" t="s">
        <v>705</v>
      </c>
      <c r="C1900" t="s">
        <v>706</v>
      </c>
      <c r="D1900" t="s">
        <v>2029</v>
      </c>
      <c r="E1900" t="s">
        <v>2030</v>
      </c>
      <c r="F1900" t="s">
        <v>2315</v>
      </c>
      <c r="G1900" t="s">
        <v>2316</v>
      </c>
      <c r="H1900" t="s">
        <v>2033</v>
      </c>
      <c r="I1900" t="s">
        <v>2447</v>
      </c>
      <c r="J1900" t="s">
        <v>162</v>
      </c>
      <c r="K1900" s="62">
        <v>44742</v>
      </c>
      <c r="L1900" t="s">
        <v>122</v>
      </c>
      <c r="M1900" t="s">
        <v>171</v>
      </c>
      <c r="N1900" t="s">
        <v>172</v>
      </c>
      <c r="O1900">
        <v>1</v>
      </c>
      <c r="P1900">
        <v>1</v>
      </c>
      <c r="Q1900" s="27">
        <v>6.42</v>
      </c>
      <c r="R1900" s="27">
        <v>0</v>
      </c>
      <c r="S1900" s="27">
        <v>6.42</v>
      </c>
      <c r="T1900" s="147">
        <f t="shared" si="34"/>
        <v>6.42</v>
      </c>
    </row>
    <row r="1901" spans="1:20">
      <c r="A1901" t="s">
        <v>80</v>
      </c>
      <c r="B1901" t="s">
        <v>705</v>
      </c>
      <c r="C1901" t="s">
        <v>706</v>
      </c>
      <c r="D1901" t="s">
        <v>2029</v>
      </c>
      <c r="E1901" t="s">
        <v>2030</v>
      </c>
      <c r="F1901" t="s">
        <v>2315</v>
      </c>
      <c r="G1901" t="s">
        <v>2316</v>
      </c>
      <c r="H1901" t="s">
        <v>2033</v>
      </c>
      <c r="I1901" t="s">
        <v>2447</v>
      </c>
      <c r="J1901" t="s">
        <v>162</v>
      </c>
      <c r="K1901" s="62">
        <v>44742</v>
      </c>
      <c r="L1901" t="s">
        <v>122</v>
      </c>
      <c r="M1901" t="s">
        <v>173</v>
      </c>
      <c r="N1901" t="s">
        <v>174</v>
      </c>
      <c r="O1901">
        <v>1</v>
      </c>
      <c r="P1901">
        <v>1</v>
      </c>
      <c r="Q1901" s="27">
        <v>8.2799999999999994</v>
      </c>
      <c r="R1901" s="27">
        <v>0</v>
      </c>
      <c r="S1901" s="27">
        <v>8.2799999999999994</v>
      </c>
      <c r="T1901" s="147">
        <f t="shared" si="34"/>
        <v>8.2799999999999994</v>
      </c>
    </row>
    <row r="1902" spans="1:20">
      <c r="A1902" t="s">
        <v>80</v>
      </c>
      <c r="B1902" t="s">
        <v>705</v>
      </c>
      <c r="C1902" t="s">
        <v>706</v>
      </c>
      <c r="D1902" t="s">
        <v>2029</v>
      </c>
      <c r="E1902" t="s">
        <v>2030</v>
      </c>
      <c r="F1902" t="s">
        <v>2315</v>
      </c>
      <c r="G1902" t="s">
        <v>2316</v>
      </c>
      <c r="H1902" t="s">
        <v>2033</v>
      </c>
      <c r="I1902" t="s">
        <v>2447</v>
      </c>
      <c r="J1902" t="s">
        <v>162</v>
      </c>
      <c r="K1902" s="62">
        <v>44742</v>
      </c>
      <c r="L1902" t="s">
        <v>122</v>
      </c>
      <c r="M1902" t="s">
        <v>175</v>
      </c>
      <c r="N1902" t="s">
        <v>176</v>
      </c>
      <c r="O1902">
        <v>1</v>
      </c>
      <c r="P1902">
        <v>1</v>
      </c>
      <c r="Q1902" s="27">
        <v>14.4</v>
      </c>
      <c r="R1902" s="27">
        <v>0</v>
      </c>
      <c r="S1902" s="27">
        <v>14.4</v>
      </c>
      <c r="T1902" s="147">
        <f t="shared" si="34"/>
        <v>14.4</v>
      </c>
    </row>
    <row r="1903" spans="1:20">
      <c r="A1903" t="s">
        <v>80</v>
      </c>
      <c r="B1903" t="s">
        <v>705</v>
      </c>
      <c r="C1903" t="s">
        <v>706</v>
      </c>
      <c r="D1903" t="s">
        <v>2029</v>
      </c>
      <c r="E1903" t="s">
        <v>2030</v>
      </c>
      <c r="F1903" t="s">
        <v>2315</v>
      </c>
      <c r="G1903" t="s">
        <v>2316</v>
      </c>
      <c r="H1903" t="s">
        <v>2033</v>
      </c>
      <c r="I1903" t="s">
        <v>2447</v>
      </c>
      <c r="J1903" t="s">
        <v>162</v>
      </c>
      <c r="K1903" s="62">
        <v>44742</v>
      </c>
      <c r="L1903" t="s">
        <v>122</v>
      </c>
      <c r="M1903" t="s">
        <v>177</v>
      </c>
      <c r="N1903" t="s">
        <v>178</v>
      </c>
      <c r="O1903">
        <v>1</v>
      </c>
      <c r="P1903">
        <v>1</v>
      </c>
      <c r="Q1903" s="27">
        <v>14.26</v>
      </c>
      <c r="R1903" s="27">
        <v>0</v>
      </c>
      <c r="S1903" s="27">
        <v>14.26</v>
      </c>
      <c r="T1903" s="147">
        <f t="shared" si="34"/>
        <v>14.26</v>
      </c>
    </row>
    <row r="1904" spans="1:20">
      <c r="A1904" t="s">
        <v>80</v>
      </c>
      <c r="B1904" t="s">
        <v>707</v>
      </c>
      <c r="C1904" t="s">
        <v>708</v>
      </c>
      <c r="D1904" t="s">
        <v>2029</v>
      </c>
      <c r="E1904" t="s">
        <v>2030</v>
      </c>
      <c r="F1904" t="s">
        <v>2315</v>
      </c>
      <c r="G1904" t="s">
        <v>2316</v>
      </c>
      <c r="H1904" t="s">
        <v>2033</v>
      </c>
      <c r="I1904" t="s">
        <v>2448</v>
      </c>
      <c r="J1904" t="s">
        <v>162</v>
      </c>
      <c r="K1904" s="62">
        <v>44742</v>
      </c>
      <c r="L1904" t="s">
        <v>120</v>
      </c>
      <c r="M1904" t="s">
        <v>121</v>
      </c>
      <c r="N1904" t="s">
        <v>121</v>
      </c>
      <c r="O1904">
        <v>0</v>
      </c>
      <c r="P1904">
        <v>1</v>
      </c>
      <c r="Q1904" s="27">
        <v>23.88</v>
      </c>
      <c r="R1904" s="27">
        <v>4</v>
      </c>
      <c r="S1904" s="27">
        <v>27.88</v>
      </c>
      <c r="T1904" s="147">
        <f t="shared" si="34"/>
        <v>27.88</v>
      </c>
    </row>
    <row r="1905" spans="1:20">
      <c r="A1905" t="s">
        <v>80</v>
      </c>
      <c r="B1905" t="s">
        <v>707</v>
      </c>
      <c r="C1905" t="s">
        <v>708</v>
      </c>
      <c r="D1905" t="s">
        <v>2029</v>
      </c>
      <c r="E1905" t="s">
        <v>2030</v>
      </c>
      <c r="F1905" t="s">
        <v>2315</v>
      </c>
      <c r="G1905" t="s">
        <v>2316</v>
      </c>
      <c r="H1905" t="s">
        <v>2033</v>
      </c>
      <c r="I1905" t="s">
        <v>2448</v>
      </c>
      <c r="J1905" t="s">
        <v>162</v>
      </c>
      <c r="K1905" s="62">
        <v>44742</v>
      </c>
      <c r="L1905" t="s">
        <v>120</v>
      </c>
      <c r="M1905" t="s">
        <v>121</v>
      </c>
      <c r="N1905" t="s">
        <v>121</v>
      </c>
      <c r="O1905">
        <v>0</v>
      </c>
      <c r="P1905">
        <v>3</v>
      </c>
      <c r="Q1905" s="27">
        <v>82.22</v>
      </c>
      <c r="R1905" s="27">
        <v>12</v>
      </c>
      <c r="S1905" s="27">
        <v>94.22</v>
      </c>
      <c r="T1905" s="147">
        <f t="shared" si="34"/>
        <v>94.22</v>
      </c>
    </row>
    <row r="1906" spans="1:20">
      <c r="A1906" t="s">
        <v>80</v>
      </c>
      <c r="B1906" t="s">
        <v>709</v>
      </c>
      <c r="C1906" t="s">
        <v>710</v>
      </c>
      <c r="D1906" t="s">
        <v>2029</v>
      </c>
      <c r="E1906" t="s">
        <v>2030</v>
      </c>
      <c r="F1906" t="s">
        <v>2315</v>
      </c>
      <c r="G1906" t="s">
        <v>2316</v>
      </c>
      <c r="H1906" t="s">
        <v>2033</v>
      </c>
      <c r="I1906" t="s">
        <v>2449</v>
      </c>
      <c r="J1906" t="s">
        <v>162</v>
      </c>
      <c r="K1906" s="62">
        <v>44742</v>
      </c>
      <c r="L1906" t="s">
        <v>120</v>
      </c>
      <c r="M1906" t="s">
        <v>121</v>
      </c>
      <c r="N1906" t="s">
        <v>121</v>
      </c>
      <c r="O1906">
        <v>0</v>
      </c>
      <c r="P1906">
        <v>2</v>
      </c>
      <c r="Q1906" s="27">
        <v>26.16</v>
      </c>
      <c r="R1906" s="27">
        <v>4</v>
      </c>
      <c r="S1906" s="27">
        <v>30.16</v>
      </c>
      <c r="T1906" s="147">
        <f t="shared" si="34"/>
        <v>30.16</v>
      </c>
    </row>
    <row r="1907" spans="1:20">
      <c r="A1907" t="s">
        <v>80</v>
      </c>
      <c r="B1907" t="s">
        <v>709</v>
      </c>
      <c r="C1907" t="s">
        <v>710</v>
      </c>
      <c r="D1907" t="s">
        <v>2029</v>
      </c>
      <c r="E1907" t="s">
        <v>2030</v>
      </c>
      <c r="F1907" t="s">
        <v>2315</v>
      </c>
      <c r="G1907" t="s">
        <v>2316</v>
      </c>
      <c r="H1907" t="s">
        <v>2033</v>
      </c>
      <c r="I1907" t="s">
        <v>2449</v>
      </c>
      <c r="J1907" t="s">
        <v>162</v>
      </c>
      <c r="K1907" s="62">
        <v>44742</v>
      </c>
      <c r="L1907" t="s">
        <v>122</v>
      </c>
      <c r="M1907" t="s">
        <v>248</v>
      </c>
      <c r="N1907" t="s">
        <v>249</v>
      </c>
      <c r="O1907">
        <v>2</v>
      </c>
      <c r="P1907">
        <v>1</v>
      </c>
      <c r="Q1907" s="27">
        <v>6.58</v>
      </c>
      <c r="R1907" s="27">
        <v>0</v>
      </c>
      <c r="S1907" s="27">
        <v>6.58</v>
      </c>
      <c r="T1907" s="147">
        <f t="shared" si="34"/>
        <v>6.58</v>
      </c>
    </row>
    <row r="1908" spans="1:20">
      <c r="A1908" t="s">
        <v>80</v>
      </c>
      <c r="B1908" t="s">
        <v>709</v>
      </c>
      <c r="C1908" t="s">
        <v>710</v>
      </c>
      <c r="D1908" t="s">
        <v>2029</v>
      </c>
      <c r="E1908" t="s">
        <v>2030</v>
      </c>
      <c r="F1908" t="s">
        <v>2315</v>
      </c>
      <c r="G1908" t="s">
        <v>2316</v>
      </c>
      <c r="H1908" t="s">
        <v>2033</v>
      </c>
      <c r="I1908" t="s">
        <v>2449</v>
      </c>
      <c r="J1908" t="s">
        <v>162</v>
      </c>
      <c r="K1908" s="62">
        <v>44742</v>
      </c>
      <c r="L1908" t="s">
        <v>122</v>
      </c>
      <c r="M1908" t="s">
        <v>675</v>
      </c>
      <c r="N1908" t="s">
        <v>676</v>
      </c>
      <c r="O1908">
        <v>1</v>
      </c>
      <c r="P1908">
        <v>1</v>
      </c>
      <c r="Q1908" s="27">
        <v>3.23</v>
      </c>
      <c r="R1908" s="27">
        <v>0</v>
      </c>
      <c r="S1908" s="27">
        <v>3.23</v>
      </c>
      <c r="T1908" s="147">
        <f t="shared" si="34"/>
        <v>3.23</v>
      </c>
    </row>
    <row r="1909" spans="1:20">
      <c r="A1909" t="s">
        <v>80</v>
      </c>
      <c r="B1909" t="s">
        <v>709</v>
      </c>
      <c r="C1909" t="s">
        <v>710</v>
      </c>
      <c r="D1909" t="s">
        <v>2029</v>
      </c>
      <c r="E1909" t="s">
        <v>2030</v>
      </c>
      <c r="F1909" t="s">
        <v>2315</v>
      </c>
      <c r="G1909" t="s">
        <v>2316</v>
      </c>
      <c r="H1909" t="s">
        <v>2033</v>
      </c>
      <c r="I1909" t="s">
        <v>2449</v>
      </c>
      <c r="J1909" t="s">
        <v>162</v>
      </c>
      <c r="K1909" s="62">
        <v>44742</v>
      </c>
      <c r="L1909" t="s">
        <v>122</v>
      </c>
      <c r="M1909" t="s">
        <v>125</v>
      </c>
      <c r="N1909" t="s">
        <v>126</v>
      </c>
      <c r="O1909">
        <v>2</v>
      </c>
      <c r="P1909">
        <v>1</v>
      </c>
      <c r="Q1909" s="27">
        <v>4.5</v>
      </c>
      <c r="R1909" s="27">
        <v>0</v>
      </c>
      <c r="S1909" s="27">
        <v>4.5</v>
      </c>
      <c r="T1909" s="147">
        <f t="shared" si="34"/>
        <v>4.5</v>
      </c>
    </row>
    <row r="1910" spans="1:20">
      <c r="A1910" t="s">
        <v>80</v>
      </c>
      <c r="B1910" t="s">
        <v>709</v>
      </c>
      <c r="C1910" t="s">
        <v>710</v>
      </c>
      <c r="D1910" t="s">
        <v>2029</v>
      </c>
      <c r="E1910" t="s">
        <v>2030</v>
      </c>
      <c r="F1910" t="s">
        <v>2315</v>
      </c>
      <c r="G1910" t="s">
        <v>2316</v>
      </c>
      <c r="H1910" t="s">
        <v>2033</v>
      </c>
      <c r="I1910" t="s">
        <v>2449</v>
      </c>
      <c r="J1910" t="s">
        <v>162</v>
      </c>
      <c r="K1910" s="62">
        <v>44742</v>
      </c>
      <c r="L1910" t="s">
        <v>122</v>
      </c>
      <c r="M1910" t="s">
        <v>127</v>
      </c>
      <c r="N1910" t="s">
        <v>128</v>
      </c>
      <c r="O1910">
        <v>2</v>
      </c>
      <c r="P1910">
        <v>1</v>
      </c>
      <c r="Q1910" s="27">
        <v>10.06</v>
      </c>
      <c r="R1910" s="27">
        <v>0</v>
      </c>
      <c r="S1910" s="27">
        <v>10.06</v>
      </c>
      <c r="T1910" s="147">
        <f t="shared" si="34"/>
        <v>10.06</v>
      </c>
    </row>
    <row r="1911" spans="1:20">
      <c r="A1911" t="s">
        <v>80</v>
      </c>
      <c r="B1911" t="s">
        <v>709</v>
      </c>
      <c r="C1911" t="s">
        <v>710</v>
      </c>
      <c r="D1911" t="s">
        <v>2029</v>
      </c>
      <c r="E1911" t="s">
        <v>2030</v>
      </c>
      <c r="F1911" t="s">
        <v>2315</v>
      </c>
      <c r="G1911" t="s">
        <v>2316</v>
      </c>
      <c r="H1911" t="s">
        <v>2033</v>
      </c>
      <c r="I1911" t="s">
        <v>2449</v>
      </c>
      <c r="J1911" t="s">
        <v>162</v>
      </c>
      <c r="K1911" s="62">
        <v>44742</v>
      </c>
      <c r="L1911" t="s">
        <v>122</v>
      </c>
      <c r="M1911" t="s">
        <v>312</v>
      </c>
      <c r="N1911" t="s">
        <v>313</v>
      </c>
      <c r="O1911">
        <v>1</v>
      </c>
      <c r="P1911">
        <v>1</v>
      </c>
      <c r="Q1911" s="27">
        <v>3.99</v>
      </c>
      <c r="R1911" s="27">
        <v>0</v>
      </c>
      <c r="S1911" s="27">
        <v>3.99</v>
      </c>
      <c r="T1911" s="147">
        <f t="shared" si="34"/>
        <v>3.99</v>
      </c>
    </row>
    <row r="1912" spans="1:20">
      <c r="A1912" t="s">
        <v>80</v>
      </c>
      <c r="B1912" t="s">
        <v>709</v>
      </c>
      <c r="C1912" t="s">
        <v>710</v>
      </c>
      <c r="D1912" t="s">
        <v>2029</v>
      </c>
      <c r="E1912" t="s">
        <v>2030</v>
      </c>
      <c r="F1912" t="s">
        <v>2315</v>
      </c>
      <c r="G1912" t="s">
        <v>2316</v>
      </c>
      <c r="H1912" t="s">
        <v>2033</v>
      </c>
      <c r="I1912" t="s">
        <v>2449</v>
      </c>
      <c r="J1912" t="s">
        <v>162</v>
      </c>
      <c r="K1912" s="62">
        <v>44742</v>
      </c>
      <c r="L1912" t="s">
        <v>122</v>
      </c>
      <c r="M1912" t="s">
        <v>254</v>
      </c>
      <c r="N1912" t="s">
        <v>255</v>
      </c>
      <c r="O1912">
        <v>1</v>
      </c>
      <c r="P1912">
        <v>1</v>
      </c>
      <c r="Q1912" s="27">
        <v>5.14</v>
      </c>
      <c r="R1912" s="27">
        <v>0</v>
      </c>
      <c r="S1912" s="27">
        <v>5.14</v>
      </c>
      <c r="T1912" s="147">
        <f t="shared" si="34"/>
        <v>5.14</v>
      </c>
    </row>
    <row r="1913" spans="1:20">
      <c r="A1913" t="s">
        <v>80</v>
      </c>
      <c r="B1913" t="s">
        <v>709</v>
      </c>
      <c r="C1913" t="s">
        <v>710</v>
      </c>
      <c r="D1913" t="s">
        <v>2029</v>
      </c>
      <c r="E1913" t="s">
        <v>2030</v>
      </c>
      <c r="F1913" t="s">
        <v>2315</v>
      </c>
      <c r="G1913" t="s">
        <v>2316</v>
      </c>
      <c r="H1913" t="s">
        <v>2033</v>
      </c>
      <c r="I1913" t="s">
        <v>2449</v>
      </c>
      <c r="J1913" t="s">
        <v>162</v>
      </c>
      <c r="K1913" s="62">
        <v>44742</v>
      </c>
      <c r="L1913" t="s">
        <v>122</v>
      </c>
      <c r="M1913" t="s">
        <v>256</v>
      </c>
      <c r="N1913" t="s">
        <v>257</v>
      </c>
      <c r="O1913">
        <v>2</v>
      </c>
      <c r="P1913">
        <v>2</v>
      </c>
      <c r="Q1913" s="27">
        <v>10.68</v>
      </c>
      <c r="R1913" s="27">
        <v>0</v>
      </c>
      <c r="S1913" s="27">
        <v>10.68</v>
      </c>
      <c r="T1913" s="147">
        <f t="shared" si="34"/>
        <v>10.68</v>
      </c>
    </row>
    <row r="1914" spans="1:20">
      <c r="A1914" t="s">
        <v>80</v>
      </c>
      <c r="B1914" t="s">
        <v>709</v>
      </c>
      <c r="C1914" t="s">
        <v>710</v>
      </c>
      <c r="D1914" t="s">
        <v>2029</v>
      </c>
      <c r="E1914" t="s">
        <v>2030</v>
      </c>
      <c r="F1914" t="s">
        <v>2315</v>
      </c>
      <c r="G1914" t="s">
        <v>2316</v>
      </c>
      <c r="H1914" t="s">
        <v>2033</v>
      </c>
      <c r="I1914" t="s">
        <v>2449</v>
      </c>
      <c r="J1914" t="s">
        <v>162</v>
      </c>
      <c r="K1914" s="62">
        <v>44742</v>
      </c>
      <c r="L1914" t="s">
        <v>122</v>
      </c>
      <c r="M1914" t="s">
        <v>129</v>
      </c>
      <c r="N1914" t="s">
        <v>130</v>
      </c>
      <c r="O1914">
        <v>1</v>
      </c>
      <c r="P1914">
        <v>1</v>
      </c>
      <c r="Q1914" s="27">
        <v>2.87</v>
      </c>
      <c r="R1914" s="27">
        <v>0</v>
      </c>
      <c r="S1914" s="27">
        <v>2.87</v>
      </c>
      <c r="T1914" s="147">
        <f t="shared" si="34"/>
        <v>2.87</v>
      </c>
    </row>
    <row r="1915" spans="1:20">
      <c r="A1915" t="s">
        <v>80</v>
      </c>
      <c r="B1915" t="s">
        <v>709</v>
      </c>
      <c r="C1915" t="s">
        <v>710</v>
      </c>
      <c r="D1915" t="s">
        <v>2029</v>
      </c>
      <c r="E1915" t="s">
        <v>2030</v>
      </c>
      <c r="F1915" t="s">
        <v>2315</v>
      </c>
      <c r="G1915" t="s">
        <v>2316</v>
      </c>
      <c r="H1915" t="s">
        <v>2033</v>
      </c>
      <c r="I1915" t="s">
        <v>2449</v>
      </c>
      <c r="J1915" t="s">
        <v>162</v>
      </c>
      <c r="K1915" s="62">
        <v>44742</v>
      </c>
      <c r="L1915" t="s">
        <v>122</v>
      </c>
      <c r="M1915" t="s">
        <v>294</v>
      </c>
      <c r="N1915" t="s">
        <v>295</v>
      </c>
      <c r="O1915">
        <v>1</v>
      </c>
      <c r="P1915">
        <v>1</v>
      </c>
      <c r="Q1915" s="27">
        <v>3.02</v>
      </c>
      <c r="R1915" s="27">
        <v>0</v>
      </c>
      <c r="S1915" s="27">
        <v>3.02</v>
      </c>
      <c r="T1915" s="147">
        <f t="shared" si="34"/>
        <v>3.02</v>
      </c>
    </row>
    <row r="1916" spans="1:20">
      <c r="A1916" t="s">
        <v>80</v>
      </c>
      <c r="B1916" t="s">
        <v>709</v>
      </c>
      <c r="C1916" t="s">
        <v>710</v>
      </c>
      <c r="D1916" t="s">
        <v>2029</v>
      </c>
      <c r="E1916" t="s">
        <v>2030</v>
      </c>
      <c r="F1916" t="s">
        <v>2315</v>
      </c>
      <c r="G1916" t="s">
        <v>2316</v>
      </c>
      <c r="H1916" t="s">
        <v>2033</v>
      </c>
      <c r="I1916" t="s">
        <v>2449</v>
      </c>
      <c r="J1916" t="s">
        <v>162</v>
      </c>
      <c r="K1916" s="62">
        <v>44742</v>
      </c>
      <c r="L1916" t="s">
        <v>122</v>
      </c>
      <c r="M1916" t="s">
        <v>378</v>
      </c>
      <c r="N1916" t="s">
        <v>379</v>
      </c>
      <c r="O1916">
        <v>1</v>
      </c>
      <c r="P1916">
        <v>1</v>
      </c>
      <c r="Q1916" s="27">
        <v>2.89</v>
      </c>
      <c r="R1916" s="27">
        <v>0</v>
      </c>
      <c r="S1916" s="27">
        <v>2.89</v>
      </c>
      <c r="T1916" s="147">
        <f t="shared" si="34"/>
        <v>2.89</v>
      </c>
    </row>
    <row r="1917" spans="1:20">
      <c r="A1917" t="s">
        <v>80</v>
      </c>
      <c r="B1917" t="s">
        <v>709</v>
      </c>
      <c r="C1917" t="s">
        <v>710</v>
      </c>
      <c r="D1917" t="s">
        <v>2029</v>
      </c>
      <c r="E1917" t="s">
        <v>2030</v>
      </c>
      <c r="F1917" t="s">
        <v>2315</v>
      </c>
      <c r="G1917" t="s">
        <v>2316</v>
      </c>
      <c r="H1917" t="s">
        <v>2033</v>
      </c>
      <c r="I1917" t="s">
        <v>2449</v>
      </c>
      <c r="J1917" t="s">
        <v>162</v>
      </c>
      <c r="K1917" s="62">
        <v>44742</v>
      </c>
      <c r="L1917" t="s">
        <v>122</v>
      </c>
      <c r="M1917" t="s">
        <v>167</v>
      </c>
      <c r="N1917" t="s">
        <v>168</v>
      </c>
      <c r="O1917">
        <v>1</v>
      </c>
      <c r="P1917">
        <v>1</v>
      </c>
      <c r="Q1917" s="27">
        <v>11.58</v>
      </c>
      <c r="R1917" s="27">
        <v>0</v>
      </c>
      <c r="S1917" s="27">
        <v>11.58</v>
      </c>
      <c r="T1917" s="147">
        <f t="shared" si="34"/>
        <v>11.58</v>
      </c>
    </row>
    <row r="1918" spans="1:20">
      <c r="A1918" t="s">
        <v>80</v>
      </c>
      <c r="B1918" t="s">
        <v>709</v>
      </c>
      <c r="C1918" t="s">
        <v>710</v>
      </c>
      <c r="D1918" t="s">
        <v>2029</v>
      </c>
      <c r="E1918" t="s">
        <v>2030</v>
      </c>
      <c r="F1918" t="s">
        <v>2315</v>
      </c>
      <c r="G1918" t="s">
        <v>2316</v>
      </c>
      <c r="H1918" t="s">
        <v>2033</v>
      </c>
      <c r="I1918" t="s">
        <v>2449</v>
      </c>
      <c r="J1918" t="s">
        <v>162</v>
      </c>
      <c r="K1918" s="62">
        <v>44742</v>
      </c>
      <c r="L1918" t="s">
        <v>122</v>
      </c>
      <c r="M1918" t="s">
        <v>133</v>
      </c>
      <c r="N1918" t="s">
        <v>134</v>
      </c>
      <c r="O1918">
        <v>1</v>
      </c>
      <c r="P1918">
        <v>1</v>
      </c>
      <c r="Q1918" s="27">
        <v>2.08</v>
      </c>
      <c r="R1918" s="27">
        <v>0</v>
      </c>
      <c r="S1918" s="27">
        <v>2.08</v>
      </c>
      <c r="T1918" s="147">
        <f t="shared" si="34"/>
        <v>2.08</v>
      </c>
    </row>
    <row r="1919" spans="1:20">
      <c r="A1919" t="s">
        <v>80</v>
      </c>
      <c r="B1919" t="s">
        <v>711</v>
      </c>
      <c r="C1919" t="s">
        <v>712</v>
      </c>
      <c r="D1919" t="s">
        <v>2029</v>
      </c>
      <c r="E1919" t="s">
        <v>2030</v>
      </c>
      <c r="F1919" t="s">
        <v>2315</v>
      </c>
      <c r="G1919" t="s">
        <v>2316</v>
      </c>
      <c r="H1919" t="s">
        <v>2033</v>
      </c>
      <c r="I1919" t="s">
        <v>2450</v>
      </c>
      <c r="J1919" t="s">
        <v>162</v>
      </c>
      <c r="K1919" s="62">
        <v>44742</v>
      </c>
      <c r="L1919" t="s">
        <v>120</v>
      </c>
      <c r="M1919" t="s">
        <v>121</v>
      </c>
      <c r="N1919" t="s">
        <v>121</v>
      </c>
      <c r="O1919">
        <v>0</v>
      </c>
      <c r="P1919">
        <v>2</v>
      </c>
      <c r="Q1919" s="27">
        <v>26.16</v>
      </c>
      <c r="R1919" s="27">
        <v>8</v>
      </c>
      <c r="S1919" s="27">
        <v>34.160000000000004</v>
      </c>
      <c r="T1919" s="147">
        <f t="shared" si="34"/>
        <v>34.160000000000004</v>
      </c>
    </row>
    <row r="1920" spans="1:20">
      <c r="A1920" t="s">
        <v>80</v>
      </c>
      <c r="B1920" t="s">
        <v>711</v>
      </c>
      <c r="C1920" t="s">
        <v>712</v>
      </c>
      <c r="D1920" t="s">
        <v>2029</v>
      </c>
      <c r="E1920" t="s">
        <v>2030</v>
      </c>
      <c r="F1920" t="s">
        <v>2315</v>
      </c>
      <c r="G1920" t="s">
        <v>2316</v>
      </c>
      <c r="H1920" t="s">
        <v>2033</v>
      </c>
      <c r="I1920" t="s">
        <v>2450</v>
      </c>
      <c r="J1920" t="s">
        <v>162</v>
      </c>
      <c r="K1920" s="62">
        <v>44742</v>
      </c>
      <c r="L1920" t="s">
        <v>122</v>
      </c>
      <c r="M1920" t="s">
        <v>201</v>
      </c>
      <c r="N1920" t="s">
        <v>202</v>
      </c>
      <c r="O1920">
        <v>1</v>
      </c>
      <c r="P1920">
        <v>1</v>
      </c>
      <c r="Q1920" s="27">
        <v>2.7800000000000002</v>
      </c>
      <c r="R1920" s="27">
        <v>0</v>
      </c>
      <c r="S1920" s="27">
        <v>2.7800000000000002</v>
      </c>
      <c r="T1920" s="147">
        <f t="shared" si="34"/>
        <v>2.7800000000000002</v>
      </c>
    </row>
    <row r="1921" spans="1:20">
      <c r="A1921" t="s">
        <v>80</v>
      </c>
      <c r="B1921" t="s">
        <v>2451</v>
      </c>
      <c r="C1921" t="s">
        <v>2452</v>
      </c>
      <c r="D1921" t="s">
        <v>2029</v>
      </c>
      <c r="E1921" t="s">
        <v>2030</v>
      </c>
      <c r="F1921" t="s">
        <v>2315</v>
      </c>
      <c r="G1921" t="s">
        <v>2316</v>
      </c>
      <c r="H1921" t="s">
        <v>2033</v>
      </c>
      <c r="I1921" t="s">
        <v>2453</v>
      </c>
      <c r="J1921" t="s">
        <v>162</v>
      </c>
      <c r="K1921" s="62">
        <v>44742</v>
      </c>
      <c r="L1921" t="s">
        <v>120</v>
      </c>
      <c r="M1921" t="s">
        <v>121</v>
      </c>
      <c r="N1921" t="s">
        <v>121</v>
      </c>
      <c r="O1921">
        <v>0</v>
      </c>
      <c r="P1921">
        <v>1</v>
      </c>
      <c r="Q1921" s="27">
        <v>29.17</v>
      </c>
      <c r="R1921" s="27">
        <v>4</v>
      </c>
      <c r="S1921" s="27">
        <v>33.17</v>
      </c>
      <c r="T1921" s="147">
        <f t="shared" si="34"/>
        <v>33.17</v>
      </c>
    </row>
    <row r="1922" spans="1:20">
      <c r="A1922" t="s">
        <v>73</v>
      </c>
      <c r="B1922" t="s">
        <v>380</v>
      </c>
      <c r="C1922" t="s">
        <v>381</v>
      </c>
      <c r="D1922" t="s">
        <v>2029</v>
      </c>
      <c r="E1922" t="s">
        <v>2030</v>
      </c>
      <c r="F1922" t="s">
        <v>2315</v>
      </c>
      <c r="G1922" t="s">
        <v>2316</v>
      </c>
      <c r="H1922" t="s">
        <v>2033</v>
      </c>
      <c r="I1922" t="s">
        <v>2454</v>
      </c>
      <c r="J1922" t="s">
        <v>162</v>
      </c>
      <c r="K1922" s="62">
        <v>44742</v>
      </c>
      <c r="L1922" t="s">
        <v>120</v>
      </c>
      <c r="M1922" t="s">
        <v>121</v>
      </c>
      <c r="N1922" t="s">
        <v>121</v>
      </c>
      <c r="O1922">
        <v>0</v>
      </c>
      <c r="P1922">
        <v>1</v>
      </c>
      <c r="Q1922" s="27">
        <v>23.16</v>
      </c>
      <c r="R1922" s="27">
        <v>4</v>
      </c>
      <c r="S1922" s="27">
        <v>27.16</v>
      </c>
      <c r="T1922" s="147">
        <f t="shared" si="34"/>
        <v>27.16</v>
      </c>
    </row>
    <row r="1923" spans="1:20">
      <c r="A1923" t="s">
        <v>73</v>
      </c>
      <c r="B1923" t="s">
        <v>386</v>
      </c>
      <c r="C1923" t="s">
        <v>387</v>
      </c>
      <c r="D1923" t="s">
        <v>2029</v>
      </c>
      <c r="E1923" t="s">
        <v>2030</v>
      </c>
      <c r="F1923" t="s">
        <v>2319</v>
      </c>
      <c r="G1923" t="s">
        <v>2320</v>
      </c>
      <c r="H1923" t="s">
        <v>2033</v>
      </c>
      <c r="I1923" t="s">
        <v>2455</v>
      </c>
      <c r="J1923" t="s">
        <v>162</v>
      </c>
      <c r="K1923" s="62">
        <v>44742</v>
      </c>
      <c r="L1923" t="s">
        <v>122</v>
      </c>
      <c r="M1923" t="s">
        <v>1525</v>
      </c>
      <c r="N1923" t="s">
        <v>1526</v>
      </c>
      <c r="O1923">
        <v>0</v>
      </c>
      <c r="P1923">
        <v>1</v>
      </c>
      <c r="Q1923" s="27">
        <v>0</v>
      </c>
      <c r="R1923" s="27">
        <v>0</v>
      </c>
      <c r="S1923" s="27">
        <v>0</v>
      </c>
      <c r="T1923" s="147">
        <f t="shared" si="34"/>
        <v>0</v>
      </c>
    </row>
    <row r="1924" spans="1:20">
      <c r="A1924" t="s">
        <v>73</v>
      </c>
      <c r="B1924" t="s">
        <v>386</v>
      </c>
      <c r="C1924" t="s">
        <v>387</v>
      </c>
      <c r="D1924" t="s">
        <v>2029</v>
      </c>
      <c r="E1924" t="s">
        <v>2030</v>
      </c>
      <c r="F1924" t="s">
        <v>2319</v>
      </c>
      <c r="G1924" t="s">
        <v>2320</v>
      </c>
      <c r="H1924" t="s">
        <v>2033</v>
      </c>
      <c r="I1924" t="s">
        <v>2455</v>
      </c>
      <c r="J1924" t="s">
        <v>162</v>
      </c>
      <c r="K1924" s="62">
        <v>44742</v>
      </c>
      <c r="L1924" t="s">
        <v>122</v>
      </c>
      <c r="M1924" t="s">
        <v>635</v>
      </c>
      <c r="N1924" t="s">
        <v>636</v>
      </c>
      <c r="O1924">
        <v>0</v>
      </c>
      <c r="P1924">
        <v>1</v>
      </c>
      <c r="Q1924" s="27">
        <v>0</v>
      </c>
      <c r="R1924" s="27">
        <v>0</v>
      </c>
      <c r="S1924" s="27">
        <v>0</v>
      </c>
      <c r="T1924" s="147">
        <f t="shared" si="34"/>
        <v>0</v>
      </c>
    </row>
    <row r="1925" spans="1:20">
      <c r="A1925" t="s">
        <v>73</v>
      </c>
      <c r="B1925" t="s">
        <v>386</v>
      </c>
      <c r="C1925" t="s">
        <v>387</v>
      </c>
      <c r="D1925" t="s">
        <v>2029</v>
      </c>
      <c r="E1925" t="s">
        <v>2030</v>
      </c>
      <c r="F1925" t="s">
        <v>2319</v>
      </c>
      <c r="G1925" t="s">
        <v>2320</v>
      </c>
      <c r="H1925" t="s">
        <v>2033</v>
      </c>
      <c r="I1925" t="s">
        <v>2455</v>
      </c>
      <c r="J1925" t="s">
        <v>162</v>
      </c>
      <c r="K1925" s="62">
        <v>44742</v>
      </c>
      <c r="L1925" t="s">
        <v>122</v>
      </c>
      <c r="M1925" t="s">
        <v>806</v>
      </c>
      <c r="N1925" t="s">
        <v>807</v>
      </c>
      <c r="O1925">
        <v>0</v>
      </c>
      <c r="P1925">
        <v>1</v>
      </c>
      <c r="Q1925" s="27">
        <v>0</v>
      </c>
      <c r="R1925" s="27">
        <v>0</v>
      </c>
      <c r="S1925" s="27">
        <v>0</v>
      </c>
      <c r="T1925" s="147">
        <f t="shared" si="34"/>
        <v>0</v>
      </c>
    </row>
    <row r="1926" spans="1:20">
      <c r="A1926" t="s">
        <v>73</v>
      </c>
      <c r="B1926" t="s">
        <v>386</v>
      </c>
      <c r="C1926" t="s">
        <v>387</v>
      </c>
      <c r="D1926" t="s">
        <v>2029</v>
      </c>
      <c r="E1926" t="s">
        <v>2030</v>
      </c>
      <c r="F1926" t="s">
        <v>2319</v>
      </c>
      <c r="G1926" t="s">
        <v>2320</v>
      </c>
      <c r="H1926" t="s">
        <v>2033</v>
      </c>
      <c r="I1926" t="s">
        <v>2455</v>
      </c>
      <c r="J1926" t="s">
        <v>162</v>
      </c>
      <c r="K1926" s="62">
        <v>44742</v>
      </c>
      <c r="L1926" t="s">
        <v>122</v>
      </c>
      <c r="M1926" t="s">
        <v>808</v>
      </c>
      <c r="N1926" t="s">
        <v>809</v>
      </c>
      <c r="O1926">
        <v>0</v>
      </c>
      <c r="P1926">
        <v>1</v>
      </c>
      <c r="Q1926" s="27">
        <v>0</v>
      </c>
      <c r="R1926" s="27">
        <v>0</v>
      </c>
      <c r="S1926" s="27">
        <v>0</v>
      </c>
      <c r="T1926" s="147">
        <f t="shared" si="34"/>
        <v>0</v>
      </c>
    </row>
    <row r="1927" spans="1:20">
      <c r="A1927" t="s">
        <v>73</v>
      </c>
      <c r="B1927" t="s">
        <v>386</v>
      </c>
      <c r="C1927" t="s">
        <v>387</v>
      </c>
      <c r="D1927" t="s">
        <v>2029</v>
      </c>
      <c r="E1927" t="s">
        <v>2030</v>
      </c>
      <c r="F1927" t="s">
        <v>2319</v>
      </c>
      <c r="G1927" t="s">
        <v>2320</v>
      </c>
      <c r="H1927" t="s">
        <v>2033</v>
      </c>
      <c r="I1927" t="s">
        <v>2455</v>
      </c>
      <c r="J1927" t="s">
        <v>162</v>
      </c>
      <c r="K1927" s="62">
        <v>44742</v>
      </c>
      <c r="L1927" t="s">
        <v>122</v>
      </c>
      <c r="M1927" t="s">
        <v>1618</v>
      </c>
      <c r="N1927" t="s">
        <v>1619</v>
      </c>
      <c r="O1927">
        <v>0</v>
      </c>
      <c r="P1927">
        <v>1</v>
      </c>
      <c r="Q1927" s="27">
        <v>0</v>
      </c>
      <c r="R1927" s="27">
        <v>0</v>
      </c>
      <c r="S1927" s="27">
        <v>0</v>
      </c>
      <c r="T1927" s="147">
        <f t="shared" si="34"/>
        <v>0</v>
      </c>
    </row>
    <row r="1928" spans="1:20">
      <c r="A1928" t="s">
        <v>73</v>
      </c>
      <c r="B1928" t="s">
        <v>386</v>
      </c>
      <c r="C1928" t="s">
        <v>387</v>
      </c>
      <c r="D1928" t="s">
        <v>2029</v>
      </c>
      <c r="E1928" t="s">
        <v>2030</v>
      </c>
      <c r="F1928" t="s">
        <v>2319</v>
      </c>
      <c r="G1928" t="s">
        <v>2320</v>
      </c>
      <c r="H1928" t="s">
        <v>2033</v>
      </c>
      <c r="I1928" t="s">
        <v>2455</v>
      </c>
      <c r="J1928" t="s">
        <v>162</v>
      </c>
      <c r="K1928" s="62">
        <v>44742</v>
      </c>
      <c r="L1928" t="s">
        <v>122</v>
      </c>
      <c r="M1928" t="s">
        <v>810</v>
      </c>
      <c r="N1928" t="s">
        <v>811</v>
      </c>
      <c r="O1928">
        <v>0</v>
      </c>
      <c r="P1928">
        <v>1</v>
      </c>
      <c r="Q1928" s="27">
        <v>0</v>
      </c>
      <c r="R1928" s="27">
        <v>0</v>
      </c>
      <c r="S1928" s="27">
        <v>0</v>
      </c>
      <c r="T1928" s="147">
        <f t="shared" si="34"/>
        <v>0</v>
      </c>
    </row>
    <row r="1929" spans="1:20">
      <c r="A1929" t="s">
        <v>73</v>
      </c>
      <c r="B1929" t="s">
        <v>412</v>
      </c>
      <c r="C1929" t="s">
        <v>413</v>
      </c>
      <c r="D1929" t="s">
        <v>2029</v>
      </c>
      <c r="E1929" t="s">
        <v>2030</v>
      </c>
      <c r="F1929" t="s">
        <v>2315</v>
      </c>
      <c r="G1929" t="s">
        <v>2316</v>
      </c>
      <c r="H1929" t="s">
        <v>2033</v>
      </c>
      <c r="I1929" t="s">
        <v>2456</v>
      </c>
      <c r="J1929" t="s">
        <v>162</v>
      </c>
      <c r="K1929" s="62">
        <v>44742</v>
      </c>
      <c r="L1929" t="s">
        <v>120</v>
      </c>
      <c r="M1929" t="s">
        <v>121</v>
      </c>
      <c r="N1929" t="s">
        <v>121</v>
      </c>
      <c r="O1929">
        <v>0</v>
      </c>
      <c r="P1929">
        <v>4</v>
      </c>
      <c r="Q1929" s="27">
        <v>87.600000000000009</v>
      </c>
      <c r="R1929" s="27">
        <v>20</v>
      </c>
      <c r="S1929" s="27">
        <v>107.60000000000001</v>
      </c>
      <c r="T1929" s="147">
        <f t="shared" si="34"/>
        <v>107.60000000000001</v>
      </c>
    </row>
    <row r="1930" spans="1:20">
      <c r="A1930" t="s">
        <v>73</v>
      </c>
      <c r="B1930" t="s">
        <v>412</v>
      </c>
      <c r="C1930" t="s">
        <v>413</v>
      </c>
      <c r="D1930" t="s">
        <v>2029</v>
      </c>
      <c r="E1930" t="s">
        <v>2030</v>
      </c>
      <c r="F1930" t="s">
        <v>2315</v>
      </c>
      <c r="G1930" t="s">
        <v>2316</v>
      </c>
      <c r="H1930" t="s">
        <v>2033</v>
      </c>
      <c r="I1930" t="s">
        <v>2456</v>
      </c>
      <c r="J1930" t="s">
        <v>162</v>
      </c>
      <c r="K1930" s="62">
        <v>44742</v>
      </c>
      <c r="L1930" t="s">
        <v>122</v>
      </c>
      <c r="M1930" t="s">
        <v>356</v>
      </c>
      <c r="N1930" t="s">
        <v>357</v>
      </c>
      <c r="O1930">
        <v>1</v>
      </c>
      <c r="P1930">
        <v>1</v>
      </c>
      <c r="Q1930" s="27">
        <v>1.52</v>
      </c>
      <c r="R1930" s="27">
        <v>0</v>
      </c>
      <c r="S1930" s="27">
        <v>1.52</v>
      </c>
      <c r="T1930" s="147">
        <f t="shared" si="34"/>
        <v>1.52</v>
      </c>
    </row>
    <row r="1931" spans="1:20">
      <c r="A1931" t="s">
        <v>73</v>
      </c>
      <c r="B1931" t="s">
        <v>412</v>
      </c>
      <c r="C1931" t="s">
        <v>413</v>
      </c>
      <c r="D1931" t="s">
        <v>2029</v>
      </c>
      <c r="E1931" t="s">
        <v>2030</v>
      </c>
      <c r="F1931" t="s">
        <v>2315</v>
      </c>
      <c r="G1931" t="s">
        <v>2316</v>
      </c>
      <c r="H1931" t="s">
        <v>2033</v>
      </c>
      <c r="I1931" t="s">
        <v>2456</v>
      </c>
      <c r="J1931" t="s">
        <v>162</v>
      </c>
      <c r="K1931" s="62">
        <v>44742</v>
      </c>
      <c r="L1931" t="s">
        <v>122</v>
      </c>
      <c r="M1931" t="s">
        <v>179</v>
      </c>
      <c r="N1931" t="s">
        <v>180</v>
      </c>
      <c r="O1931">
        <v>1</v>
      </c>
      <c r="P1931">
        <v>1</v>
      </c>
      <c r="Q1931" s="27">
        <v>13.38</v>
      </c>
      <c r="R1931" s="27">
        <v>0</v>
      </c>
      <c r="S1931" s="27">
        <v>13.38</v>
      </c>
      <c r="T1931" s="147">
        <f t="shared" si="34"/>
        <v>13.38</v>
      </c>
    </row>
    <row r="1932" spans="1:20">
      <c r="A1932" t="s">
        <v>73</v>
      </c>
      <c r="B1932" t="s">
        <v>412</v>
      </c>
      <c r="C1932" t="s">
        <v>413</v>
      </c>
      <c r="D1932" t="s">
        <v>2029</v>
      </c>
      <c r="E1932" t="s">
        <v>2030</v>
      </c>
      <c r="F1932" t="s">
        <v>2319</v>
      </c>
      <c r="G1932" t="s">
        <v>2320</v>
      </c>
      <c r="H1932" t="s">
        <v>2033</v>
      </c>
      <c r="I1932" t="s">
        <v>2456</v>
      </c>
      <c r="J1932" t="s">
        <v>162</v>
      </c>
      <c r="K1932" s="62">
        <v>44742</v>
      </c>
      <c r="L1932" t="s">
        <v>122</v>
      </c>
      <c r="M1932" t="s">
        <v>228</v>
      </c>
      <c r="N1932" t="s">
        <v>229</v>
      </c>
      <c r="O1932">
        <v>3</v>
      </c>
      <c r="P1932">
        <v>3</v>
      </c>
      <c r="Q1932" s="27">
        <v>21.84</v>
      </c>
      <c r="R1932" s="27">
        <v>9</v>
      </c>
      <c r="S1932" s="27">
        <v>30.84</v>
      </c>
      <c r="T1932" s="147">
        <f t="shared" si="34"/>
        <v>30.84</v>
      </c>
    </row>
    <row r="1933" spans="1:20">
      <c r="A1933" t="s">
        <v>73</v>
      </c>
      <c r="B1933" t="s">
        <v>412</v>
      </c>
      <c r="C1933" t="s">
        <v>413</v>
      </c>
      <c r="D1933" t="s">
        <v>2029</v>
      </c>
      <c r="E1933" t="s">
        <v>2030</v>
      </c>
      <c r="F1933" t="s">
        <v>2319</v>
      </c>
      <c r="G1933" t="s">
        <v>2320</v>
      </c>
      <c r="H1933" t="s">
        <v>2033</v>
      </c>
      <c r="I1933" t="s">
        <v>2456</v>
      </c>
      <c r="J1933" t="s">
        <v>162</v>
      </c>
      <c r="K1933" s="62">
        <v>44742</v>
      </c>
      <c r="L1933" t="s">
        <v>122</v>
      </c>
      <c r="M1933" t="s">
        <v>218</v>
      </c>
      <c r="N1933" t="s">
        <v>219</v>
      </c>
      <c r="O1933">
        <v>4</v>
      </c>
      <c r="P1933">
        <v>3</v>
      </c>
      <c r="Q1933" s="27">
        <v>50.32</v>
      </c>
      <c r="R1933" s="27">
        <v>12</v>
      </c>
      <c r="S1933" s="27">
        <v>62.32</v>
      </c>
      <c r="T1933" s="147">
        <f t="shared" si="34"/>
        <v>62.32</v>
      </c>
    </row>
    <row r="1934" spans="1:20">
      <c r="A1934" t="s">
        <v>73</v>
      </c>
      <c r="B1934" t="s">
        <v>412</v>
      </c>
      <c r="C1934" t="s">
        <v>413</v>
      </c>
      <c r="D1934" t="s">
        <v>2029</v>
      </c>
      <c r="E1934" t="s">
        <v>2030</v>
      </c>
      <c r="F1934" t="s">
        <v>2319</v>
      </c>
      <c r="G1934" t="s">
        <v>2320</v>
      </c>
      <c r="H1934" t="s">
        <v>2033</v>
      </c>
      <c r="I1934" t="s">
        <v>2456</v>
      </c>
      <c r="J1934" t="s">
        <v>162</v>
      </c>
      <c r="K1934" s="62">
        <v>44742</v>
      </c>
      <c r="L1934" t="s">
        <v>122</v>
      </c>
      <c r="M1934" t="s">
        <v>138</v>
      </c>
      <c r="N1934" t="s">
        <v>139</v>
      </c>
      <c r="O1934">
        <v>7</v>
      </c>
      <c r="P1934">
        <v>6</v>
      </c>
      <c r="Q1934" s="27">
        <v>7.7</v>
      </c>
      <c r="R1934" s="27">
        <v>0</v>
      </c>
      <c r="S1934" s="27">
        <v>7.7</v>
      </c>
      <c r="T1934" s="147">
        <f t="shared" si="34"/>
        <v>7.7</v>
      </c>
    </row>
    <row r="1935" spans="1:20">
      <c r="A1935" t="s">
        <v>73</v>
      </c>
      <c r="B1935" t="s">
        <v>412</v>
      </c>
      <c r="C1935" t="s">
        <v>413</v>
      </c>
      <c r="D1935" t="s">
        <v>2029</v>
      </c>
      <c r="E1935" t="s">
        <v>2030</v>
      </c>
      <c r="F1935" t="s">
        <v>2319</v>
      </c>
      <c r="G1935" t="s">
        <v>2320</v>
      </c>
      <c r="H1935" t="s">
        <v>2033</v>
      </c>
      <c r="I1935" t="s">
        <v>2456</v>
      </c>
      <c r="J1935" t="s">
        <v>162</v>
      </c>
      <c r="K1935" s="62">
        <v>44742</v>
      </c>
      <c r="L1935" t="s">
        <v>122</v>
      </c>
      <c r="M1935" t="s">
        <v>316</v>
      </c>
      <c r="N1935" t="s">
        <v>317</v>
      </c>
      <c r="O1935">
        <v>2</v>
      </c>
      <c r="P1935">
        <v>2</v>
      </c>
      <c r="Q1935" s="27">
        <v>33.160000000000004</v>
      </c>
      <c r="R1935" s="27">
        <v>8</v>
      </c>
      <c r="S1935" s="27">
        <v>41.160000000000004</v>
      </c>
      <c r="T1935" s="147">
        <f t="shared" si="34"/>
        <v>41.160000000000004</v>
      </c>
    </row>
    <row r="1936" spans="1:20">
      <c r="A1936" t="s">
        <v>73</v>
      </c>
      <c r="B1936" t="s">
        <v>412</v>
      </c>
      <c r="C1936" t="s">
        <v>413</v>
      </c>
      <c r="D1936" t="s">
        <v>2029</v>
      </c>
      <c r="E1936" t="s">
        <v>2030</v>
      </c>
      <c r="F1936" t="s">
        <v>2319</v>
      </c>
      <c r="G1936" t="s">
        <v>2320</v>
      </c>
      <c r="H1936" t="s">
        <v>2033</v>
      </c>
      <c r="I1936" t="s">
        <v>2456</v>
      </c>
      <c r="J1936" t="s">
        <v>162</v>
      </c>
      <c r="K1936" s="62">
        <v>44742</v>
      </c>
      <c r="L1936" t="s">
        <v>122</v>
      </c>
      <c r="M1936" t="s">
        <v>234</v>
      </c>
      <c r="N1936" t="s">
        <v>235</v>
      </c>
      <c r="O1936">
        <v>2</v>
      </c>
      <c r="P1936">
        <v>2</v>
      </c>
      <c r="Q1936" s="27">
        <v>10.4</v>
      </c>
      <c r="R1936" s="27">
        <v>0</v>
      </c>
      <c r="S1936" s="27">
        <v>10.4</v>
      </c>
      <c r="T1936" s="147">
        <f t="shared" si="34"/>
        <v>10.4</v>
      </c>
    </row>
    <row r="1937" spans="1:20">
      <c r="A1937" t="s">
        <v>73</v>
      </c>
      <c r="B1937" t="s">
        <v>420</v>
      </c>
      <c r="C1937" t="s">
        <v>421</v>
      </c>
      <c r="D1937" t="s">
        <v>2029</v>
      </c>
      <c r="E1937" t="s">
        <v>2030</v>
      </c>
      <c r="F1937" t="s">
        <v>2315</v>
      </c>
      <c r="G1937" t="s">
        <v>2316</v>
      </c>
      <c r="H1937" t="s">
        <v>2033</v>
      </c>
      <c r="I1937" t="s">
        <v>2457</v>
      </c>
      <c r="J1937" t="s">
        <v>162</v>
      </c>
      <c r="K1937" s="62">
        <v>44742</v>
      </c>
      <c r="L1937" t="s">
        <v>120</v>
      </c>
      <c r="M1937" t="s">
        <v>121</v>
      </c>
      <c r="N1937" t="s">
        <v>121</v>
      </c>
      <c r="O1937">
        <v>0</v>
      </c>
      <c r="P1937">
        <v>2</v>
      </c>
      <c r="Q1937" s="27">
        <v>30.66</v>
      </c>
      <c r="R1937" s="27">
        <v>16</v>
      </c>
      <c r="S1937" s="27">
        <v>46.660000000000004</v>
      </c>
      <c r="T1937" s="147">
        <f t="shared" si="34"/>
        <v>46.660000000000004</v>
      </c>
    </row>
    <row r="1938" spans="1:20">
      <c r="A1938" t="s">
        <v>73</v>
      </c>
      <c r="B1938" t="s">
        <v>420</v>
      </c>
      <c r="C1938" t="s">
        <v>421</v>
      </c>
      <c r="D1938" t="s">
        <v>2029</v>
      </c>
      <c r="E1938" t="s">
        <v>2030</v>
      </c>
      <c r="F1938" t="s">
        <v>2315</v>
      </c>
      <c r="G1938" t="s">
        <v>2316</v>
      </c>
      <c r="H1938" t="s">
        <v>2033</v>
      </c>
      <c r="I1938" t="s">
        <v>2457</v>
      </c>
      <c r="J1938" t="s">
        <v>162</v>
      </c>
      <c r="K1938" s="62">
        <v>44742</v>
      </c>
      <c r="L1938" t="s">
        <v>122</v>
      </c>
      <c r="M1938" t="s">
        <v>222</v>
      </c>
      <c r="N1938" t="s">
        <v>223</v>
      </c>
      <c r="O1938">
        <v>1</v>
      </c>
      <c r="P1938">
        <v>1</v>
      </c>
      <c r="Q1938" s="27">
        <v>1.69</v>
      </c>
      <c r="R1938" s="27">
        <v>0</v>
      </c>
      <c r="S1938" s="27">
        <v>1.69</v>
      </c>
      <c r="T1938" s="147">
        <f t="shared" si="34"/>
        <v>1.69</v>
      </c>
    </row>
    <row r="1939" spans="1:20">
      <c r="A1939" t="s">
        <v>73</v>
      </c>
      <c r="B1939" t="s">
        <v>420</v>
      </c>
      <c r="C1939" t="s">
        <v>421</v>
      </c>
      <c r="D1939" t="s">
        <v>2029</v>
      </c>
      <c r="E1939" t="s">
        <v>2030</v>
      </c>
      <c r="F1939" t="s">
        <v>2315</v>
      </c>
      <c r="G1939" t="s">
        <v>2316</v>
      </c>
      <c r="H1939" t="s">
        <v>2033</v>
      </c>
      <c r="I1939" t="s">
        <v>2457</v>
      </c>
      <c r="J1939" t="s">
        <v>162</v>
      </c>
      <c r="K1939" s="62">
        <v>44742</v>
      </c>
      <c r="L1939" t="s">
        <v>122</v>
      </c>
      <c r="M1939" t="s">
        <v>179</v>
      </c>
      <c r="N1939" t="s">
        <v>180</v>
      </c>
      <c r="O1939">
        <v>2</v>
      </c>
      <c r="P1939">
        <v>1</v>
      </c>
      <c r="Q1939" s="27">
        <v>26.76</v>
      </c>
      <c r="R1939" s="27">
        <v>0</v>
      </c>
      <c r="S1939" s="27">
        <v>26.76</v>
      </c>
      <c r="T1939" s="147">
        <f t="shared" si="34"/>
        <v>26.76</v>
      </c>
    </row>
    <row r="1940" spans="1:20">
      <c r="A1940" t="s">
        <v>73</v>
      </c>
      <c r="B1940" t="s">
        <v>422</v>
      </c>
      <c r="C1940" t="s">
        <v>423</v>
      </c>
      <c r="D1940" t="s">
        <v>2029</v>
      </c>
      <c r="E1940" t="s">
        <v>2030</v>
      </c>
      <c r="F1940" t="s">
        <v>2315</v>
      </c>
      <c r="G1940" t="s">
        <v>2316</v>
      </c>
      <c r="H1940" t="s">
        <v>2033</v>
      </c>
      <c r="I1940" t="s">
        <v>2458</v>
      </c>
      <c r="J1940" t="s">
        <v>162</v>
      </c>
      <c r="K1940" s="62">
        <v>44742</v>
      </c>
      <c r="L1940" t="s">
        <v>120</v>
      </c>
      <c r="M1940" t="s">
        <v>121</v>
      </c>
      <c r="N1940" t="s">
        <v>121</v>
      </c>
      <c r="O1940">
        <v>0</v>
      </c>
      <c r="P1940">
        <v>2</v>
      </c>
      <c r="Q1940" s="27">
        <v>26.16</v>
      </c>
      <c r="R1940" s="27">
        <v>8</v>
      </c>
      <c r="S1940" s="27">
        <v>34.160000000000004</v>
      </c>
      <c r="T1940" s="147">
        <f t="shared" si="34"/>
        <v>34.160000000000004</v>
      </c>
    </row>
    <row r="1941" spans="1:20">
      <c r="A1941" t="s">
        <v>73</v>
      </c>
      <c r="B1941" t="s">
        <v>422</v>
      </c>
      <c r="C1941" t="s">
        <v>423</v>
      </c>
      <c r="D1941" t="s">
        <v>2029</v>
      </c>
      <c r="E1941" t="s">
        <v>2030</v>
      </c>
      <c r="F1941" t="s">
        <v>2315</v>
      </c>
      <c r="G1941" t="s">
        <v>2316</v>
      </c>
      <c r="H1941" t="s">
        <v>2033</v>
      </c>
      <c r="I1941" t="s">
        <v>2458</v>
      </c>
      <c r="J1941" t="s">
        <v>162</v>
      </c>
      <c r="K1941" s="62">
        <v>44742</v>
      </c>
      <c r="L1941" t="s">
        <v>122</v>
      </c>
      <c r="M1941" t="s">
        <v>238</v>
      </c>
      <c r="N1941" t="s">
        <v>239</v>
      </c>
      <c r="O1941">
        <v>1</v>
      </c>
      <c r="P1941">
        <v>1</v>
      </c>
      <c r="Q1941" s="27">
        <v>26.82</v>
      </c>
      <c r="R1941" s="27">
        <v>4</v>
      </c>
      <c r="S1941" s="27">
        <v>30.82</v>
      </c>
      <c r="T1941" s="147">
        <f t="shared" si="34"/>
        <v>30.82</v>
      </c>
    </row>
    <row r="1942" spans="1:20">
      <c r="A1942" t="s">
        <v>73</v>
      </c>
      <c r="B1942" t="s">
        <v>422</v>
      </c>
      <c r="C1942" t="s">
        <v>423</v>
      </c>
      <c r="D1942" t="s">
        <v>2029</v>
      </c>
      <c r="E1942" t="s">
        <v>2030</v>
      </c>
      <c r="F1942" t="s">
        <v>2315</v>
      </c>
      <c r="G1942" t="s">
        <v>2316</v>
      </c>
      <c r="H1942" t="s">
        <v>2033</v>
      </c>
      <c r="I1942" t="s">
        <v>2458</v>
      </c>
      <c r="J1942" t="s">
        <v>162</v>
      </c>
      <c r="K1942" s="62">
        <v>44742</v>
      </c>
      <c r="L1942" t="s">
        <v>122</v>
      </c>
      <c r="M1942" t="s">
        <v>199</v>
      </c>
      <c r="N1942" t="s">
        <v>200</v>
      </c>
      <c r="O1942">
        <v>1</v>
      </c>
      <c r="P1942">
        <v>1</v>
      </c>
      <c r="Q1942" s="27">
        <v>2.09</v>
      </c>
      <c r="R1942" s="27">
        <v>0</v>
      </c>
      <c r="S1942" s="27">
        <v>2.09</v>
      </c>
      <c r="T1942" s="147">
        <f t="shared" si="34"/>
        <v>2.09</v>
      </c>
    </row>
    <row r="1943" spans="1:20">
      <c r="A1943" t="s">
        <v>73</v>
      </c>
      <c r="B1943" t="s">
        <v>422</v>
      </c>
      <c r="C1943" t="s">
        <v>423</v>
      </c>
      <c r="D1943" t="s">
        <v>2029</v>
      </c>
      <c r="E1943" t="s">
        <v>2030</v>
      </c>
      <c r="F1943" t="s">
        <v>2319</v>
      </c>
      <c r="G1943" t="s">
        <v>2320</v>
      </c>
      <c r="H1943" t="s">
        <v>2033</v>
      </c>
      <c r="I1943" t="s">
        <v>2458</v>
      </c>
      <c r="J1943" t="s">
        <v>162</v>
      </c>
      <c r="K1943" s="62">
        <v>44742</v>
      </c>
      <c r="L1943" t="s">
        <v>122</v>
      </c>
      <c r="M1943" t="s">
        <v>138</v>
      </c>
      <c r="N1943" t="s">
        <v>139</v>
      </c>
      <c r="O1943">
        <v>5</v>
      </c>
      <c r="P1943">
        <v>5</v>
      </c>
      <c r="Q1943" s="27">
        <v>5.5</v>
      </c>
      <c r="R1943" s="27">
        <v>0</v>
      </c>
      <c r="S1943" s="27">
        <v>5.5</v>
      </c>
      <c r="T1943" s="147">
        <f t="shared" ref="T1943:T2006" si="35">S1943</f>
        <v>5.5</v>
      </c>
    </row>
    <row r="1944" spans="1:20">
      <c r="A1944" t="s">
        <v>73</v>
      </c>
      <c r="B1944" t="s">
        <v>422</v>
      </c>
      <c r="C1944" t="s">
        <v>423</v>
      </c>
      <c r="D1944" t="s">
        <v>2029</v>
      </c>
      <c r="E1944" t="s">
        <v>2030</v>
      </c>
      <c r="F1944" t="s">
        <v>2319</v>
      </c>
      <c r="G1944" t="s">
        <v>2320</v>
      </c>
      <c r="H1944" t="s">
        <v>2033</v>
      </c>
      <c r="I1944" t="s">
        <v>2458</v>
      </c>
      <c r="J1944" t="s">
        <v>162</v>
      </c>
      <c r="K1944" s="62">
        <v>44742</v>
      </c>
      <c r="L1944" t="s">
        <v>122</v>
      </c>
      <c r="M1944" t="s">
        <v>432</v>
      </c>
      <c r="N1944" t="s">
        <v>433</v>
      </c>
      <c r="O1944">
        <v>2</v>
      </c>
      <c r="P1944">
        <v>2</v>
      </c>
      <c r="Q1944" s="27">
        <v>66.820000000000007</v>
      </c>
      <c r="R1944" s="27">
        <v>8</v>
      </c>
      <c r="S1944" s="27">
        <v>74.820000000000007</v>
      </c>
      <c r="T1944" s="147">
        <f t="shared" si="35"/>
        <v>74.820000000000007</v>
      </c>
    </row>
    <row r="1945" spans="1:20">
      <c r="A1945" t="s">
        <v>73</v>
      </c>
      <c r="B1945" t="s">
        <v>422</v>
      </c>
      <c r="C1945" t="s">
        <v>423</v>
      </c>
      <c r="D1945" t="s">
        <v>2029</v>
      </c>
      <c r="E1945" t="s">
        <v>2030</v>
      </c>
      <c r="F1945" t="s">
        <v>2319</v>
      </c>
      <c r="G1945" t="s">
        <v>2320</v>
      </c>
      <c r="H1945" t="s">
        <v>2033</v>
      </c>
      <c r="I1945" t="s">
        <v>2458</v>
      </c>
      <c r="J1945" t="s">
        <v>162</v>
      </c>
      <c r="K1945" s="62">
        <v>44742</v>
      </c>
      <c r="L1945" t="s">
        <v>122</v>
      </c>
      <c r="M1945" t="s">
        <v>334</v>
      </c>
      <c r="N1945" t="s">
        <v>335</v>
      </c>
      <c r="O1945">
        <v>3</v>
      </c>
      <c r="P1945">
        <v>3</v>
      </c>
      <c r="Q1945" s="27">
        <v>32.58</v>
      </c>
      <c r="R1945" s="27">
        <v>12</v>
      </c>
      <c r="S1945" s="27">
        <v>44.58</v>
      </c>
      <c r="T1945" s="147">
        <f t="shared" si="35"/>
        <v>44.58</v>
      </c>
    </row>
    <row r="1946" spans="1:20">
      <c r="A1946" t="s">
        <v>73</v>
      </c>
      <c r="B1946" t="s">
        <v>422</v>
      </c>
      <c r="C1946" t="s">
        <v>423</v>
      </c>
      <c r="D1946" t="s">
        <v>2029</v>
      </c>
      <c r="E1946" t="s">
        <v>2030</v>
      </c>
      <c r="F1946" t="s">
        <v>2319</v>
      </c>
      <c r="G1946" t="s">
        <v>2320</v>
      </c>
      <c r="H1946" t="s">
        <v>2033</v>
      </c>
      <c r="I1946" t="s">
        <v>2458</v>
      </c>
      <c r="J1946" t="s">
        <v>162</v>
      </c>
      <c r="K1946" s="62">
        <v>44742</v>
      </c>
      <c r="L1946" t="s">
        <v>122</v>
      </c>
      <c r="M1946" t="s">
        <v>234</v>
      </c>
      <c r="N1946" t="s">
        <v>235</v>
      </c>
      <c r="O1946">
        <v>3</v>
      </c>
      <c r="P1946">
        <v>3</v>
      </c>
      <c r="Q1946" s="27">
        <v>15.6</v>
      </c>
      <c r="R1946" s="27">
        <v>0</v>
      </c>
      <c r="S1946" s="27">
        <v>15.6</v>
      </c>
      <c r="T1946" s="147">
        <f t="shared" si="35"/>
        <v>15.6</v>
      </c>
    </row>
    <row r="1947" spans="1:20">
      <c r="A1947" t="s">
        <v>104</v>
      </c>
      <c r="B1947" t="s">
        <v>770</v>
      </c>
      <c r="C1947" t="s">
        <v>771</v>
      </c>
      <c r="D1947" t="s">
        <v>2029</v>
      </c>
      <c r="E1947" t="s">
        <v>2030</v>
      </c>
      <c r="F1947" t="s">
        <v>2319</v>
      </c>
      <c r="G1947" t="s">
        <v>2320</v>
      </c>
      <c r="H1947" t="s">
        <v>2033</v>
      </c>
      <c r="I1947" t="s">
        <v>2459</v>
      </c>
      <c r="J1947" t="s">
        <v>162</v>
      </c>
      <c r="K1947" s="62">
        <v>44742</v>
      </c>
      <c r="L1947" t="s">
        <v>122</v>
      </c>
      <c r="M1947" t="s">
        <v>364</v>
      </c>
      <c r="N1947" t="s">
        <v>365</v>
      </c>
      <c r="O1947">
        <v>1</v>
      </c>
      <c r="P1947">
        <v>1</v>
      </c>
      <c r="Q1947" s="27">
        <v>10.86</v>
      </c>
      <c r="R1947" s="27">
        <v>4</v>
      </c>
      <c r="S1947" s="27">
        <v>14.86</v>
      </c>
      <c r="T1947" s="147">
        <f t="shared" si="35"/>
        <v>14.86</v>
      </c>
    </row>
    <row r="1948" spans="1:20">
      <c r="A1948" t="s">
        <v>104</v>
      </c>
      <c r="B1948" t="s">
        <v>770</v>
      </c>
      <c r="C1948" t="s">
        <v>771</v>
      </c>
      <c r="D1948" t="s">
        <v>2029</v>
      </c>
      <c r="E1948" t="s">
        <v>2030</v>
      </c>
      <c r="F1948" t="s">
        <v>2319</v>
      </c>
      <c r="G1948" t="s">
        <v>2320</v>
      </c>
      <c r="H1948" t="s">
        <v>2033</v>
      </c>
      <c r="I1948" t="s">
        <v>2459</v>
      </c>
      <c r="J1948" t="s">
        <v>162</v>
      </c>
      <c r="K1948" s="62">
        <v>44742</v>
      </c>
      <c r="L1948" t="s">
        <v>122</v>
      </c>
      <c r="M1948" t="s">
        <v>234</v>
      </c>
      <c r="N1948" t="s">
        <v>235</v>
      </c>
      <c r="O1948">
        <v>1</v>
      </c>
      <c r="P1948">
        <v>1</v>
      </c>
      <c r="Q1948" s="27">
        <v>5.2</v>
      </c>
      <c r="R1948" s="27">
        <v>0</v>
      </c>
      <c r="S1948" s="27">
        <v>5.2</v>
      </c>
      <c r="T1948" s="147">
        <f t="shared" si="35"/>
        <v>5.2</v>
      </c>
    </row>
    <row r="1949" spans="1:20">
      <c r="A1949" t="s">
        <v>104</v>
      </c>
      <c r="B1949" t="s">
        <v>772</v>
      </c>
      <c r="C1949" t="s">
        <v>773</v>
      </c>
      <c r="D1949" t="s">
        <v>2029</v>
      </c>
      <c r="E1949" t="s">
        <v>2030</v>
      </c>
      <c r="F1949" t="s">
        <v>2315</v>
      </c>
      <c r="G1949" t="s">
        <v>2316</v>
      </c>
      <c r="H1949" t="s">
        <v>2033</v>
      </c>
      <c r="I1949" t="s">
        <v>2460</v>
      </c>
      <c r="J1949" t="s">
        <v>162</v>
      </c>
      <c r="K1949" s="62">
        <v>44742</v>
      </c>
      <c r="L1949" t="s">
        <v>120</v>
      </c>
      <c r="M1949" t="s">
        <v>121</v>
      </c>
      <c r="N1949" t="s">
        <v>121</v>
      </c>
      <c r="O1949">
        <v>0</v>
      </c>
      <c r="P1949">
        <v>5</v>
      </c>
      <c r="Q1949" s="27">
        <v>65.400000000000006</v>
      </c>
      <c r="R1949" s="27">
        <v>20</v>
      </c>
      <c r="S1949" s="27">
        <v>85.4</v>
      </c>
      <c r="T1949" s="147">
        <f t="shared" si="35"/>
        <v>85.4</v>
      </c>
    </row>
    <row r="1950" spans="1:20">
      <c r="A1950" t="s">
        <v>104</v>
      </c>
      <c r="B1950" t="s">
        <v>772</v>
      </c>
      <c r="C1950" t="s">
        <v>773</v>
      </c>
      <c r="D1950" t="s">
        <v>2029</v>
      </c>
      <c r="E1950" t="s">
        <v>2030</v>
      </c>
      <c r="F1950" t="s">
        <v>2315</v>
      </c>
      <c r="G1950" t="s">
        <v>2316</v>
      </c>
      <c r="H1950" t="s">
        <v>2033</v>
      </c>
      <c r="I1950" t="s">
        <v>2460</v>
      </c>
      <c r="J1950" t="s">
        <v>162</v>
      </c>
      <c r="K1950" s="62">
        <v>44742</v>
      </c>
      <c r="L1950" t="s">
        <v>122</v>
      </c>
      <c r="M1950" t="s">
        <v>199</v>
      </c>
      <c r="N1950" t="s">
        <v>200</v>
      </c>
      <c r="O1950">
        <v>2</v>
      </c>
      <c r="P1950">
        <v>2</v>
      </c>
      <c r="Q1950" s="27">
        <v>4.18</v>
      </c>
      <c r="R1950" s="27">
        <v>0</v>
      </c>
      <c r="S1950" s="27">
        <v>4.18</v>
      </c>
      <c r="T1950" s="147">
        <f t="shared" si="35"/>
        <v>4.18</v>
      </c>
    </row>
    <row r="1951" spans="1:20">
      <c r="A1951" t="s">
        <v>104</v>
      </c>
      <c r="B1951" t="s">
        <v>774</v>
      </c>
      <c r="C1951" t="s">
        <v>775</v>
      </c>
      <c r="D1951" t="s">
        <v>2029</v>
      </c>
      <c r="E1951" t="s">
        <v>2030</v>
      </c>
      <c r="F1951" t="s">
        <v>2315</v>
      </c>
      <c r="G1951" t="s">
        <v>2316</v>
      </c>
      <c r="H1951" t="s">
        <v>2033</v>
      </c>
      <c r="I1951" t="s">
        <v>2461</v>
      </c>
      <c r="J1951" t="s">
        <v>162</v>
      </c>
      <c r="K1951" s="62">
        <v>44742</v>
      </c>
      <c r="L1951" t="s">
        <v>120</v>
      </c>
      <c r="M1951" t="s">
        <v>121</v>
      </c>
      <c r="N1951" t="s">
        <v>121</v>
      </c>
      <c r="O1951">
        <v>0</v>
      </c>
      <c r="P1951">
        <v>28</v>
      </c>
      <c r="Q1951" s="27">
        <v>110.66</v>
      </c>
      <c r="R1951" s="27">
        <v>124</v>
      </c>
      <c r="S1951" s="27">
        <v>234.66</v>
      </c>
      <c r="T1951" s="147">
        <f t="shared" si="35"/>
        <v>234.66</v>
      </c>
    </row>
    <row r="1952" spans="1:20">
      <c r="A1952" t="s">
        <v>104</v>
      </c>
      <c r="B1952" t="s">
        <v>774</v>
      </c>
      <c r="C1952" t="s">
        <v>775</v>
      </c>
      <c r="D1952" t="s">
        <v>2029</v>
      </c>
      <c r="E1952" t="s">
        <v>2030</v>
      </c>
      <c r="F1952" t="s">
        <v>2315</v>
      </c>
      <c r="G1952" t="s">
        <v>2316</v>
      </c>
      <c r="H1952" t="s">
        <v>2033</v>
      </c>
      <c r="I1952" t="s">
        <v>2461</v>
      </c>
      <c r="J1952" t="s">
        <v>162</v>
      </c>
      <c r="K1952" s="62">
        <v>44742</v>
      </c>
      <c r="L1952" t="s">
        <v>122</v>
      </c>
      <c r="M1952" t="s">
        <v>238</v>
      </c>
      <c r="N1952" t="s">
        <v>239</v>
      </c>
      <c r="O1952">
        <v>2</v>
      </c>
      <c r="P1952">
        <v>2</v>
      </c>
      <c r="Q1952" s="27">
        <v>53.64</v>
      </c>
      <c r="R1952" s="27">
        <v>8</v>
      </c>
      <c r="S1952" s="27">
        <v>61.64</v>
      </c>
      <c r="T1952" s="147">
        <f t="shared" si="35"/>
        <v>61.64</v>
      </c>
    </row>
    <row r="1953" spans="1:20">
      <c r="A1953" t="s">
        <v>104</v>
      </c>
      <c r="B1953" t="s">
        <v>774</v>
      </c>
      <c r="C1953" t="s">
        <v>775</v>
      </c>
      <c r="D1953" t="s">
        <v>2029</v>
      </c>
      <c r="E1953" t="s">
        <v>2030</v>
      </c>
      <c r="F1953" t="s">
        <v>2315</v>
      </c>
      <c r="G1953" t="s">
        <v>2316</v>
      </c>
      <c r="H1953" t="s">
        <v>2033</v>
      </c>
      <c r="I1953" t="s">
        <v>2461</v>
      </c>
      <c r="J1953" t="s">
        <v>162</v>
      </c>
      <c r="K1953" s="62">
        <v>44742</v>
      </c>
      <c r="L1953" t="s">
        <v>122</v>
      </c>
      <c r="M1953" t="s">
        <v>199</v>
      </c>
      <c r="N1953" t="s">
        <v>200</v>
      </c>
      <c r="O1953">
        <v>1</v>
      </c>
      <c r="P1953">
        <v>1</v>
      </c>
      <c r="Q1953" s="27">
        <v>2.09</v>
      </c>
      <c r="R1953" s="27">
        <v>0</v>
      </c>
      <c r="S1953" s="27">
        <v>2.09</v>
      </c>
      <c r="T1953" s="147">
        <f t="shared" si="35"/>
        <v>2.09</v>
      </c>
    </row>
    <row r="1954" spans="1:20">
      <c r="A1954" t="s">
        <v>104</v>
      </c>
      <c r="B1954" t="s">
        <v>774</v>
      </c>
      <c r="C1954" t="s">
        <v>775</v>
      </c>
      <c r="D1954" t="s">
        <v>2029</v>
      </c>
      <c r="E1954" t="s">
        <v>2030</v>
      </c>
      <c r="F1954" t="s">
        <v>2315</v>
      </c>
      <c r="G1954" t="s">
        <v>2316</v>
      </c>
      <c r="H1954" t="s">
        <v>2033</v>
      </c>
      <c r="I1954" t="s">
        <v>2461</v>
      </c>
      <c r="J1954" t="s">
        <v>162</v>
      </c>
      <c r="K1954" s="62">
        <v>44742</v>
      </c>
      <c r="L1954" t="s">
        <v>122</v>
      </c>
      <c r="M1954" t="s">
        <v>328</v>
      </c>
      <c r="N1954" t="s">
        <v>329</v>
      </c>
      <c r="O1954">
        <v>1</v>
      </c>
      <c r="P1954">
        <v>1</v>
      </c>
      <c r="Q1954" s="27">
        <v>3.69</v>
      </c>
      <c r="R1954" s="27">
        <v>0</v>
      </c>
      <c r="S1954" s="27">
        <v>3.69</v>
      </c>
      <c r="T1954" s="147">
        <f t="shared" si="35"/>
        <v>3.69</v>
      </c>
    </row>
    <row r="1955" spans="1:20">
      <c r="A1955" t="s">
        <v>104</v>
      </c>
      <c r="B1955" t="s">
        <v>774</v>
      </c>
      <c r="C1955" t="s">
        <v>775</v>
      </c>
      <c r="D1955" t="s">
        <v>2029</v>
      </c>
      <c r="E1955" t="s">
        <v>2030</v>
      </c>
      <c r="F1955" t="s">
        <v>2315</v>
      </c>
      <c r="G1955" t="s">
        <v>2316</v>
      </c>
      <c r="H1955" t="s">
        <v>2033</v>
      </c>
      <c r="I1955" t="s">
        <v>2461</v>
      </c>
      <c r="J1955" t="s">
        <v>162</v>
      </c>
      <c r="K1955" s="62">
        <v>44742</v>
      </c>
      <c r="L1955" t="s">
        <v>122</v>
      </c>
      <c r="M1955" t="s">
        <v>756</v>
      </c>
      <c r="N1955" t="s">
        <v>757</v>
      </c>
      <c r="O1955">
        <v>1</v>
      </c>
      <c r="P1955">
        <v>1</v>
      </c>
      <c r="Q1955" s="27">
        <v>17.63</v>
      </c>
      <c r="R1955" s="27">
        <v>0</v>
      </c>
      <c r="S1955" s="27">
        <v>17.63</v>
      </c>
      <c r="T1955" s="147">
        <f t="shared" si="35"/>
        <v>17.63</v>
      </c>
    </row>
    <row r="1956" spans="1:20">
      <c r="A1956" t="s">
        <v>104</v>
      </c>
      <c r="B1956" t="s">
        <v>774</v>
      </c>
      <c r="C1956" t="s">
        <v>775</v>
      </c>
      <c r="D1956" t="s">
        <v>2029</v>
      </c>
      <c r="E1956" t="s">
        <v>2030</v>
      </c>
      <c r="F1956" t="s">
        <v>2315</v>
      </c>
      <c r="G1956" t="s">
        <v>2316</v>
      </c>
      <c r="H1956" t="s">
        <v>2033</v>
      </c>
      <c r="I1956" t="s">
        <v>2461</v>
      </c>
      <c r="J1956" t="s">
        <v>162</v>
      </c>
      <c r="K1956" s="62">
        <v>44742</v>
      </c>
      <c r="L1956" t="s">
        <v>122</v>
      </c>
      <c r="M1956" t="s">
        <v>240</v>
      </c>
      <c r="N1956" t="s">
        <v>241</v>
      </c>
      <c r="O1956">
        <v>1</v>
      </c>
      <c r="P1956">
        <v>1</v>
      </c>
      <c r="Q1956" s="27">
        <v>13.370000000000001</v>
      </c>
      <c r="R1956" s="27">
        <v>0</v>
      </c>
      <c r="S1956" s="27">
        <v>13.370000000000001</v>
      </c>
      <c r="T1956" s="147">
        <f t="shared" si="35"/>
        <v>13.370000000000001</v>
      </c>
    </row>
    <row r="1957" spans="1:20">
      <c r="A1957" t="s">
        <v>104</v>
      </c>
      <c r="B1957" t="s">
        <v>774</v>
      </c>
      <c r="C1957" t="s">
        <v>775</v>
      </c>
      <c r="D1957" t="s">
        <v>2029</v>
      </c>
      <c r="E1957" t="s">
        <v>2030</v>
      </c>
      <c r="F1957" t="s">
        <v>2315</v>
      </c>
      <c r="G1957" t="s">
        <v>2316</v>
      </c>
      <c r="H1957" t="s">
        <v>2033</v>
      </c>
      <c r="I1957" t="s">
        <v>2461</v>
      </c>
      <c r="J1957" t="s">
        <v>162</v>
      </c>
      <c r="K1957" s="62">
        <v>44742</v>
      </c>
      <c r="L1957" t="s">
        <v>122</v>
      </c>
      <c r="M1957" t="s">
        <v>368</v>
      </c>
      <c r="N1957" t="s">
        <v>369</v>
      </c>
      <c r="O1957">
        <v>1</v>
      </c>
      <c r="P1957">
        <v>1</v>
      </c>
      <c r="Q1957" s="27">
        <v>25.02</v>
      </c>
      <c r="R1957" s="27">
        <v>4</v>
      </c>
      <c r="S1957" s="27">
        <v>29.02</v>
      </c>
      <c r="T1957" s="147">
        <f t="shared" si="35"/>
        <v>29.02</v>
      </c>
    </row>
    <row r="1958" spans="1:20">
      <c r="A1958" t="s">
        <v>104</v>
      </c>
      <c r="B1958" t="s">
        <v>774</v>
      </c>
      <c r="C1958" t="s">
        <v>775</v>
      </c>
      <c r="D1958" t="s">
        <v>2029</v>
      </c>
      <c r="E1958" t="s">
        <v>2030</v>
      </c>
      <c r="F1958" t="s">
        <v>2315</v>
      </c>
      <c r="G1958" t="s">
        <v>2316</v>
      </c>
      <c r="H1958" t="s">
        <v>2033</v>
      </c>
      <c r="I1958" t="s">
        <v>2461</v>
      </c>
      <c r="J1958" t="s">
        <v>162</v>
      </c>
      <c r="K1958" s="62">
        <v>44742</v>
      </c>
      <c r="L1958" t="s">
        <v>122</v>
      </c>
      <c r="M1958" t="s">
        <v>264</v>
      </c>
      <c r="N1958" t="s">
        <v>265</v>
      </c>
      <c r="O1958">
        <v>1</v>
      </c>
      <c r="P1958">
        <v>1</v>
      </c>
      <c r="Q1958" s="27">
        <v>0</v>
      </c>
      <c r="R1958" s="27">
        <v>4</v>
      </c>
      <c r="S1958" s="27">
        <v>4</v>
      </c>
      <c r="T1958" s="147">
        <f t="shared" si="35"/>
        <v>4</v>
      </c>
    </row>
    <row r="1959" spans="1:20">
      <c r="A1959" t="s">
        <v>104</v>
      </c>
      <c r="B1959" t="s">
        <v>774</v>
      </c>
      <c r="C1959" t="s">
        <v>775</v>
      </c>
      <c r="D1959" t="s">
        <v>2029</v>
      </c>
      <c r="E1959" t="s">
        <v>2030</v>
      </c>
      <c r="F1959" t="s">
        <v>2315</v>
      </c>
      <c r="G1959" t="s">
        <v>2316</v>
      </c>
      <c r="H1959" t="s">
        <v>2033</v>
      </c>
      <c r="I1959" t="s">
        <v>2461</v>
      </c>
      <c r="J1959" t="s">
        <v>162</v>
      </c>
      <c r="K1959" s="62">
        <v>44742</v>
      </c>
      <c r="L1959" t="s">
        <v>122</v>
      </c>
      <c r="M1959" t="s">
        <v>179</v>
      </c>
      <c r="N1959" t="s">
        <v>180</v>
      </c>
      <c r="O1959">
        <v>4</v>
      </c>
      <c r="P1959">
        <v>3</v>
      </c>
      <c r="Q1959" s="27">
        <v>53.52</v>
      </c>
      <c r="R1959" s="27">
        <v>0</v>
      </c>
      <c r="S1959" s="27">
        <v>53.52</v>
      </c>
      <c r="T1959" s="147">
        <f t="shared" si="35"/>
        <v>53.52</v>
      </c>
    </row>
    <row r="1960" spans="1:20">
      <c r="A1960" t="s">
        <v>104</v>
      </c>
      <c r="B1960" t="s">
        <v>774</v>
      </c>
      <c r="C1960" t="s">
        <v>775</v>
      </c>
      <c r="D1960" t="s">
        <v>2029</v>
      </c>
      <c r="E1960" t="s">
        <v>2030</v>
      </c>
      <c r="F1960" t="s">
        <v>2319</v>
      </c>
      <c r="G1960" t="s">
        <v>2320</v>
      </c>
      <c r="H1960" t="s">
        <v>2033</v>
      </c>
      <c r="I1960" t="s">
        <v>2461</v>
      </c>
      <c r="J1960" t="s">
        <v>162</v>
      </c>
      <c r="K1960" s="62">
        <v>44742</v>
      </c>
      <c r="L1960" t="s">
        <v>122</v>
      </c>
      <c r="M1960" t="s">
        <v>228</v>
      </c>
      <c r="N1960" t="s">
        <v>229</v>
      </c>
      <c r="O1960">
        <v>1</v>
      </c>
      <c r="P1960">
        <v>1</v>
      </c>
      <c r="Q1960" s="27">
        <v>7.28</v>
      </c>
      <c r="R1960" s="27">
        <v>3</v>
      </c>
      <c r="S1960" s="27">
        <v>10.28</v>
      </c>
      <c r="T1960" s="147">
        <f t="shared" si="35"/>
        <v>10.28</v>
      </c>
    </row>
    <row r="1961" spans="1:20">
      <c r="A1961" t="s">
        <v>104</v>
      </c>
      <c r="B1961" t="s">
        <v>774</v>
      </c>
      <c r="C1961" t="s">
        <v>775</v>
      </c>
      <c r="D1961" t="s">
        <v>2029</v>
      </c>
      <c r="E1961" t="s">
        <v>2030</v>
      </c>
      <c r="F1961" t="s">
        <v>2319</v>
      </c>
      <c r="G1961" t="s">
        <v>2320</v>
      </c>
      <c r="H1961" t="s">
        <v>2033</v>
      </c>
      <c r="I1961" t="s">
        <v>2461</v>
      </c>
      <c r="J1961" t="s">
        <v>162</v>
      </c>
      <c r="K1961" s="62">
        <v>44742</v>
      </c>
      <c r="L1961" t="s">
        <v>122</v>
      </c>
      <c r="M1961" t="s">
        <v>218</v>
      </c>
      <c r="N1961" t="s">
        <v>219</v>
      </c>
      <c r="O1961">
        <v>7</v>
      </c>
      <c r="P1961">
        <v>7</v>
      </c>
      <c r="Q1961" s="27">
        <v>88.06</v>
      </c>
      <c r="R1961" s="27">
        <v>21</v>
      </c>
      <c r="S1961" s="27">
        <v>109.06</v>
      </c>
      <c r="T1961" s="147">
        <f t="shared" si="35"/>
        <v>109.06</v>
      </c>
    </row>
    <row r="1962" spans="1:20">
      <c r="A1962" t="s">
        <v>104</v>
      </c>
      <c r="B1962" t="s">
        <v>774</v>
      </c>
      <c r="C1962" t="s">
        <v>775</v>
      </c>
      <c r="D1962" t="s">
        <v>2029</v>
      </c>
      <c r="E1962" t="s">
        <v>2030</v>
      </c>
      <c r="F1962" t="s">
        <v>2319</v>
      </c>
      <c r="G1962" t="s">
        <v>2320</v>
      </c>
      <c r="H1962" t="s">
        <v>2033</v>
      </c>
      <c r="I1962" t="s">
        <v>2461</v>
      </c>
      <c r="J1962" t="s">
        <v>162</v>
      </c>
      <c r="K1962" s="62">
        <v>44742</v>
      </c>
      <c r="L1962" t="s">
        <v>122</v>
      </c>
      <c r="M1962" t="s">
        <v>220</v>
      </c>
      <c r="N1962" t="s">
        <v>221</v>
      </c>
      <c r="O1962">
        <v>1</v>
      </c>
      <c r="P1962">
        <v>1</v>
      </c>
      <c r="Q1962" s="27">
        <v>20.8</v>
      </c>
      <c r="R1962" s="27">
        <v>3</v>
      </c>
      <c r="S1962" s="27">
        <v>23.8</v>
      </c>
      <c r="T1962" s="147">
        <f t="shared" si="35"/>
        <v>23.8</v>
      </c>
    </row>
    <row r="1963" spans="1:20">
      <c r="A1963" t="s">
        <v>104</v>
      </c>
      <c r="B1963" t="s">
        <v>774</v>
      </c>
      <c r="C1963" t="s">
        <v>775</v>
      </c>
      <c r="D1963" t="s">
        <v>2029</v>
      </c>
      <c r="E1963" t="s">
        <v>2030</v>
      </c>
      <c r="F1963" t="s">
        <v>2319</v>
      </c>
      <c r="G1963" t="s">
        <v>2320</v>
      </c>
      <c r="H1963" t="s">
        <v>2033</v>
      </c>
      <c r="I1963" t="s">
        <v>2461</v>
      </c>
      <c r="J1963" t="s">
        <v>162</v>
      </c>
      <c r="K1963" s="62">
        <v>44742</v>
      </c>
      <c r="L1963" t="s">
        <v>122</v>
      </c>
      <c r="M1963" t="s">
        <v>138</v>
      </c>
      <c r="N1963" t="s">
        <v>139</v>
      </c>
      <c r="O1963">
        <v>9</v>
      </c>
      <c r="P1963">
        <v>9</v>
      </c>
      <c r="Q1963" s="27">
        <v>9.9</v>
      </c>
      <c r="R1963" s="27">
        <v>0</v>
      </c>
      <c r="S1963" s="27">
        <v>9.9</v>
      </c>
      <c r="T1963" s="147">
        <f t="shared" si="35"/>
        <v>9.9</v>
      </c>
    </row>
    <row r="1964" spans="1:20">
      <c r="A1964" t="s">
        <v>104</v>
      </c>
      <c r="B1964" t="s">
        <v>774</v>
      </c>
      <c r="C1964" t="s">
        <v>775</v>
      </c>
      <c r="D1964" t="s">
        <v>2029</v>
      </c>
      <c r="E1964" t="s">
        <v>2030</v>
      </c>
      <c r="F1964" t="s">
        <v>2319</v>
      </c>
      <c r="G1964" t="s">
        <v>2320</v>
      </c>
      <c r="H1964" t="s">
        <v>2033</v>
      </c>
      <c r="I1964" t="s">
        <v>2461</v>
      </c>
      <c r="J1964" t="s">
        <v>162</v>
      </c>
      <c r="K1964" s="62">
        <v>44742</v>
      </c>
      <c r="L1964" t="s">
        <v>122</v>
      </c>
      <c r="M1964" t="s">
        <v>230</v>
      </c>
      <c r="N1964" t="s">
        <v>231</v>
      </c>
      <c r="O1964">
        <v>3</v>
      </c>
      <c r="P1964">
        <v>3</v>
      </c>
      <c r="Q1964" s="27">
        <v>26.97</v>
      </c>
      <c r="R1964" s="27">
        <v>12</v>
      </c>
      <c r="S1964" s="27">
        <v>38.97</v>
      </c>
      <c r="T1964" s="147">
        <f t="shared" si="35"/>
        <v>38.97</v>
      </c>
    </row>
    <row r="1965" spans="1:20">
      <c r="A1965" t="s">
        <v>104</v>
      </c>
      <c r="B1965" t="s">
        <v>774</v>
      </c>
      <c r="C1965" t="s">
        <v>775</v>
      </c>
      <c r="D1965" t="s">
        <v>2029</v>
      </c>
      <c r="E1965" t="s">
        <v>2030</v>
      </c>
      <c r="F1965" t="s">
        <v>2319</v>
      </c>
      <c r="G1965" t="s">
        <v>2320</v>
      </c>
      <c r="H1965" t="s">
        <v>2033</v>
      </c>
      <c r="I1965" t="s">
        <v>2461</v>
      </c>
      <c r="J1965" t="s">
        <v>162</v>
      </c>
      <c r="K1965" s="62">
        <v>44742</v>
      </c>
      <c r="L1965" t="s">
        <v>122</v>
      </c>
      <c r="M1965" t="s">
        <v>234</v>
      </c>
      <c r="N1965" t="s">
        <v>235</v>
      </c>
      <c r="O1965">
        <v>3</v>
      </c>
      <c r="P1965">
        <v>3</v>
      </c>
      <c r="Q1965" s="27">
        <v>15.6</v>
      </c>
      <c r="R1965" s="27">
        <v>0</v>
      </c>
      <c r="S1965" s="27">
        <v>15.6</v>
      </c>
      <c r="T1965" s="147">
        <f t="shared" si="35"/>
        <v>15.6</v>
      </c>
    </row>
    <row r="1966" spans="1:20">
      <c r="A1966" t="s">
        <v>104</v>
      </c>
      <c r="B1966" t="s">
        <v>776</v>
      </c>
      <c r="C1966" t="s">
        <v>777</v>
      </c>
      <c r="D1966" t="s">
        <v>2029</v>
      </c>
      <c r="E1966" t="s">
        <v>2030</v>
      </c>
      <c r="F1966" t="s">
        <v>2319</v>
      </c>
      <c r="G1966" t="s">
        <v>2320</v>
      </c>
      <c r="H1966" t="s">
        <v>2033</v>
      </c>
      <c r="I1966" t="s">
        <v>2462</v>
      </c>
      <c r="J1966" t="s">
        <v>162</v>
      </c>
      <c r="K1966" s="62">
        <v>44742</v>
      </c>
      <c r="L1966" t="s">
        <v>122</v>
      </c>
      <c r="M1966" t="s">
        <v>228</v>
      </c>
      <c r="N1966" t="s">
        <v>229</v>
      </c>
      <c r="O1966">
        <v>4</v>
      </c>
      <c r="P1966">
        <v>4</v>
      </c>
      <c r="Q1966" s="27">
        <v>29.12</v>
      </c>
      <c r="R1966" s="27">
        <v>12</v>
      </c>
      <c r="S1966" s="27">
        <v>41.12</v>
      </c>
      <c r="T1966" s="147">
        <f t="shared" si="35"/>
        <v>41.12</v>
      </c>
    </row>
    <row r="1967" spans="1:20">
      <c r="A1967" t="s">
        <v>104</v>
      </c>
      <c r="B1967" t="s">
        <v>776</v>
      </c>
      <c r="C1967" t="s">
        <v>777</v>
      </c>
      <c r="D1967" t="s">
        <v>2029</v>
      </c>
      <c r="E1967" t="s">
        <v>2030</v>
      </c>
      <c r="F1967" t="s">
        <v>2319</v>
      </c>
      <c r="G1967" t="s">
        <v>2320</v>
      </c>
      <c r="H1967" t="s">
        <v>2033</v>
      </c>
      <c r="I1967" t="s">
        <v>2462</v>
      </c>
      <c r="J1967" t="s">
        <v>162</v>
      </c>
      <c r="K1967" s="62">
        <v>44742</v>
      </c>
      <c r="L1967" t="s">
        <v>122</v>
      </c>
      <c r="M1967" t="s">
        <v>218</v>
      </c>
      <c r="N1967" t="s">
        <v>219</v>
      </c>
      <c r="O1967">
        <v>2</v>
      </c>
      <c r="P1967">
        <v>2</v>
      </c>
      <c r="Q1967" s="27">
        <v>25.16</v>
      </c>
      <c r="R1967" s="27">
        <v>6</v>
      </c>
      <c r="S1967" s="27">
        <v>31.16</v>
      </c>
      <c r="T1967" s="147">
        <f t="shared" si="35"/>
        <v>31.16</v>
      </c>
    </row>
    <row r="1968" spans="1:20">
      <c r="A1968" t="s">
        <v>104</v>
      </c>
      <c r="B1968" t="s">
        <v>776</v>
      </c>
      <c r="C1968" t="s">
        <v>777</v>
      </c>
      <c r="D1968" t="s">
        <v>2029</v>
      </c>
      <c r="E1968" t="s">
        <v>2030</v>
      </c>
      <c r="F1968" t="s">
        <v>2319</v>
      </c>
      <c r="G1968" t="s">
        <v>2320</v>
      </c>
      <c r="H1968" t="s">
        <v>2033</v>
      </c>
      <c r="I1968" t="s">
        <v>2462</v>
      </c>
      <c r="J1968" t="s">
        <v>162</v>
      </c>
      <c r="K1968" s="62">
        <v>44742</v>
      </c>
      <c r="L1968" t="s">
        <v>122</v>
      </c>
      <c r="M1968" t="s">
        <v>138</v>
      </c>
      <c r="N1968" t="s">
        <v>139</v>
      </c>
      <c r="O1968">
        <v>6</v>
      </c>
      <c r="P1968">
        <v>6</v>
      </c>
      <c r="Q1968" s="27">
        <v>6.6000000000000005</v>
      </c>
      <c r="R1968" s="27">
        <v>0</v>
      </c>
      <c r="S1968" s="27">
        <v>6.6000000000000005</v>
      </c>
      <c r="T1968" s="147">
        <f t="shared" si="35"/>
        <v>6.6000000000000005</v>
      </c>
    </row>
    <row r="1969" spans="1:20">
      <c r="A1969" t="s">
        <v>104</v>
      </c>
      <c r="B1969" t="s">
        <v>778</v>
      </c>
      <c r="C1969" t="s">
        <v>105</v>
      </c>
      <c r="D1969" t="s">
        <v>2029</v>
      </c>
      <c r="E1969" t="s">
        <v>2030</v>
      </c>
      <c r="F1969" t="s">
        <v>2315</v>
      </c>
      <c r="G1969" t="s">
        <v>2316</v>
      </c>
      <c r="H1969" t="s">
        <v>2033</v>
      </c>
      <c r="I1969" t="s">
        <v>2463</v>
      </c>
      <c r="J1969" t="s">
        <v>162</v>
      </c>
      <c r="K1969" s="62">
        <v>44742</v>
      </c>
      <c r="L1969" t="s">
        <v>120</v>
      </c>
      <c r="M1969" t="s">
        <v>121</v>
      </c>
      <c r="N1969" t="s">
        <v>121</v>
      </c>
      <c r="O1969">
        <v>0</v>
      </c>
      <c r="P1969">
        <v>1</v>
      </c>
      <c r="Q1969" s="27">
        <v>13.08</v>
      </c>
      <c r="R1969" s="27">
        <v>4</v>
      </c>
      <c r="S1969" s="27">
        <v>17.080000000000002</v>
      </c>
      <c r="T1969" s="147">
        <f t="shared" si="35"/>
        <v>17.080000000000002</v>
      </c>
    </row>
    <row r="1970" spans="1:20">
      <c r="A1970" t="s">
        <v>104</v>
      </c>
      <c r="B1970" t="s">
        <v>778</v>
      </c>
      <c r="C1970" t="s">
        <v>105</v>
      </c>
      <c r="D1970" t="s">
        <v>2029</v>
      </c>
      <c r="E1970" t="s">
        <v>2030</v>
      </c>
      <c r="F1970" t="s">
        <v>2315</v>
      </c>
      <c r="G1970" t="s">
        <v>2316</v>
      </c>
      <c r="H1970" t="s">
        <v>2033</v>
      </c>
      <c r="I1970" t="s">
        <v>2463</v>
      </c>
      <c r="J1970" t="s">
        <v>162</v>
      </c>
      <c r="K1970" s="62">
        <v>44742</v>
      </c>
      <c r="L1970" t="s">
        <v>122</v>
      </c>
      <c r="M1970" t="s">
        <v>248</v>
      </c>
      <c r="N1970" t="s">
        <v>249</v>
      </c>
      <c r="O1970">
        <v>1</v>
      </c>
      <c r="P1970">
        <v>1</v>
      </c>
      <c r="Q1970" s="27">
        <v>3.29</v>
      </c>
      <c r="R1970" s="27">
        <v>0</v>
      </c>
      <c r="S1970" s="27">
        <v>3.29</v>
      </c>
      <c r="T1970" s="147">
        <f t="shared" si="35"/>
        <v>3.29</v>
      </c>
    </row>
    <row r="1971" spans="1:20">
      <c r="A1971" t="s">
        <v>104</v>
      </c>
      <c r="B1971" t="s">
        <v>778</v>
      </c>
      <c r="C1971" t="s">
        <v>105</v>
      </c>
      <c r="D1971" t="s">
        <v>2029</v>
      </c>
      <c r="E1971" t="s">
        <v>2030</v>
      </c>
      <c r="F1971" t="s">
        <v>2315</v>
      </c>
      <c r="G1971" t="s">
        <v>2316</v>
      </c>
      <c r="H1971" t="s">
        <v>2033</v>
      </c>
      <c r="I1971" t="s">
        <v>2463</v>
      </c>
      <c r="J1971" t="s">
        <v>162</v>
      </c>
      <c r="K1971" s="62">
        <v>44742</v>
      </c>
      <c r="L1971" t="s">
        <v>122</v>
      </c>
      <c r="M1971" t="s">
        <v>125</v>
      </c>
      <c r="N1971" t="s">
        <v>126</v>
      </c>
      <c r="O1971">
        <v>1</v>
      </c>
      <c r="P1971">
        <v>1</v>
      </c>
      <c r="Q1971" s="27">
        <v>2.25</v>
      </c>
      <c r="R1971" s="27">
        <v>0</v>
      </c>
      <c r="S1971" s="27">
        <v>2.25</v>
      </c>
      <c r="T1971" s="147">
        <f t="shared" si="35"/>
        <v>2.25</v>
      </c>
    </row>
    <row r="1972" spans="1:20">
      <c r="A1972" t="s">
        <v>104</v>
      </c>
      <c r="B1972" t="s">
        <v>778</v>
      </c>
      <c r="C1972" t="s">
        <v>105</v>
      </c>
      <c r="D1972" t="s">
        <v>2029</v>
      </c>
      <c r="E1972" t="s">
        <v>2030</v>
      </c>
      <c r="F1972" t="s">
        <v>2315</v>
      </c>
      <c r="G1972" t="s">
        <v>2316</v>
      </c>
      <c r="H1972" t="s">
        <v>2033</v>
      </c>
      <c r="I1972" t="s">
        <v>2463</v>
      </c>
      <c r="J1972" t="s">
        <v>162</v>
      </c>
      <c r="K1972" s="62">
        <v>44742</v>
      </c>
      <c r="L1972" t="s">
        <v>122</v>
      </c>
      <c r="M1972" t="s">
        <v>250</v>
      </c>
      <c r="N1972" t="s">
        <v>251</v>
      </c>
      <c r="O1972">
        <v>1</v>
      </c>
      <c r="P1972">
        <v>1</v>
      </c>
      <c r="Q1972" s="27">
        <v>2.25</v>
      </c>
      <c r="R1972" s="27">
        <v>0</v>
      </c>
      <c r="S1972" s="27">
        <v>2.25</v>
      </c>
      <c r="T1972" s="147">
        <f t="shared" si="35"/>
        <v>2.25</v>
      </c>
    </row>
    <row r="1973" spans="1:20">
      <c r="A1973" t="s">
        <v>104</v>
      </c>
      <c r="B1973" t="s">
        <v>778</v>
      </c>
      <c r="C1973" t="s">
        <v>105</v>
      </c>
      <c r="D1973" t="s">
        <v>2029</v>
      </c>
      <c r="E1973" t="s">
        <v>2030</v>
      </c>
      <c r="F1973" t="s">
        <v>2315</v>
      </c>
      <c r="G1973" t="s">
        <v>2316</v>
      </c>
      <c r="H1973" t="s">
        <v>2033</v>
      </c>
      <c r="I1973" t="s">
        <v>2463</v>
      </c>
      <c r="J1973" t="s">
        <v>162</v>
      </c>
      <c r="K1973" s="62">
        <v>44742</v>
      </c>
      <c r="L1973" t="s">
        <v>122</v>
      </c>
      <c r="M1973" t="s">
        <v>127</v>
      </c>
      <c r="N1973" t="s">
        <v>128</v>
      </c>
      <c r="O1973">
        <v>1</v>
      </c>
      <c r="P1973">
        <v>1</v>
      </c>
      <c r="Q1973" s="27">
        <v>5.03</v>
      </c>
      <c r="R1973" s="27">
        <v>0</v>
      </c>
      <c r="S1973" s="27">
        <v>5.03</v>
      </c>
      <c r="T1973" s="147">
        <f t="shared" si="35"/>
        <v>5.03</v>
      </c>
    </row>
    <row r="1974" spans="1:20">
      <c r="A1974" t="s">
        <v>104</v>
      </c>
      <c r="B1974" t="s">
        <v>778</v>
      </c>
      <c r="C1974" t="s">
        <v>105</v>
      </c>
      <c r="D1974" t="s">
        <v>2029</v>
      </c>
      <c r="E1974" t="s">
        <v>2030</v>
      </c>
      <c r="F1974" t="s">
        <v>2315</v>
      </c>
      <c r="G1974" t="s">
        <v>2316</v>
      </c>
      <c r="H1974" t="s">
        <v>2033</v>
      </c>
      <c r="I1974" t="s">
        <v>2463</v>
      </c>
      <c r="J1974" t="s">
        <v>162</v>
      </c>
      <c r="K1974" s="62">
        <v>44742</v>
      </c>
      <c r="L1974" t="s">
        <v>122</v>
      </c>
      <c r="M1974" t="s">
        <v>129</v>
      </c>
      <c r="N1974" t="s">
        <v>130</v>
      </c>
      <c r="O1974">
        <v>1</v>
      </c>
      <c r="P1974">
        <v>1</v>
      </c>
      <c r="Q1974" s="27">
        <v>2.87</v>
      </c>
      <c r="R1974" s="27">
        <v>0</v>
      </c>
      <c r="S1974" s="27">
        <v>2.87</v>
      </c>
      <c r="T1974" s="147">
        <f t="shared" si="35"/>
        <v>2.87</v>
      </c>
    </row>
    <row r="1975" spans="1:20">
      <c r="A1975" t="s">
        <v>104</v>
      </c>
      <c r="B1975" t="s">
        <v>778</v>
      </c>
      <c r="C1975" t="s">
        <v>105</v>
      </c>
      <c r="D1975" t="s">
        <v>2029</v>
      </c>
      <c r="E1975" t="s">
        <v>2030</v>
      </c>
      <c r="F1975" t="s">
        <v>2315</v>
      </c>
      <c r="G1975" t="s">
        <v>2316</v>
      </c>
      <c r="H1975" t="s">
        <v>2033</v>
      </c>
      <c r="I1975" t="s">
        <v>2463</v>
      </c>
      <c r="J1975" t="s">
        <v>162</v>
      </c>
      <c r="K1975" s="62">
        <v>44742</v>
      </c>
      <c r="L1975" t="s">
        <v>122</v>
      </c>
      <c r="M1975" t="s">
        <v>558</v>
      </c>
      <c r="N1975" t="s">
        <v>559</v>
      </c>
      <c r="O1975">
        <v>1</v>
      </c>
      <c r="P1975">
        <v>1</v>
      </c>
      <c r="Q1975" s="27">
        <v>4.4800000000000004</v>
      </c>
      <c r="R1975" s="27">
        <v>0</v>
      </c>
      <c r="S1975" s="27">
        <v>4.4800000000000004</v>
      </c>
      <c r="T1975" s="147">
        <f t="shared" si="35"/>
        <v>4.4800000000000004</v>
      </c>
    </row>
    <row r="1976" spans="1:20">
      <c r="A1976" t="s">
        <v>104</v>
      </c>
      <c r="B1976" t="s">
        <v>778</v>
      </c>
      <c r="C1976" t="s">
        <v>105</v>
      </c>
      <c r="D1976" t="s">
        <v>2029</v>
      </c>
      <c r="E1976" t="s">
        <v>2030</v>
      </c>
      <c r="F1976" t="s">
        <v>2315</v>
      </c>
      <c r="G1976" t="s">
        <v>2316</v>
      </c>
      <c r="H1976" t="s">
        <v>2033</v>
      </c>
      <c r="I1976" t="s">
        <v>2463</v>
      </c>
      <c r="J1976" t="s">
        <v>162</v>
      </c>
      <c r="K1976" s="62">
        <v>44742</v>
      </c>
      <c r="L1976" t="s">
        <v>122</v>
      </c>
      <c r="M1976" t="s">
        <v>131</v>
      </c>
      <c r="N1976" t="s">
        <v>132</v>
      </c>
      <c r="O1976">
        <v>1</v>
      </c>
      <c r="P1976">
        <v>1</v>
      </c>
      <c r="Q1976" s="27">
        <v>6.73</v>
      </c>
      <c r="R1976" s="27">
        <v>0</v>
      </c>
      <c r="S1976" s="27">
        <v>6.73</v>
      </c>
      <c r="T1976" s="147">
        <f t="shared" si="35"/>
        <v>6.73</v>
      </c>
    </row>
    <row r="1977" spans="1:20">
      <c r="A1977" t="s">
        <v>104</v>
      </c>
      <c r="B1977" t="s">
        <v>778</v>
      </c>
      <c r="C1977" t="s">
        <v>105</v>
      </c>
      <c r="D1977" t="s">
        <v>2029</v>
      </c>
      <c r="E1977" t="s">
        <v>2030</v>
      </c>
      <c r="F1977" t="s">
        <v>2315</v>
      </c>
      <c r="G1977" t="s">
        <v>2316</v>
      </c>
      <c r="H1977" t="s">
        <v>2033</v>
      </c>
      <c r="I1977" t="s">
        <v>2463</v>
      </c>
      <c r="J1977" t="s">
        <v>162</v>
      </c>
      <c r="K1977" s="62">
        <v>44742</v>
      </c>
      <c r="L1977" t="s">
        <v>122</v>
      </c>
      <c r="M1977" t="s">
        <v>294</v>
      </c>
      <c r="N1977" t="s">
        <v>295</v>
      </c>
      <c r="O1977">
        <v>1</v>
      </c>
      <c r="P1977">
        <v>1</v>
      </c>
      <c r="Q1977" s="27">
        <v>3.02</v>
      </c>
      <c r="R1977" s="27">
        <v>0</v>
      </c>
      <c r="S1977" s="27">
        <v>3.02</v>
      </c>
      <c r="T1977" s="147">
        <f t="shared" si="35"/>
        <v>3.02</v>
      </c>
    </row>
    <row r="1978" spans="1:20">
      <c r="A1978" t="s">
        <v>104</v>
      </c>
      <c r="B1978" t="s">
        <v>778</v>
      </c>
      <c r="C1978" t="s">
        <v>105</v>
      </c>
      <c r="D1978" t="s">
        <v>2029</v>
      </c>
      <c r="E1978" t="s">
        <v>2030</v>
      </c>
      <c r="F1978" t="s">
        <v>2315</v>
      </c>
      <c r="G1978" t="s">
        <v>2316</v>
      </c>
      <c r="H1978" t="s">
        <v>2033</v>
      </c>
      <c r="I1978" t="s">
        <v>2463</v>
      </c>
      <c r="J1978" t="s">
        <v>162</v>
      </c>
      <c r="K1978" s="62">
        <v>44742</v>
      </c>
      <c r="L1978" t="s">
        <v>122</v>
      </c>
      <c r="M1978" t="s">
        <v>258</v>
      </c>
      <c r="N1978" t="s">
        <v>259</v>
      </c>
      <c r="O1978">
        <v>1</v>
      </c>
      <c r="P1978">
        <v>1</v>
      </c>
      <c r="Q1978" s="27">
        <v>5.45</v>
      </c>
      <c r="R1978" s="27">
        <v>0</v>
      </c>
      <c r="S1978" s="27">
        <v>5.45</v>
      </c>
      <c r="T1978" s="147">
        <f t="shared" si="35"/>
        <v>5.45</v>
      </c>
    </row>
    <row r="1979" spans="1:20">
      <c r="A1979" t="s">
        <v>104</v>
      </c>
      <c r="B1979" t="s">
        <v>778</v>
      </c>
      <c r="C1979" t="s">
        <v>105</v>
      </c>
      <c r="D1979" t="s">
        <v>2029</v>
      </c>
      <c r="E1979" t="s">
        <v>2030</v>
      </c>
      <c r="F1979" t="s">
        <v>2315</v>
      </c>
      <c r="G1979" t="s">
        <v>2316</v>
      </c>
      <c r="H1979" t="s">
        <v>2033</v>
      </c>
      <c r="I1979" t="s">
        <v>2463</v>
      </c>
      <c r="J1979" t="s">
        <v>162</v>
      </c>
      <c r="K1979" s="62">
        <v>44742</v>
      </c>
      <c r="L1979" t="s">
        <v>122</v>
      </c>
      <c r="M1979" t="s">
        <v>167</v>
      </c>
      <c r="N1979" t="s">
        <v>168</v>
      </c>
      <c r="O1979">
        <v>1</v>
      </c>
      <c r="P1979">
        <v>1</v>
      </c>
      <c r="Q1979" s="27">
        <v>11.58</v>
      </c>
      <c r="R1979" s="27">
        <v>0</v>
      </c>
      <c r="S1979" s="27">
        <v>11.58</v>
      </c>
      <c r="T1979" s="147">
        <f t="shared" si="35"/>
        <v>11.58</v>
      </c>
    </row>
    <row r="1980" spans="1:20">
      <c r="A1980" t="s">
        <v>104</v>
      </c>
      <c r="B1980" t="s">
        <v>778</v>
      </c>
      <c r="C1980" t="s">
        <v>105</v>
      </c>
      <c r="D1980" t="s">
        <v>2029</v>
      </c>
      <c r="E1980" t="s">
        <v>2030</v>
      </c>
      <c r="F1980" t="s">
        <v>2315</v>
      </c>
      <c r="G1980" t="s">
        <v>2316</v>
      </c>
      <c r="H1980" t="s">
        <v>2033</v>
      </c>
      <c r="I1980" t="s">
        <v>2463</v>
      </c>
      <c r="J1980" t="s">
        <v>162</v>
      </c>
      <c r="K1980" s="62">
        <v>44742</v>
      </c>
      <c r="L1980" t="s">
        <v>122</v>
      </c>
      <c r="M1980" t="s">
        <v>133</v>
      </c>
      <c r="N1980" t="s">
        <v>134</v>
      </c>
      <c r="O1980">
        <v>1</v>
      </c>
      <c r="P1980">
        <v>1</v>
      </c>
      <c r="Q1980" s="27">
        <v>2.08</v>
      </c>
      <c r="R1980" s="27">
        <v>0</v>
      </c>
      <c r="S1980" s="27">
        <v>2.08</v>
      </c>
      <c r="T1980" s="147">
        <f t="shared" si="35"/>
        <v>2.08</v>
      </c>
    </row>
    <row r="1981" spans="1:20">
      <c r="A1981" t="s">
        <v>104</v>
      </c>
      <c r="B1981" t="s">
        <v>778</v>
      </c>
      <c r="C1981" t="s">
        <v>105</v>
      </c>
      <c r="D1981" t="s">
        <v>2029</v>
      </c>
      <c r="E1981" t="s">
        <v>2030</v>
      </c>
      <c r="F1981" t="s">
        <v>2315</v>
      </c>
      <c r="G1981" t="s">
        <v>2316</v>
      </c>
      <c r="H1981" t="s">
        <v>2033</v>
      </c>
      <c r="I1981" t="s">
        <v>2463</v>
      </c>
      <c r="J1981" t="s">
        <v>162</v>
      </c>
      <c r="K1981" s="62">
        <v>44742</v>
      </c>
      <c r="L1981" t="s">
        <v>122</v>
      </c>
      <c r="M1981" t="s">
        <v>169</v>
      </c>
      <c r="N1981" t="s">
        <v>170</v>
      </c>
      <c r="O1981">
        <v>1</v>
      </c>
      <c r="P1981">
        <v>1</v>
      </c>
      <c r="Q1981" s="27">
        <v>8.7200000000000006</v>
      </c>
      <c r="R1981" s="27">
        <v>0</v>
      </c>
      <c r="S1981" s="27">
        <v>8.7200000000000006</v>
      </c>
      <c r="T1981" s="147">
        <f t="shared" si="35"/>
        <v>8.7200000000000006</v>
      </c>
    </row>
    <row r="1982" spans="1:20">
      <c r="A1982" t="s">
        <v>104</v>
      </c>
      <c r="B1982" t="s">
        <v>778</v>
      </c>
      <c r="C1982" t="s">
        <v>105</v>
      </c>
      <c r="D1982" t="s">
        <v>2029</v>
      </c>
      <c r="E1982" t="s">
        <v>2030</v>
      </c>
      <c r="F1982" t="s">
        <v>2315</v>
      </c>
      <c r="G1982" t="s">
        <v>2316</v>
      </c>
      <c r="H1982" t="s">
        <v>2033</v>
      </c>
      <c r="I1982" t="s">
        <v>2463</v>
      </c>
      <c r="J1982" t="s">
        <v>162</v>
      </c>
      <c r="K1982" s="62">
        <v>44742</v>
      </c>
      <c r="L1982" t="s">
        <v>122</v>
      </c>
      <c r="M1982" t="s">
        <v>270</v>
      </c>
      <c r="N1982" t="s">
        <v>271</v>
      </c>
      <c r="O1982">
        <v>1</v>
      </c>
      <c r="P1982">
        <v>1</v>
      </c>
      <c r="Q1982" s="27">
        <v>6.25</v>
      </c>
      <c r="R1982" s="27">
        <v>4</v>
      </c>
      <c r="S1982" s="27">
        <v>10.25</v>
      </c>
      <c r="T1982" s="147">
        <f t="shared" si="35"/>
        <v>10.25</v>
      </c>
    </row>
    <row r="1983" spans="1:20">
      <c r="A1983" t="s">
        <v>104</v>
      </c>
      <c r="B1983" t="s">
        <v>778</v>
      </c>
      <c r="C1983" t="s">
        <v>105</v>
      </c>
      <c r="D1983" t="s">
        <v>2029</v>
      </c>
      <c r="E1983" t="s">
        <v>2030</v>
      </c>
      <c r="F1983" t="s">
        <v>2319</v>
      </c>
      <c r="G1983" t="s">
        <v>2320</v>
      </c>
      <c r="H1983" t="s">
        <v>2033</v>
      </c>
      <c r="I1983" t="s">
        <v>2463</v>
      </c>
      <c r="J1983" t="s">
        <v>162</v>
      </c>
      <c r="K1983" s="62">
        <v>44742</v>
      </c>
      <c r="L1983" t="s">
        <v>122</v>
      </c>
      <c r="M1983" t="s">
        <v>191</v>
      </c>
      <c r="N1983" t="s">
        <v>192</v>
      </c>
      <c r="O1983">
        <v>1</v>
      </c>
      <c r="P1983">
        <v>1</v>
      </c>
      <c r="Q1983" s="27">
        <v>1.6300000000000001</v>
      </c>
      <c r="R1983" s="27">
        <v>2</v>
      </c>
      <c r="S1983" s="27">
        <v>3.63</v>
      </c>
      <c r="T1983" s="147">
        <f t="shared" si="35"/>
        <v>3.63</v>
      </c>
    </row>
    <row r="1984" spans="1:20">
      <c r="A1984" t="s">
        <v>104</v>
      </c>
      <c r="B1984" t="s">
        <v>778</v>
      </c>
      <c r="C1984" t="s">
        <v>105</v>
      </c>
      <c r="D1984" t="s">
        <v>2029</v>
      </c>
      <c r="E1984" t="s">
        <v>2030</v>
      </c>
      <c r="F1984" t="s">
        <v>2319</v>
      </c>
      <c r="G1984" t="s">
        <v>2320</v>
      </c>
      <c r="H1984" t="s">
        <v>2033</v>
      </c>
      <c r="I1984" t="s">
        <v>2463</v>
      </c>
      <c r="J1984" t="s">
        <v>162</v>
      </c>
      <c r="K1984" s="62">
        <v>44742</v>
      </c>
      <c r="L1984" t="s">
        <v>122</v>
      </c>
      <c r="M1984" t="s">
        <v>226</v>
      </c>
      <c r="N1984" t="s">
        <v>227</v>
      </c>
      <c r="O1984">
        <v>1</v>
      </c>
      <c r="P1984">
        <v>1</v>
      </c>
      <c r="Q1984" s="27">
        <v>5.28</v>
      </c>
      <c r="R1984" s="27">
        <v>0</v>
      </c>
      <c r="S1984" s="27">
        <v>5.28</v>
      </c>
      <c r="T1984" s="147">
        <f t="shared" si="35"/>
        <v>5.28</v>
      </c>
    </row>
    <row r="1985" spans="1:20">
      <c r="A1985" t="s">
        <v>104</v>
      </c>
      <c r="B1985" t="s">
        <v>778</v>
      </c>
      <c r="C1985" t="s">
        <v>105</v>
      </c>
      <c r="D1985" t="s">
        <v>2029</v>
      </c>
      <c r="E1985" t="s">
        <v>2030</v>
      </c>
      <c r="F1985" t="s">
        <v>2319</v>
      </c>
      <c r="G1985" t="s">
        <v>2320</v>
      </c>
      <c r="H1985" t="s">
        <v>2033</v>
      </c>
      <c r="I1985" t="s">
        <v>2463</v>
      </c>
      <c r="J1985" t="s">
        <v>162</v>
      </c>
      <c r="K1985" s="62">
        <v>44742</v>
      </c>
      <c r="L1985" t="s">
        <v>122</v>
      </c>
      <c r="M1985" t="s">
        <v>398</v>
      </c>
      <c r="N1985" t="s">
        <v>399</v>
      </c>
      <c r="O1985">
        <v>1</v>
      </c>
      <c r="P1985">
        <v>1</v>
      </c>
      <c r="Q1985" s="27">
        <v>14.77</v>
      </c>
      <c r="R1985" s="27">
        <v>3</v>
      </c>
      <c r="S1985" s="27">
        <v>17.77</v>
      </c>
      <c r="T1985" s="147">
        <f t="shared" si="35"/>
        <v>17.77</v>
      </c>
    </row>
    <row r="1986" spans="1:20">
      <c r="A1986" t="s">
        <v>104</v>
      </c>
      <c r="B1986" t="s">
        <v>778</v>
      </c>
      <c r="C1986" t="s">
        <v>105</v>
      </c>
      <c r="D1986" t="s">
        <v>2029</v>
      </c>
      <c r="E1986" t="s">
        <v>2030</v>
      </c>
      <c r="F1986" t="s">
        <v>2319</v>
      </c>
      <c r="G1986" t="s">
        <v>2320</v>
      </c>
      <c r="H1986" t="s">
        <v>2033</v>
      </c>
      <c r="I1986" t="s">
        <v>2463</v>
      </c>
      <c r="J1986" t="s">
        <v>162</v>
      </c>
      <c r="K1986" s="62">
        <v>44742</v>
      </c>
      <c r="L1986" t="s">
        <v>122</v>
      </c>
      <c r="M1986" t="s">
        <v>138</v>
      </c>
      <c r="N1986" t="s">
        <v>139</v>
      </c>
      <c r="O1986">
        <v>1</v>
      </c>
      <c r="P1986">
        <v>1</v>
      </c>
      <c r="Q1986" s="27">
        <v>1.1000000000000001</v>
      </c>
      <c r="R1986" s="27">
        <v>0</v>
      </c>
      <c r="S1986" s="27">
        <v>1.1000000000000001</v>
      </c>
      <c r="T1986" s="147">
        <f t="shared" si="35"/>
        <v>1.1000000000000001</v>
      </c>
    </row>
    <row r="1987" spans="1:20">
      <c r="A1987" t="s">
        <v>104</v>
      </c>
      <c r="B1987" t="s">
        <v>778</v>
      </c>
      <c r="C1987" t="s">
        <v>105</v>
      </c>
      <c r="D1987" t="s">
        <v>2029</v>
      </c>
      <c r="E1987" t="s">
        <v>2030</v>
      </c>
      <c r="F1987" t="s">
        <v>2319</v>
      </c>
      <c r="G1987" t="s">
        <v>2320</v>
      </c>
      <c r="H1987" t="s">
        <v>2033</v>
      </c>
      <c r="I1987" t="s">
        <v>2463</v>
      </c>
      <c r="J1987" t="s">
        <v>162</v>
      </c>
      <c r="K1987" s="62">
        <v>44742</v>
      </c>
      <c r="L1987" t="s">
        <v>122</v>
      </c>
      <c r="M1987" t="s">
        <v>2464</v>
      </c>
      <c r="N1987" t="s">
        <v>2465</v>
      </c>
      <c r="O1987">
        <v>1</v>
      </c>
      <c r="P1987">
        <v>1</v>
      </c>
      <c r="Q1987" s="27">
        <v>5.34</v>
      </c>
      <c r="R1987" s="27">
        <v>0</v>
      </c>
      <c r="S1987" s="27">
        <v>5.34</v>
      </c>
      <c r="T1987" s="147">
        <f t="shared" si="35"/>
        <v>5.34</v>
      </c>
    </row>
    <row r="1988" spans="1:20">
      <c r="A1988" t="s">
        <v>104</v>
      </c>
      <c r="B1988" t="s">
        <v>778</v>
      </c>
      <c r="C1988" t="s">
        <v>105</v>
      </c>
      <c r="D1988" t="s">
        <v>2029</v>
      </c>
      <c r="E1988" t="s">
        <v>2030</v>
      </c>
      <c r="F1988" t="s">
        <v>2319</v>
      </c>
      <c r="G1988" t="s">
        <v>2320</v>
      </c>
      <c r="H1988" t="s">
        <v>2033</v>
      </c>
      <c r="I1988" t="s">
        <v>2463</v>
      </c>
      <c r="J1988" t="s">
        <v>162</v>
      </c>
      <c r="K1988" s="62">
        <v>44742</v>
      </c>
      <c r="L1988" t="s">
        <v>122</v>
      </c>
      <c r="M1988" t="s">
        <v>230</v>
      </c>
      <c r="N1988" t="s">
        <v>231</v>
      </c>
      <c r="O1988">
        <v>1</v>
      </c>
      <c r="P1988">
        <v>1</v>
      </c>
      <c r="Q1988" s="27">
        <v>8.99</v>
      </c>
      <c r="R1988" s="27">
        <v>4</v>
      </c>
      <c r="S1988" s="27">
        <v>12.99</v>
      </c>
      <c r="T1988" s="147">
        <f t="shared" si="35"/>
        <v>12.99</v>
      </c>
    </row>
    <row r="1989" spans="1:20">
      <c r="A1989" t="s">
        <v>104</v>
      </c>
      <c r="B1989" t="s">
        <v>778</v>
      </c>
      <c r="C1989" t="s">
        <v>105</v>
      </c>
      <c r="D1989" t="s">
        <v>2029</v>
      </c>
      <c r="E1989" t="s">
        <v>2030</v>
      </c>
      <c r="F1989" t="s">
        <v>2319</v>
      </c>
      <c r="G1989" t="s">
        <v>2320</v>
      </c>
      <c r="H1989" t="s">
        <v>2033</v>
      </c>
      <c r="I1989" t="s">
        <v>2463</v>
      </c>
      <c r="J1989" t="s">
        <v>162</v>
      </c>
      <c r="K1989" s="62">
        <v>44742</v>
      </c>
      <c r="L1989" t="s">
        <v>122</v>
      </c>
      <c r="M1989" t="s">
        <v>232</v>
      </c>
      <c r="N1989" t="s">
        <v>233</v>
      </c>
      <c r="O1989">
        <v>2</v>
      </c>
      <c r="P1989">
        <v>2</v>
      </c>
      <c r="Q1989" s="27">
        <v>21.72</v>
      </c>
      <c r="R1989" s="27">
        <v>8</v>
      </c>
      <c r="S1989" s="27">
        <v>29.72</v>
      </c>
      <c r="T1989" s="147">
        <f t="shared" si="35"/>
        <v>29.72</v>
      </c>
    </row>
    <row r="1990" spans="1:20">
      <c r="A1990" t="s">
        <v>104</v>
      </c>
      <c r="B1990" t="s">
        <v>778</v>
      </c>
      <c r="C1990" t="s">
        <v>105</v>
      </c>
      <c r="D1990" t="s">
        <v>2029</v>
      </c>
      <c r="E1990" t="s">
        <v>2030</v>
      </c>
      <c r="F1990" t="s">
        <v>2319</v>
      </c>
      <c r="G1990" t="s">
        <v>2320</v>
      </c>
      <c r="H1990" t="s">
        <v>2033</v>
      </c>
      <c r="I1990" t="s">
        <v>2463</v>
      </c>
      <c r="J1990" t="s">
        <v>162</v>
      </c>
      <c r="K1990" s="62">
        <v>44742</v>
      </c>
      <c r="L1990" t="s">
        <v>122</v>
      </c>
      <c r="M1990" t="s">
        <v>234</v>
      </c>
      <c r="N1990" t="s">
        <v>235</v>
      </c>
      <c r="O1990">
        <v>3</v>
      </c>
      <c r="P1990">
        <v>2</v>
      </c>
      <c r="Q1990" s="27">
        <v>15.6</v>
      </c>
      <c r="R1990" s="27">
        <v>0</v>
      </c>
      <c r="S1990" s="27">
        <v>15.6</v>
      </c>
      <c r="T1990" s="147">
        <f t="shared" si="35"/>
        <v>15.6</v>
      </c>
    </row>
    <row r="1991" spans="1:20">
      <c r="A1991" t="s">
        <v>104</v>
      </c>
      <c r="B1991" t="s">
        <v>778</v>
      </c>
      <c r="C1991" t="s">
        <v>105</v>
      </c>
      <c r="D1991" t="s">
        <v>2029</v>
      </c>
      <c r="E1991" t="s">
        <v>2030</v>
      </c>
      <c r="F1991" t="s">
        <v>2315</v>
      </c>
      <c r="G1991" t="s">
        <v>2316</v>
      </c>
      <c r="H1991" t="s">
        <v>2033</v>
      </c>
      <c r="I1991" t="s">
        <v>2463</v>
      </c>
      <c r="J1991" t="s">
        <v>162</v>
      </c>
      <c r="K1991" s="62">
        <v>44742</v>
      </c>
      <c r="L1991" t="s">
        <v>120</v>
      </c>
      <c r="M1991" t="s">
        <v>121</v>
      </c>
      <c r="N1991" t="s">
        <v>121</v>
      </c>
      <c r="O1991">
        <v>0</v>
      </c>
      <c r="P1991">
        <v>15</v>
      </c>
      <c r="Q1991" s="27">
        <v>196.20000000000002</v>
      </c>
      <c r="R1991" s="27">
        <v>60</v>
      </c>
      <c r="S1991" s="27">
        <v>256.2</v>
      </c>
      <c r="T1991" s="147">
        <f t="shared" si="35"/>
        <v>256.2</v>
      </c>
    </row>
    <row r="1992" spans="1:20">
      <c r="A1992" t="s">
        <v>104</v>
      </c>
      <c r="B1992" t="s">
        <v>778</v>
      </c>
      <c r="C1992" t="s">
        <v>105</v>
      </c>
      <c r="D1992" t="s">
        <v>2029</v>
      </c>
      <c r="E1992" t="s">
        <v>2030</v>
      </c>
      <c r="F1992" t="s">
        <v>2315</v>
      </c>
      <c r="G1992" t="s">
        <v>2316</v>
      </c>
      <c r="H1992" t="s">
        <v>2033</v>
      </c>
      <c r="I1992" t="s">
        <v>2463</v>
      </c>
      <c r="J1992" t="s">
        <v>162</v>
      </c>
      <c r="K1992" s="62">
        <v>44742</v>
      </c>
      <c r="L1992" t="s">
        <v>122</v>
      </c>
      <c r="M1992" t="s">
        <v>199</v>
      </c>
      <c r="N1992" t="s">
        <v>200</v>
      </c>
      <c r="O1992">
        <v>6</v>
      </c>
      <c r="P1992">
        <v>6</v>
      </c>
      <c r="Q1992" s="27">
        <v>12.540000000000001</v>
      </c>
      <c r="R1992" s="27">
        <v>0</v>
      </c>
      <c r="S1992" s="27">
        <v>12.540000000000001</v>
      </c>
      <c r="T1992" s="147">
        <f t="shared" si="35"/>
        <v>12.540000000000001</v>
      </c>
    </row>
    <row r="1993" spans="1:20">
      <c r="A1993" t="s">
        <v>104</v>
      </c>
      <c r="B1993" t="s">
        <v>778</v>
      </c>
      <c r="C1993" t="s">
        <v>105</v>
      </c>
      <c r="D1993" t="s">
        <v>2029</v>
      </c>
      <c r="E1993" t="s">
        <v>2030</v>
      </c>
      <c r="F1993" t="s">
        <v>2315</v>
      </c>
      <c r="G1993" t="s">
        <v>2316</v>
      </c>
      <c r="H1993" t="s">
        <v>2033</v>
      </c>
      <c r="I1993" t="s">
        <v>2463</v>
      </c>
      <c r="J1993" t="s">
        <v>162</v>
      </c>
      <c r="K1993" s="62">
        <v>44742</v>
      </c>
      <c r="L1993" t="s">
        <v>122</v>
      </c>
      <c r="M1993" t="s">
        <v>201</v>
      </c>
      <c r="N1993" t="s">
        <v>202</v>
      </c>
      <c r="O1993">
        <v>1</v>
      </c>
      <c r="P1993">
        <v>1</v>
      </c>
      <c r="Q1993" s="27">
        <v>2.7800000000000002</v>
      </c>
      <c r="R1993" s="27">
        <v>0</v>
      </c>
      <c r="S1993" s="27">
        <v>2.7800000000000002</v>
      </c>
      <c r="T1993" s="147">
        <f t="shared" si="35"/>
        <v>2.7800000000000002</v>
      </c>
    </row>
    <row r="1994" spans="1:20">
      <c r="A1994" t="s">
        <v>104</v>
      </c>
      <c r="B1994" t="s">
        <v>778</v>
      </c>
      <c r="C1994" t="s">
        <v>105</v>
      </c>
      <c r="D1994" t="s">
        <v>2029</v>
      </c>
      <c r="E1994" t="s">
        <v>2030</v>
      </c>
      <c r="F1994" t="s">
        <v>2315</v>
      </c>
      <c r="G1994" t="s">
        <v>2316</v>
      </c>
      <c r="H1994" t="s">
        <v>2033</v>
      </c>
      <c r="I1994" t="s">
        <v>2463</v>
      </c>
      <c r="J1994" t="s">
        <v>162</v>
      </c>
      <c r="K1994" s="62">
        <v>44742</v>
      </c>
      <c r="L1994" t="s">
        <v>122</v>
      </c>
      <c r="M1994" t="s">
        <v>165</v>
      </c>
      <c r="N1994" t="s">
        <v>166</v>
      </c>
      <c r="O1994">
        <v>1</v>
      </c>
      <c r="P1994">
        <v>1</v>
      </c>
      <c r="Q1994" s="27">
        <v>8.4</v>
      </c>
      <c r="R1994" s="27">
        <v>0</v>
      </c>
      <c r="S1994" s="27">
        <v>8.4</v>
      </c>
      <c r="T1994" s="147">
        <f t="shared" si="35"/>
        <v>8.4</v>
      </c>
    </row>
    <row r="1995" spans="1:20">
      <c r="A1995" t="s">
        <v>104</v>
      </c>
      <c r="B1995" t="s">
        <v>778</v>
      </c>
      <c r="C1995" t="s">
        <v>105</v>
      </c>
      <c r="D1995" t="s">
        <v>2029</v>
      </c>
      <c r="E1995" t="s">
        <v>2030</v>
      </c>
      <c r="F1995" t="s">
        <v>2315</v>
      </c>
      <c r="G1995" t="s">
        <v>2316</v>
      </c>
      <c r="H1995" t="s">
        <v>2033</v>
      </c>
      <c r="I1995" t="s">
        <v>2463</v>
      </c>
      <c r="J1995" t="s">
        <v>162</v>
      </c>
      <c r="K1995" s="62">
        <v>44742</v>
      </c>
      <c r="L1995" t="s">
        <v>122</v>
      </c>
      <c r="M1995" t="s">
        <v>290</v>
      </c>
      <c r="N1995" t="s">
        <v>291</v>
      </c>
      <c r="O1995">
        <v>1</v>
      </c>
      <c r="P1995">
        <v>1</v>
      </c>
      <c r="Q1995" s="27">
        <v>8.59</v>
      </c>
      <c r="R1995" s="27">
        <v>0</v>
      </c>
      <c r="S1995" s="27">
        <v>8.59</v>
      </c>
      <c r="T1995" s="147">
        <f t="shared" si="35"/>
        <v>8.59</v>
      </c>
    </row>
    <row r="1996" spans="1:20">
      <c r="A1996" t="s">
        <v>104</v>
      </c>
      <c r="B1996" t="s">
        <v>778</v>
      </c>
      <c r="C1996" t="s">
        <v>105</v>
      </c>
      <c r="D1996" t="s">
        <v>2029</v>
      </c>
      <c r="E1996" t="s">
        <v>2030</v>
      </c>
      <c r="F1996" t="s">
        <v>2315</v>
      </c>
      <c r="G1996" t="s">
        <v>2316</v>
      </c>
      <c r="H1996" t="s">
        <v>2033</v>
      </c>
      <c r="I1996" t="s">
        <v>2463</v>
      </c>
      <c r="J1996" t="s">
        <v>162</v>
      </c>
      <c r="K1996" s="62">
        <v>44742</v>
      </c>
      <c r="L1996" t="s">
        <v>122</v>
      </c>
      <c r="M1996" t="s">
        <v>292</v>
      </c>
      <c r="N1996" t="s">
        <v>293</v>
      </c>
      <c r="O1996">
        <v>1</v>
      </c>
      <c r="P1996">
        <v>1</v>
      </c>
      <c r="Q1996" s="27">
        <v>6</v>
      </c>
      <c r="R1996" s="27">
        <v>0</v>
      </c>
      <c r="S1996" s="27">
        <v>6</v>
      </c>
      <c r="T1996" s="147">
        <f t="shared" si="35"/>
        <v>6</v>
      </c>
    </row>
    <row r="1997" spans="1:20">
      <c r="A1997" t="s">
        <v>104</v>
      </c>
      <c r="B1997" t="s">
        <v>778</v>
      </c>
      <c r="C1997" t="s">
        <v>105</v>
      </c>
      <c r="D1997" t="s">
        <v>2029</v>
      </c>
      <c r="E1997" t="s">
        <v>2030</v>
      </c>
      <c r="F1997" t="s">
        <v>2315</v>
      </c>
      <c r="G1997" t="s">
        <v>2316</v>
      </c>
      <c r="H1997" t="s">
        <v>2033</v>
      </c>
      <c r="I1997" t="s">
        <v>2463</v>
      </c>
      <c r="J1997" t="s">
        <v>162</v>
      </c>
      <c r="K1997" s="62">
        <v>44742</v>
      </c>
      <c r="L1997" t="s">
        <v>122</v>
      </c>
      <c r="M1997" t="s">
        <v>248</v>
      </c>
      <c r="N1997" t="s">
        <v>249</v>
      </c>
      <c r="O1997">
        <v>6</v>
      </c>
      <c r="P1997">
        <v>5</v>
      </c>
      <c r="Q1997" s="27">
        <v>19.740000000000002</v>
      </c>
      <c r="R1997" s="27">
        <v>0</v>
      </c>
      <c r="S1997" s="27">
        <v>19.740000000000002</v>
      </c>
      <c r="T1997" s="147">
        <f t="shared" si="35"/>
        <v>19.740000000000002</v>
      </c>
    </row>
    <row r="1998" spans="1:20">
      <c r="A1998" t="s">
        <v>104</v>
      </c>
      <c r="B1998" t="s">
        <v>778</v>
      </c>
      <c r="C1998" t="s">
        <v>105</v>
      </c>
      <c r="D1998" t="s">
        <v>2029</v>
      </c>
      <c r="E1998" t="s">
        <v>2030</v>
      </c>
      <c r="F1998" t="s">
        <v>2315</v>
      </c>
      <c r="G1998" t="s">
        <v>2316</v>
      </c>
      <c r="H1998" t="s">
        <v>2033</v>
      </c>
      <c r="I1998" t="s">
        <v>2463</v>
      </c>
      <c r="J1998" t="s">
        <v>162</v>
      </c>
      <c r="K1998" s="62">
        <v>44742</v>
      </c>
      <c r="L1998" t="s">
        <v>122</v>
      </c>
      <c r="M1998" t="s">
        <v>550</v>
      </c>
      <c r="N1998" t="s">
        <v>551</v>
      </c>
      <c r="O1998">
        <v>1</v>
      </c>
      <c r="P1998">
        <v>1</v>
      </c>
      <c r="Q1998" s="27">
        <v>3.99</v>
      </c>
      <c r="R1998" s="27">
        <v>0</v>
      </c>
      <c r="S1998" s="27">
        <v>3.99</v>
      </c>
      <c r="T1998" s="147">
        <f t="shared" si="35"/>
        <v>3.99</v>
      </c>
    </row>
    <row r="1999" spans="1:20">
      <c r="A1999" t="s">
        <v>104</v>
      </c>
      <c r="B1999" t="s">
        <v>778</v>
      </c>
      <c r="C1999" t="s">
        <v>105</v>
      </c>
      <c r="D1999" t="s">
        <v>2029</v>
      </c>
      <c r="E1999" t="s">
        <v>2030</v>
      </c>
      <c r="F1999" t="s">
        <v>2315</v>
      </c>
      <c r="G1999" t="s">
        <v>2316</v>
      </c>
      <c r="H1999" t="s">
        <v>2033</v>
      </c>
      <c r="I1999" t="s">
        <v>2463</v>
      </c>
      <c r="J1999" t="s">
        <v>162</v>
      </c>
      <c r="K1999" s="62">
        <v>44742</v>
      </c>
      <c r="L1999" t="s">
        <v>122</v>
      </c>
      <c r="M1999" t="s">
        <v>675</v>
      </c>
      <c r="N1999" t="s">
        <v>676</v>
      </c>
      <c r="O1999">
        <v>1</v>
      </c>
      <c r="P1999">
        <v>1</v>
      </c>
      <c r="Q1999" s="27">
        <v>3.23</v>
      </c>
      <c r="R1999" s="27">
        <v>0</v>
      </c>
      <c r="S1999" s="27">
        <v>3.23</v>
      </c>
      <c r="T1999" s="147">
        <f t="shared" si="35"/>
        <v>3.23</v>
      </c>
    </row>
    <row r="2000" spans="1:20">
      <c r="A2000" t="s">
        <v>104</v>
      </c>
      <c r="B2000" t="s">
        <v>778</v>
      </c>
      <c r="C2000" t="s">
        <v>105</v>
      </c>
      <c r="D2000" t="s">
        <v>2029</v>
      </c>
      <c r="E2000" t="s">
        <v>2030</v>
      </c>
      <c r="F2000" t="s">
        <v>2315</v>
      </c>
      <c r="G2000" t="s">
        <v>2316</v>
      </c>
      <c r="H2000" t="s">
        <v>2033</v>
      </c>
      <c r="I2000" t="s">
        <v>2463</v>
      </c>
      <c r="J2000" t="s">
        <v>162</v>
      </c>
      <c r="K2000" s="62">
        <v>44742</v>
      </c>
      <c r="L2000" t="s">
        <v>122</v>
      </c>
      <c r="M2000" t="s">
        <v>443</v>
      </c>
      <c r="N2000" t="s">
        <v>444</v>
      </c>
      <c r="O2000">
        <v>1</v>
      </c>
      <c r="P2000">
        <v>1</v>
      </c>
      <c r="Q2000" s="27">
        <v>5</v>
      </c>
      <c r="R2000" s="27">
        <v>0</v>
      </c>
      <c r="S2000" s="27">
        <v>5</v>
      </c>
      <c r="T2000" s="147">
        <f t="shared" si="35"/>
        <v>5</v>
      </c>
    </row>
    <row r="2001" spans="1:20">
      <c r="A2001" t="s">
        <v>104</v>
      </c>
      <c r="B2001" t="s">
        <v>778</v>
      </c>
      <c r="C2001" t="s">
        <v>105</v>
      </c>
      <c r="D2001" t="s">
        <v>2029</v>
      </c>
      <c r="E2001" t="s">
        <v>2030</v>
      </c>
      <c r="F2001" t="s">
        <v>2315</v>
      </c>
      <c r="G2001" t="s">
        <v>2316</v>
      </c>
      <c r="H2001" t="s">
        <v>2033</v>
      </c>
      <c r="I2001" t="s">
        <v>2463</v>
      </c>
      <c r="J2001" t="s">
        <v>162</v>
      </c>
      <c r="K2001" s="62">
        <v>44742</v>
      </c>
      <c r="L2001" t="s">
        <v>122</v>
      </c>
      <c r="M2001" t="s">
        <v>660</v>
      </c>
      <c r="N2001" t="s">
        <v>661</v>
      </c>
      <c r="O2001">
        <v>3</v>
      </c>
      <c r="P2001">
        <v>3</v>
      </c>
      <c r="Q2001" s="27">
        <v>5.19</v>
      </c>
      <c r="R2001" s="27">
        <v>0</v>
      </c>
      <c r="S2001" s="27">
        <v>5.19</v>
      </c>
      <c r="T2001" s="147">
        <f t="shared" si="35"/>
        <v>5.19</v>
      </c>
    </row>
    <row r="2002" spans="1:20">
      <c r="A2002" t="s">
        <v>104</v>
      </c>
      <c r="B2002" t="s">
        <v>778</v>
      </c>
      <c r="C2002" t="s">
        <v>105</v>
      </c>
      <c r="D2002" t="s">
        <v>2029</v>
      </c>
      <c r="E2002" t="s">
        <v>2030</v>
      </c>
      <c r="F2002" t="s">
        <v>2315</v>
      </c>
      <c r="G2002" t="s">
        <v>2316</v>
      </c>
      <c r="H2002" t="s">
        <v>2033</v>
      </c>
      <c r="I2002" t="s">
        <v>2463</v>
      </c>
      <c r="J2002" t="s">
        <v>162</v>
      </c>
      <c r="K2002" s="62">
        <v>44742</v>
      </c>
      <c r="L2002" t="s">
        <v>122</v>
      </c>
      <c r="M2002" t="s">
        <v>662</v>
      </c>
      <c r="N2002" t="s">
        <v>663</v>
      </c>
      <c r="O2002">
        <v>2</v>
      </c>
      <c r="P2002">
        <v>2</v>
      </c>
      <c r="Q2002" s="27">
        <v>3.2800000000000002</v>
      </c>
      <c r="R2002" s="27">
        <v>0</v>
      </c>
      <c r="S2002" s="27">
        <v>3.2800000000000002</v>
      </c>
      <c r="T2002" s="147">
        <f t="shared" si="35"/>
        <v>3.2800000000000002</v>
      </c>
    </row>
    <row r="2003" spans="1:20">
      <c r="A2003" t="s">
        <v>104</v>
      </c>
      <c r="B2003" t="s">
        <v>778</v>
      </c>
      <c r="C2003" t="s">
        <v>105</v>
      </c>
      <c r="D2003" t="s">
        <v>2029</v>
      </c>
      <c r="E2003" t="s">
        <v>2030</v>
      </c>
      <c r="F2003" t="s">
        <v>2315</v>
      </c>
      <c r="G2003" t="s">
        <v>2316</v>
      </c>
      <c r="H2003" t="s">
        <v>2033</v>
      </c>
      <c r="I2003" t="s">
        <v>2463</v>
      </c>
      <c r="J2003" t="s">
        <v>162</v>
      </c>
      <c r="K2003" s="62">
        <v>44742</v>
      </c>
      <c r="L2003" t="s">
        <v>122</v>
      </c>
      <c r="M2003" t="s">
        <v>552</v>
      </c>
      <c r="N2003" t="s">
        <v>553</v>
      </c>
      <c r="O2003">
        <v>1</v>
      </c>
      <c r="P2003">
        <v>1</v>
      </c>
      <c r="Q2003" s="27">
        <v>2.74</v>
      </c>
      <c r="R2003" s="27">
        <v>0</v>
      </c>
      <c r="S2003" s="27">
        <v>2.74</v>
      </c>
      <c r="T2003" s="147">
        <f t="shared" si="35"/>
        <v>2.74</v>
      </c>
    </row>
    <row r="2004" spans="1:20">
      <c r="A2004" t="s">
        <v>104</v>
      </c>
      <c r="B2004" t="s">
        <v>778</v>
      </c>
      <c r="C2004" t="s">
        <v>105</v>
      </c>
      <c r="D2004" t="s">
        <v>2029</v>
      </c>
      <c r="E2004" t="s">
        <v>2030</v>
      </c>
      <c r="F2004" t="s">
        <v>2315</v>
      </c>
      <c r="G2004" t="s">
        <v>2316</v>
      </c>
      <c r="H2004" t="s">
        <v>2033</v>
      </c>
      <c r="I2004" t="s">
        <v>2463</v>
      </c>
      <c r="J2004" t="s">
        <v>162</v>
      </c>
      <c r="K2004" s="62">
        <v>44742</v>
      </c>
      <c r="L2004" t="s">
        <v>122</v>
      </c>
      <c r="M2004" t="s">
        <v>125</v>
      </c>
      <c r="N2004" t="s">
        <v>126</v>
      </c>
      <c r="O2004">
        <v>6</v>
      </c>
      <c r="P2004">
        <v>5</v>
      </c>
      <c r="Q2004" s="27">
        <v>13.5</v>
      </c>
      <c r="R2004" s="27">
        <v>0</v>
      </c>
      <c r="S2004" s="27">
        <v>13.5</v>
      </c>
      <c r="T2004" s="147">
        <f t="shared" si="35"/>
        <v>13.5</v>
      </c>
    </row>
    <row r="2005" spans="1:20">
      <c r="A2005" t="s">
        <v>104</v>
      </c>
      <c r="B2005" t="s">
        <v>778</v>
      </c>
      <c r="C2005" t="s">
        <v>105</v>
      </c>
      <c r="D2005" t="s">
        <v>2029</v>
      </c>
      <c r="E2005" t="s">
        <v>2030</v>
      </c>
      <c r="F2005" t="s">
        <v>2315</v>
      </c>
      <c r="G2005" t="s">
        <v>2316</v>
      </c>
      <c r="H2005" t="s">
        <v>2033</v>
      </c>
      <c r="I2005" t="s">
        <v>2463</v>
      </c>
      <c r="J2005" t="s">
        <v>162</v>
      </c>
      <c r="K2005" s="62">
        <v>44742</v>
      </c>
      <c r="L2005" t="s">
        <v>122</v>
      </c>
      <c r="M2005" t="s">
        <v>250</v>
      </c>
      <c r="N2005" t="s">
        <v>251</v>
      </c>
      <c r="O2005">
        <v>6</v>
      </c>
      <c r="P2005">
        <v>5</v>
      </c>
      <c r="Q2005" s="27">
        <v>13.5</v>
      </c>
      <c r="R2005" s="27">
        <v>0</v>
      </c>
      <c r="S2005" s="27">
        <v>13.5</v>
      </c>
      <c r="T2005" s="147">
        <f t="shared" si="35"/>
        <v>13.5</v>
      </c>
    </row>
    <row r="2006" spans="1:20">
      <c r="A2006" t="s">
        <v>104</v>
      </c>
      <c r="B2006" t="s">
        <v>778</v>
      </c>
      <c r="C2006" t="s">
        <v>105</v>
      </c>
      <c r="D2006" t="s">
        <v>2029</v>
      </c>
      <c r="E2006" t="s">
        <v>2030</v>
      </c>
      <c r="F2006" t="s">
        <v>2315</v>
      </c>
      <c r="G2006" t="s">
        <v>2316</v>
      </c>
      <c r="H2006" t="s">
        <v>2033</v>
      </c>
      <c r="I2006" t="s">
        <v>2463</v>
      </c>
      <c r="J2006" t="s">
        <v>162</v>
      </c>
      <c r="K2006" s="62">
        <v>44742</v>
      </c>
      <c r="L2006" t="s">
        <v>122</v>
      </c>
      <c r="M2006" t="s">
        <v>554</v>
      </c>
      <c r="N2006" t="s">
        <v>555</v>
      </c>
      <c r="O2006">
        <v>1</v>
      </c>
      <c r="P2006">
        <v>1</v>
      </c>
      <c r="Q2006" s="27">
        <v>2.29</v>
      </c>
      <c r="R2006" s="27">
        <v>0</v>
      </c>
      <c r="S2006" s="27">
        <v>2.29</v>
      </c>
      <c r="T2006" s="147">
        <f t="shared" si="35"/>
        <v>2.29</v>
      </c>
    </row>
    <row r="2007" spans="1:20">
      <c r="A2007" t="s">
        <v>104</v>
      </c>
      <c r="B2007" t="s">
        <v>778</v>
      </c>
      <c r="C2007" t="s">
        <v>105</v>
      </c>
      <c r="D2007" t="s">
        <v>2029</v>
      </c>
      <c r="E2007" t="s">
        <v>2030</v>
      </c>
      <c r="F2007" t="s">
        <v>2315</v>
      </c>
      <c r="G2007" t="s">
        <v>2316</v>
      </c>
      <c r="H2007" t="s">
        <v>2033</v>
      </c>
      <c r="I2007" t="s">
        <v>2463</v>
      </c>
      <c r="J2007" t="s">
        <v>162</v>
      </c>
      <c r="K2007" s="62">
        <v>44742</v>
      </c>
      <c r="L2007" t="s">
        <v>122</v>
      </c>
      <c r="M2007" t="s">
        <v>127</v>
      </c>
      <c r="N2007" t="s">
        <v>128</v>
      </c>
      <c r="O2007">
        <v>7</v>
      </c>
      <c r="P2007">
        <v>6</v>
      </c>
      <c r="Q2007" s="27">
        <v>35.21</v>
      </c>
      <c r="R2007" s="27">
        <v>0</v>
      </c>
      <c r="S2007" s="27">
        <v>35.21</v>
      </c>
      <c r="T2007" s="147">
        <f t="shared" ref="T2007:T2070" si="36">S2007</f>
        <v>35.21</v>
      </c>
    </row>
    <row r="2008" spans="1:20">
      <c r="A2008" t="s">
        <v>104</v>
      </c>
      <c r="B2008" t="s">
        <v>778</v>
      </c>
      <c r="C2008" t="s">
        <v>105</v>
      </c>
      <c r="D2008" t="s">
        <v>2029</v>
      </c>
      <c r="E2008" t="s">
        <v>2030</v>
      </c>
      <c r="F2008" t="s">
        <v>2315</v>
      </c>
      <c r="G2008" t="s">
        <v>2316</v>
      </c>
      <c r="H2008" t="s">
        <v>2033</v>
      </c>
      <c r="I2008" t="s">
        <v>2463</v>
      </c>
      <c r="J2008" t="s">
        <v>162</v>
      </c>
      <c r="K2008" s="62">
        <v>44742</v>
      </c>
      <c r="L2008" t="s">
        <v>122</v>
      </c>
      <c r="M2008" t="s">
        <v>312</v>
      </c>
      <c r="N2008" t="s">
        <v>313</v>
      </c>
      <c r="O2008">
        <v>2</v>
      </c>
      <c r="P2008">
        <v>2</v>
      </c>
      <c r="Q2008" s="27">
        <v>7.98</v>
      </c>
      <c r="R2008" s="27">
        <v>0</v>
      </c>
      <c r="S2008" s="27">
        <v>7.98</v>
      </c>
      <c r="T2008" s="147">
        <f t="shared" si="36"/>
        <v>7.98</v>
      </c>
    </row>
    <row r="2009" spans="1:20">
      <c r="A2009" t="s">
        <v>104</v>
      </c>
      <c r="B2009" t="s">
        <v>778</v>
      </c>
      <c r="C2009" t="s">
        <v>105</v>
      </c>
      <c r="D2009" t="s">
        <v>2029</v>
      </c>
      <c r="E2009" t="s">
        <v>2030</v>
      </c>
      <c r="F2009" t="s">
        <v>2315</v>
      </c>
      <c r="G2009" t="s">
        <v>2316</v>
      </c>
      <c r="H2009" t="s">
        <v>2033</v>
      </c>
      <c r="I2009" t="s">
        <v>2463</v>
      </c>
      <c r="J2009" t="s">
        <v>162</v>
      </c>
      <c r="K2009" s="62">
        <v>44742</v>
      </c>
      <c r="L2009" t="s">
        <v>122</v>
      </c>
      <c r="M2009" t="s">
        <v>447</v>
      </c>
      <c r="N2009" t="s">
        <v>448</v>
      </c>
      <c r="O2009">
        <v>2</v>
      </c>
      <c r="P2009">
        <v>2</v>
      </c>
      <c r="Q2009" s="27">
        <v>5.34</v>
      </c>
      <c r="R2009" s="27">
        <v>0</v>
      </c>
      <c r="S2009" s="27">
        <v>5.34</v>
      </c>
      <c r="T2009" s="147">
        <f t="shared" si="36"/>
        <v>5.34</v>
      </c>
    </row>
    <row r="2010" spans="1:20">
      <c r="A2010" t="s">
        <v>104</v>
      </c>
      <c r="B2010" t="s">
        <v>778</v>
      </c>
      <c r="C2010" t="s">
        <v>105</v>
      </c>
      <c r="D2010" t="s">
        <v>2029</v>
      </c>
      <c r="E2010" t="s">
        <v>2030</v>
      </c>
      <c r="F2010" t="s">
        <v>2315</v>
      </c>
      <c r="G2010" t="s">
        <v>2316</v>
      </c>
      <c r="H2010" t="s">
        <v>2033</v>
      </c>
      <c r="I2010" t="s">
        <v>2463</v>
      </c>
      <c r="J2010" t="s">
        <v>162</v>
      </c>
      <c r="K2010" s="62">
        <v>44742</v>
      </c>
      <c r="L2010" t="s">
        <v>122</v>
      </c>
      <c r="M2010" t="s">
        <v>556</v>
      </c>
      <c r="N2010" t="s">
        <v>557</v>
      </c>
      <c r="O2010">
        <v>2</v>
      </c>
      <c r="P2010">
        <v>2</v>
      </c>
      <c r="Q2010" s="27">
        <v>5.4</v>
      </c>
      <c r="R2010" s="27">
        <v>0</v>
      </c>
      <c r="S2010" s="27">
        <v>5.4</v>
      </c>
      <c r="T2010" s="147">
        <f t="shared" si="36"/>
        <v>5.4</v>
      </c>
    </row>
    <row r="2011" spans="1:20">
      <c r="A2011" t="s">
        <v>104</v>
      </c>
      <c r="B2011" t="s">
        <v>778</v>
      </c>
      <c r="C2011" t="s">
        <v>105</v>
      </c>
      <c r="D2011" t="s">
        <v>2029</v>
      </c>
      <c r="E2011" t="s">
        <v>2030</v>
      </c>
      <c r="F2011" t="s">
        <v>2315</v>
      </c>
      <c r="G2011" t="s">
        <v>2316</v>
      </c>
      <c r="H2011" t="s">
        <v>2033</v>
      </c>
      <c r="I2011" t="s">
        <v>2463</v>
      </c>
      <c r="J2011" t="s">
        <v>162</v>
      </c>
      <c r="K2011" s="62">
        <v>44742</v>
      </c>
      <c r="L2011" t="s">
        <v>122</v>
      </c>
      <c r="M2011" t="s">
        <v>254</v>
      </c>
      <c r="N2011" t="s">
        <v>255</v>
      </c>
      <c r="O2011">
        <v>2</v>
      </c>
      <c r="P2011">
        <v>2</v>
      </c>
      <c r="Q2011" s="27">
        <v>10.28</v>
      </c>
      <c r="R2011" s="27">
        <v>0</v>
      </c>
      <c r="S2011" s="27">
        <v>10.28</v>
      </c>
      <c r="T2011" s="147">
        <f t="shared" si="36"/>
        <v>10.28</v>
      </c>
    </row>
    <row r="2012" spans="1:20">
      <c r="A2012" t="s">
        <v>104</v>
      </c>
      <c r="B2012" t="s">
        <v>778</v>
      </c>
      <c r="C2012" t="s">
        <v>105</v>
      </c>
      <c r="D2012" t="s">
        <v>2029</v>
      </c>
      <c r="E2012" t="s">
        <v>2030</v>
      </c>
      <c r="F2012" t="s">
        <v>2315</v>
      </c>
      <c r="G2012" t="s">
        <v>2316</v>
      </c>
      <c r="H2012" t="s">
        <v>2033</v>
      </c>
      <c r="I2012" t="s">
        <v>2463</v>
      </c>
      <c r="J2012" t="s">
        <v>162</v>
      </c>
      <c r="K2012" s="62">
        <v>44742</v>
      </c>
      <c r="L2012" t="s">
        <v>122</v>
      </c>
      <c r="M2012" t="s">
        <v>695</v>
      </c>
      <c r="N2012" t="s">
        <v>696</v>
      </c>
      <c r="O2012">
        <v>2</v>
      </c>
      <c r="P2012">
        <v>1</v>
      </c>
      <c r="Q2012" s="27">
        <v>19.7</v>
      </c>
      <c r="R2012" s="27">
        <v>0</v>
      </c>
      <c r="S2012" s="27">
        <v>19.7</v>
      </c>
      <c r="T2012" s="147">
        <f t="shared" si="36"/>
        <v>19.7</v>
      </c>
    </row>
    <row r="2013" spans="1:20">
      <c r="A2013" t="s">
        <v>104</v>
      </c>
      <c r="B2013" t="s">
        <v>778</v>
      </c>
      <c r="C2013" t="s">
        <v>105</v>
      </c>
      <c r="D2013" t="s">
        <v>2029</v>
      </c>
      <c r="E2013" t="s">
        <v>2030</v>
      </c>
      <c r="F2013" t="s">
        <v>2315</v>
      </c>
      <c r="G2013" t="s">
        <v>2316</v>
      </c>
      <c r="H2013" t="s">
        <v>2033</v>
      </c>
      <c r="I2013" t="s">
        <v>2463</v>
      </c>
      <c r="J2013" t="s">
        <v>162</v>
      </c>
      <c r="K2013" s="62">
        <v>44742</v>
      </c>
      <c r="L2013" t="s">
        <v>122</v>
      </c>
      <c r="M2013" t="s">
        <v>129</v>
      </c>
      <c r="N2013" t="s">
        <v>130</v>
      </c>
      <c r="O2013">
        <v>7</v>
      </c>
      <c r="P2013">
        <v>6</v>
      </c>
      <c r="Q2013" s="27">
        <v>20.09</v>
      </c>
      <c r="R2013" s="27">
        <v>0</v>
      </c>
      <c r="S2013" s="27">
        <v>20.09</v>
      </c>
      <c r="T2013" s="147">
        <f t="shared" si="36"/>
        <v>20.09</v>
      </c>
    </row>
    <row r="2014" spans="1:20">
      <c r="A2014" t="s">
        <v>104</v>
      </c>
      <c r="B2014" t="s">
        <v>778</v>
      </c>
      <c r="C2014" t="s">
        <v>105</v>
      </c>
      <c r="D2014" t="s">
        <v>2029</v>
      </c>
      <c r="E2014" t="s">
        <v>2030</v>
      </c>
      <c r="F2014" t="s">
        <v>2315</v>
      </c>
      <c r="G2014" t="s">
        <v>2316</v>
      </c>
      <c r="H2014" t="s">
        <v>2033</v>
      </c>
      <c r="I2014" t="s">
        <v>2463</v>
      </c>
      <c r="J2014" t="s">
        <v>162</v>
      </c>
      <c r="K2014" s="62">
        <v>44742</v>
      </c>
      <c r="L2014" t="s">
        <v>122</v>
      </c>
      <c r="M2014" t="s">
        <v>558</v>
      </c>
      <c r="N2014" t="s">
        <v>559</v>
      </c>
      <c r="O2014">
        <v>6</v>
      </c>
      <c r="P2014">
        <v>5</v>
      </c>
      <c r="Q2014" s="27">
        <v>26.88</v>
      </c>
      <c r="R2014" s="27">
        <v>0</v>
      </c>
      <c r="S2014" s="27">
        <v>26.88</v>
      </c>
      <c r="T2014" s="147">
        <f t="shared" si="36"/>
        <v>26.88</v>
      </c>
    </row>
    <row r="2015" spans="1:20">
      <c r="A2015" t="s">
        <v>104</v>
      </c>
      <c r="B2015" t="s">
        <v>778</v>
      </c>
      <c r="C2015" t="s">
        <v>105</v>
      </c>
      <c r="D2015" t="s">
        <v>2029</v>
      </c>
      <c r="E2015" t="s">
        <v>2030</v>
      </c>
      <c r="F2015" t="s">
        <v>2315</v>
      </c>
      <c r="G2015" t="s">
        <v>2316</v>
      </c>
      <c r="H2015" t="s">
        <v>2033</v>
      </c>
      <c r="I2015" t="s">
        <v>2463</v>
      </c>
      <c r="J2015" t="s">
        <v>162</v>
      </c>
      <c r="K2015" s="62">
        <v>44742</v>
      </c>
      <c r="L2015" t="s">
        <v>122</v>
      </c>
      <c r="M2015" t="s">
        <v>131</v>
      </c>
      <c r="N2015" t="s">
        <v>132</v>
      </c>
      <c r="O2015">
        <v>6</v>
      </c>
      <c r="P2015">
        <v>5</v>
      </c>
      <c r="Q2015" s="27">
        <v>40.380000000000003</v>
      </c>
      <c r="R2015" s="27">
        <v>0</v>
      </c>
      <c r="S2015" s="27">
        <v>40.380000000000003</v>
      </c>
      <c r="T2015" s="147">
        <f t="shared" si="36"/>
        <v>40.380000000000003</v>
      </c>
    </row>
    <row r="2016" spans="1:20">
      <c r="A2016" t="s">
        <v>104</v>
      </c>
      <c r="B2016" t="s">
        <v>778</v>
      </c>
      <c r="C2016" t="s">
        <v>105</v>
      </c>
      <c r="D2016" t="s">
        <v>2029</v>
      </c>
      <c r="E2016" t="s">
        <v>2030</v>
      </c>
      <c r="F2016" t="s">
        <v>2315</v>
      </c>
      <c r="G2016" t="s">
        <v>2316</v>
      </c>
      <c r="H2016" t="s">
        <v>2033</v>
      </c>
      <c r="I2016" t="s">
        <v>2463</v>
      </c>
      <c r="J2016" t="s">
        <v>162</v>
      </c>
      <c r="K2016" s="62">
        <v>44742</v>
      </c>
      <c r="L2016" t="s">
        <v>122</v>
      </c>
      <c r="M2016" t="s">
        <v>294</v>
      </c>
      <c r="N2016" t="s">
        <v>295</v>
      </c>
      <c r="O2016">
        <v>7</v>
      </c>
      <c r="P2016">
        <v>6</v>
      </c>
      <c r="Q2016" s="27">
        <v>21.14</v>
      </c>
      <c r="R2016" s="27">
        <v>0</v>
      </c>
      <c r="S2016" s="27">
        <v>21.14</v>
      </c>
      <c r="T2016" s="147">
        <f t="shared" si="36"/>
        <v>21.14</v>
      </c>
    </row>
    <row r="2017" spans="1:20">
      <c r="A2017" t="s">
        <v>104</v>
      </c>
      <c r="B2017" t="s">
        <v>778</v>
      </c>
      <c r="C2017" t="s">
        <v>105</v>
      </c>
      <c r="D2017" t="s">
        <v>2029</v>
      </c>
      <c r="E2017" t="s">
        <v>2030</v>
      </c>
      <c r="F2017" t="s">
        <v>2315</v>
      </c>
      <c r="G2017" t="s">
        <v>2316</v>
      </c>
      <c r="H2017" t="s">
        <v>2033</v>
      </c>
      <c r="I2017" t="s">
        <v>2463</v>
      </c>
      <c r="J2017" t="s">
        <v>162</v>
      </c>
      <c r="K2017" s="62">
        <v>44742</v>
      </c>
      <c r="L2017" t="s">
        <v>122</v>
      </c>
      <c r="M2017" t="s">
        <v>378</v>
      </c>
      <c r="N2017" t="s">
        <v>379</v>
      </c>
      <c r="O2017">
        <v>1</v>
      </c>
      <c r="P2017">
        <v>1</v>
      </c>
      <c r="Q2017" s="27">
        <v>2.89</v>
      </c>
      <c r="R2017" s="27">
        <v>0</v>
      </c>
      <c r="S2017" s="27">
        <v>2.89</v>
      </c>
      <c r="T2017" s="147">
        <f t="shared" si="36"/>
        <v>2.89</v>
      </c>
    </row>
    <row r="2018" spans="1:20">
      <c r="A2018" t="s">
        <v>104</v>
      </c>
      <c r="B2018" t="s">
        <v>778</v>
      </c>
      <c r="C2018" t="s">
        <v>105</v>
      </c>
      <c r="D2018" t="s">
        <v>2029</v>
      </c>
      <c r="E2018" t="s">
        <v>2030</v>
      </c>
      <c r="F2018" t="s">
        <v>2315</v>
      </c>
      <c r="G2018" t="s">
        <v>2316</v>
      </c>
      <c r="H2018" t="s">
        <v>2033</v>
      </c>
      <c r="I2018" t="s">
        <v>2463</v>
      </c>
      <c r="J2018" t="s">
        <v>162</v>
      </c>
      <c r="K2018" s="62">
        <v>44742</v>
      </c>
      <c r="L2018" t="s">
        <v>122</v>
      </c>
      <c r="M2018" t="s">
        <v>258</v>
      </c>
      <c r="N2018" t="s">
        <v>259</v>
      </c>
      <c r="O2018">
        <v>7</v>
      </c>
      <c r="P2018">
        <v>6</v>
      </c>
      <c r="Q2018" s="27">
        <v>38.15</v>
      </c>
      <c r="R2018" s="27">
        <v>0</v>
      </c>
      <c r="S2018" s="27">
        <v>38.15</v>
      </c>
      <c r="T2018" s="147">
        <f t="shared" si="36"/>
        <v>38.15</v>
      </c>
    </row>
    <row r="2019" spans="1:20">
      <c r="A2019" t="s">
        <v>104</v>
      </c>
      <c r="B2019" t="s">
        <v>778</v>
      </c>
      <c r="C2019" t="s">
        <v>105</v>
      </c>
      <c r="D2019" t="s">
        <v>2029</v>
      </c>
      <c r="E2019" t="s">
        <v>2030</v>
      </c>
      <c r="F2019" t="s">
        <v>2315</v>
      </c>
      <c r="G2019" t="s">
        <v>2316</v>
      </c>
      <c r="H2019" t="s">
        <v>2033</v>
      </c>
      <c r="I2019" t="s">
        <v>2463</v>
      </c>
      <c r="J2019" t="s">
        <v>162</v>
      </c>
      <c r="K2019" s="62">
        <v>44742</v>
      </c>
      <c r="L2019" t="s">
        <v>122</v>
      </c>
      <c r="M2019" t="s">
        <v>167</v>
      </c>
      <c r="N2019" t="s">
        <v>168</v>
      </c>
      <c r="O2019">
        <v>2</v>
      </c>
      <c r="P2019">
        <v>2</v>
      </c>
      <c r="Q2019" s="27">
        <v>23.16</v>
      </c>
      <c r="R2019" s="27">
        <v>0</v>
      </c>
      <c r="S2019" s="27">
        <v>23.16</v>
      </c>
      <c r="T2019" s="147">
        <f t="shared" si="36"/>
        <v>23.16</v>
      </c>
    </row>
    <row r="2020" spans="1:20">
      <c r="A2020" t="s">
        <v>104</v>
      </c>
      <c r="B2020" t="s">
        <v>778</v>
      </c>
      <c r="C2020" t="s">
        <v>105</v>
      </c>
      <c r="D2020" t="s">
        <v>2029</v>
      </c>
      <c r="E2020" t="s">
        <v>2030</v>
      </c>
      <c r="F2020" t="s">
        <v>2315</v>
      </c>
      <c r="G2020" t="s">
        <v>2316</v>
      </c>
      <c r="H2020" t="s">
        <v>2033</v>
      </c>
      <c r="I2020" t="s">
        <v>2463</v>
      </c>
      <c r="J2020" t="s">
        <v>162</v>
      </c>
      <c r="K2020" s="62">
        <v>44742</v>
      </c>
      <c r="L2020" t="s">
        <v>122</v>
      </c>
      <c r="M2020" t="s">
        <v>133</v>
      </c>
      <c r="N2020" t="s">
        <v>134</v>
      </c>
      <c r="O2020">
        <v>6</v>
      </c>
      <c r="P2020">
        <v>5</v>
      </c>
      <c r="Q2020" s="27">
        <v>12.48</v>
      </c>
      <c r="R2020" s="27">
        <v>0</v>
      </c>
      <c r="S2020" s="27">
        <v>12.48</v>
      </c>
      <c r="T2020" s="147">
        <f t="shared" si="36"/>
        <v>12.48</v>
      </c>
    </row>
    <row r="2021" spans="1:20">
      <c r="A2021" t="s">
        <v>104</v>
      </c>
      <c r="B2021" t="s">
        <v>778</v>
      </c>
      <c r="C2021" t="s">
        <v>105</v>
      </c>
      <c r="D2021" t="s">
        <v>2029</v>
      </c>
      <c r="E2021" t="s">
        <v>2030</v>
      </c>
      <c r="F2021" t="s">
        <v>2315</v>
      </c>
      <c r="G2021" t="s">
        <v>2316</v>
      </c>
      <c r="H2021" t="s">
        <v>2033</v>
      </c>
      <c r="I2021" t="s">
        <v>2463</v>
      </c>
      <c r="J2021" t="s">
        <v>162</v>
      </c>
      <c r="K2021" s="62">
        <v>44742</v>
      </c>
      <c r="L2021" t="s">
        <v>122</v>
      </c>
      <c r="M2021" t="s">
        <v>169</v>
      </c>
      <c r="N2021" t="s">
        <v>170</v>
      </c>
      <c r="O2021">
        <v>3</v>
      </c>
      <c r="P2021">
        <v>2</v>
      </c>
      <c r="Q2021" s="27">
        <v>26.16</v>
      </c>
      <c r="R2021" s="27">
        <v>0</v>
      </c>
      <c r="S2021" s="27">
        <v>26.16</v>
      </c>
      <c r="T2021" s="147">
        <f t="shared" si="36"/>
        <v>26.16</v>
      </c>
    </row>
    <row r="2022" spans="1:20">
      <c r="A2022" t="s">
        <v>104</v>
      </c>
      <c r="B2022" t="s">
        <v>778</v>
      </c>
      <c r="C2022" t="s">
        <v>105</v>
      </c>
      <c r="D2022" t="s">
        <v>2029</v>
      </c>
      <c r="E2022" t="s">
        <v>2030</v>
      </c>
      <c r="F2022" t="s">
        <v>2315</v>
      </c>
      <c r="G2022" t="s">
        <v>2316</v>
      </c>
      <c r="H2022" t="s">
        <v>2033</v>
      </c>
      <c r="I2022" t="s">
        <v>2463</v>
      </c>
      <c r="J2022" t="s">
        <v>162</v>
      </c>
      <c r="K2022" s="62">
        <v>44742</v>
      </c>
      <c r="L2022" t="s">
        <v>122</v>
      </c>
      <c r="M2022" t="s">
        <v>677</v>
      </c>
      <c r="N2022" t="s">
        <v>678</v>
      </c>
      <c r="O2022">
        <v>1</v>
      </c>
      <c r="P2022">
        <v>1</v>
      </c>
      <c r="Q2022" s="27">
        <v>2.8000000000000003</v>
      </c>
      <c r="R2022" s="27">
        <v>0</v>
      </c>
      <c r="S2022" s="27">
        <v>2.8000000000000003</v>
      </c>
      <c r="T2022" s="147">
        <f t="shared" si="36"/>
        <v>2.8000000000000003</v>
      </c>
    </row>
    <row r="2023" spans="1:20">
      <c r="A2023" t="s">
        <v>104</v>
      </c>
      <c r="B2023" t="s">
        <v>778</v>
      </c>
      <c r="C2023" t="s">
        <v>105</v>
      </c>
      <c r="D2023" t="s">
        <v>2029</v>
      </c>
      <c r="E2023" t="s">
        <v>2030</v>
      </c>
      <c r="F2023" t="s">
        <v>2315</v>
      </c>
      <c r="G2023" t="s">
        <v>2316</v>
      </c>
      <c r="H2023" t="s">
        <v>2033</v>
      </c>
      <c r="I2023" t="s">
        <v>2463</v>
      </c>
      <c r="J2023" t="s">
        <v>162</v>
      </c>
      <c r="K2023" s="62">
        <v>44742</v>
      </c>
      <c r="L2023" t="s">
        <v>122</v>
      </c>
      <c r="M2023" t="s">
        <v>173</v>
      </c>
      <c r="N2023" t="s">
        <v>174</v>
      </c>
      <c r="O2023">
        <v>1</v>
      </c>
      <c r="P2023">
        <v>1</v>
      </c>
      <c r="Q2023" s="27">
        <v>8.2799999999999994</v>
      </c>
      <c r="R2023" s="27">
        <v>0</v>
      </c>
      <c r="S2023" s="27">
        <v>8.2799999999999994</v>
      </c>
      <c r="T2023" s="147">
        <f t="shared" si="36"/>
        <v>8.2799999999999994</v>
      </c>
    </row>
    <row r="2024" spans="1:20">
      <c r="A2024" t="s">
        <v>104</v>
      </c>
      <c r="B2024" t="s">
        <v>778</v>
      </c>
      <c r="C2024" t="s">
        <v>105</v>
      </c>
      <c r="D2024" t="s">
        <v>2029</v>
      </c>
      <c r="E2024" t="s">
        <v>2030</v>
      </c>
      <c r="F2024" t="s">
        <v>2315</v>
      </c>
      <c r="G2024" t="s">
        <v>2316</v>
      </c>
      <c r="H2024" t="s">
        <v>2033</v>
      </c>
      <c r="I2024" t="s">
        <v>2463</v>
      </c>
      <c r="J2024" t="s">
        <v>162</v>
      </c>
      <c r="K2024" s="62">
        <v>44742</v>
      </c>
      <c r="L2024" t="s">
        <v>122</v>
      </c>
      <c r="M2024" t="s">
        <v>175</v>
      </c>
      <c r="N2024" t="s">
        <v>176</v>
      </c>
      <c r="O2024">
        <v>1</v>
      </c>
      <c r="P2024">
        <v>1</v>
      </c>
      <c r="Q2024" s="27">
        <v>14.4</v>
      </c>
      <c r="R2024" s="27">
        <v>0</v>
      </c>
      <c r="S2024" s="27">
        <v>14.4</v>
      </c>
      <c r="T2024" s="147">
        <f t="shared" si="36"/>
        <v>14.4</v>
      </c>
    </row>
    <row r="2025" spans="1:20">
      <c r="A2025" t="s">
        <v>104</v>
      </c>
      <c r="B2025" t="s">
        <v>778</v>
      </c>
      <c r="C2025" t="s">
        <v>105</v>
      </c>
      <c r="D2025" t="s">
        <v>2029</v>
      </c>
      <c r="E2025" t="s">
        <v>2030</v>
      </c>
      <c r="F2025" t="s">
        <v>2315</v>
      </c>
      <c r="G2025" t="s">
        <v>2316</v>
      </c>
      <c r="H2025" t="s">
        <v>2033</v>
      </c>
      <c r="I2025" t="s">
        <v>2463</v>
      </c>
      <c r="J2025" t="s">
        <v>162</v>
      </c>
      <c r="K2025" s="62">
        <v>44742</v>
      </c>
      <c r="L2025" t="s">
        <v>122</v>
      </c>
      <c r="M2025" t="s">
        <v>177</v>
      </c>
      <c r="N2025" t="s">
        <v>178</v>
      </c>
      <c r="O2025">
        <v>1</v>
      </c>
      <c r="P2025">
        <v>1</v>
      </c>
      <c r="Q2025" s="27">
        <v>14.26</v>
      </c>
      <c r="R2025" s="27">
        <v>0</v>
      </c>
      <c r="S2025" s="27">
        <v>14.26</v>
      </c>
      <c r="T2025" s="147">
        <f t="shared" si="36"/>
        <v>14.26</v>
      </c>
    </row>
    <row r="2026" spans="1:20">
      <c r="A2026" t="s">
        <v>104</v>
      </c>
      <c r="B2026" t="s">
        <v>778</v>
      </c>
      <c r="C2026" t="s">
        <v>105</v>
      </c>
      <c r="D2026" t="s">
        <v>2029</v>
      </c>
      <c r="E2026" t="s">
        <v>2030</v>
      </c>
      <c r="F2026" t="s">
        <v>2319</v>
      </c>
      <c r="G2026" t="s">
        <v>2320</v>
      </c>
      <c r="H2026" t="s">
        <v>2033</v>
      </c>
      <c r="I2026" t="s">
        <v>2463</v>
      </c>
      <c r="J2026" t="s">
        <v>162</v>
      </c>
      <c r="K2026" s="62">
        <v>44742</v>
      </c>
      <c r="L2026" t="s">
        <v>122</v>
      </c>
      <c r="M2026" t="s">
        <v>228</v>
      </c>
      <c r="N2026" t="s">
        <v>229</v>
      </c>
      <c r="O2026">
        <v>1</v>
      </c>
      <c r="P2026">
        <v>1</v>
      </c>
      <c r="Q2026" s="27">
        <v>7.28</v>
      </c>
      <c r="R2026" s="27">
        <v>3</v>
      </c>
      <c r="S2026" s="27">
        <v>10.28</v>
      </c>
      <c r="T2026" s="147">
        <f t="shared" si="36"/>
        <v>10.28</v>
      </c>
    </row>
    <row r="2027" spans="1:20">
      <c r="A2027" t="s">
        <v>104</v>
      </c>
      <c r="B2027" t="s">
        <v>778</v>
      </c>
      <c r="C2027" t="s">
        <v>105</v>
      </c>
      <c r="D2027" t="s">
        <v>2029</v>
      </c>
      <c r="E2027" t="s">
        <v>2030</v>
      </c>
      <c r="F2027" t="s">
        <v>2319</v>
      </c>
      <c r="G2027" t="s">
        <v>2320</v>
      </c>
      <c r="H2027" t="s">
        <v>2033</v>
      </c>
      <c r="I2027" t="s">
        <v>2463</v>
      </c>
      <c r="J2027" t="s">
        <v>162</v>
      </c>
      <c r="K2027" s="62">
        <v>44742</v>
      </c>
      <c r="L2027" t="s">
        <v>122</v>
      </c>
      <c r="M2027" t="s">
        <v>218</v>
      </c>
      <c r="N2027" t="s">
        <v>219</v>
      </c>
      <c r="O2027">
        <v>11</v>
      </c>
      <c r="P2027">
        <v>11</v>
      </c>
      <c r="Q2027" s="27">
        <v>138.38</v>
      </c>
      <c r="R2027" s="27">
        <v>33</v>
      </c>
      <c r="S2027" s="27">
        <v>171.38</v>
      </c>
      <c r="T2027" s="147">
        <f t="shared" si="36"/>
        <v>171.38</v>
      </c>
    </row>
    <row r="2028" spans="1:20">
      <c r="A2028" t="s">
        <v>104</v>
      </c>
      <c r="B2028" t="s">
        <v>778</v>
      </c>
      <c r="C2028" t="s">
        <v>105</v>
      </c>
      <c r="D2028" t="s">
        <v>2029</v>
      </c>
      <c r="E2028" t="s">
        <v>2030</v>
      </c>
      <c r="F2028" t="s">
        <v>2319</v>
      </c>
      <c r="G2028" t="s">
        <v>2320</v>
      </c>
      <c r="H2028" t="s">
        <v>2033</v>
      </c>
      <c r="I2028" t="s">
        <v>2463</v>
      </c>
      <c r="J2028" t="s">
        <v>162</v>
      </c>
      <c r="K2028" s="62">
        <v>44742</v>
      </c>
      <c r="L2028" t="s">
        <v>122</v>
      </c>
      <c r="M2028" t="s">
        <v>764</v>
      </c>
      <c r="N2028" t="s">
        <v>765</v>
      </c>
      <c r="O2028">
        <v>1</v>
      </c>
      <c r="P2028">
        <v>1</v>
      </c>
      <c r="Q2028" s="27">
        <v>30.3</v>
      </c>
      <c r="R2028" s="27">
        <v>3</v>
      </c>
      <c r="S2028" s="27">
        <v>33.299999999999997</v>
      </c>
      <c r="T2028" s="147">
        <f t="shared" si="36"/>
        <v>33.299999999999997</v>
      </c>
    </row>
    <row r="2029" spans="1:20">
      <c r="A2029" t="s">
        <v>104</v>
      </c>
      <c r="B2029" t="s">
        <v>778</v>
      </c>
      <c r="C2029" t="s">
        <v>105</v>
      </c>
      <c r="D2029" t="s">
        <v>2029</v>
      </c>
      <c r="E2029" t="s">
        <v>2030</v>
      </c>
      <c r="F2029" t="s">
        <v>2319</v>
      </c>
      <c r="G2029" t="s">
        <v>2320</v>
      </c>
      <c r="H2029" t="s">
        <v>2033</v>
      </c>
      <c r="I2029" t="s">
        <v>2463</v>
      </c>
      <c r="J2029" t="s">
        <v>162</v>
      </c>
      <c r="K2029" s="62">
        <v>44742</v>
      </c>
      <c r="L2029" t="s">
        <v>122</v>
      </c>
      <c r="M2029" t="s">
        <v>138</v>
      </c>
      <c r="N2029" t="s">
        <v>139</v>
      </c>
      <c r="O2029">
        <v>13</v>
      </c>
      <c r="P2029">
        <v>13</v>
      </c>
      <c r="Q2029" s="27">
        <v>14.3</v>
      </c>
      <c r="R2029" s="27">
        <v>0</v>
      </c>
      <c r="S2029" s="27">
        <v>14.3</v>
      </c>
      <c r="T2029" s="147">
        <f t="shared" si="36"/>
        <v>14.3</v>
      </c>
    </row>
    <row r="2030" spans="1:20">
      <c r="A2030" t="s">
        <v>104</v>
      </c>
      <c r="B2030" t="s">
        <v>778</v>
      </c>
      <c r="C2030" t="s">
        <v>105</v>
      </c>
      <c r="D2030" t="s">
        <v>2029</v>
      </c>
      <c r="E2030" t="s">
        <v>2030</v>
      </c>
      <c r="F2030" t="s">
        <v>2319</v>
      </c>
      <c r="G2030" t="s">
        <v>2320</v>
      </c>
      <c r="H2030" t="s">
        <v>2033</v>
      </c>
      <c r="I2030" t="s">
        <v>2463</v>
      </c>
      <c r="J2030" t="s">
        <v>162</v>
      </c>
      <c r="K2030" s="62">
        <v>44742</v>
      </c>
      <c r="L2030" t="s">
        <v>122</v>
      </c>
      <c r="M2030" t="s">
        <v>330</v>
      </c>
      <c r="N2030" t="s">
        <v>331</v>
      </c>
      <c r="O2030">
        <v>1</v>
      </c>
      <c r="P2030">
        <v>1</v>
      </c>
      <c r="Q2030" s="27">
        <v>28</v>
      </c>
      <c r="R2030" s="27">
        <v>4</v>
      </c>
      <c r="S2030" s="27">
        <v>32</v>
      </c>
      <c r="T2030" s="147">
        <f t="shared" si="36"/>
        <v>32</v>
      </c>
    </row>
    <row r="2031" spans="1:20">
      <c r="A2031" t="s">
        <v>104</v>
      </c>
      <c r="B2031" t="s">
        <v>778</v>
      </c>
      <c r="C2031" t="s">
        <v>105</v>
      </c>
      <c r="D2031" t="s">
        <v>2029</v>
      </c>
      <c r="E2031" t="s">
        <v>2030</v>
      </c>
      <c r="F2031" t="s">
        <v>2319</v>
      </c>
      <c r="G2031" t="s">
        <v>2320</v>
      </c>
      <c r="H2031" t="s">
        <v>2033</v>
      </c>
      <c r="I2031" t="s">
        <v>2463</v>
      </c>
      <c r="J2031" t="s">
        <v>162</v>
      </c>
      <c r="K2031" s="62">
        <v>44742</v>
      </c>
      <c r="L2031" t="s">
        <v>122</v>
      </c>
      <c r="M2031" t="s">
        <v>232</v>
      </c>
      <c r="N2031" t="s">
        <v>233</v>
      </c>
      <c r="O2031">
        <v>3</v>
      </c>
      <c r="P2031">
        <v>3</v>
      </c>
      <c r="Q2031" s="27">
        <v>32.58</v>
      </c>
      <c r="R2031" s="27">
        <v>12</v>
      </c>
      <c r="S2031" s="27">
        <v>44.58</v>
      </c>
      <c r="T2031" s="147">
        <f t="shared" si="36"/>
        <v>44.58</v>
      </c>
    </row>
    <row r="2032" spans="1:20">
      <c r="A2032" t="s">
        <v>104</v>
      </c>
      <c r="B2032" t="s">
        <v>778</v>
      </c>
      <c r="C2032" t="s">
        <v>105</v>
      </c>
      <c r="D2032" t="s">
        <v>2029</v>
      </c>
      <c r="E2032" t="s">
        <v>2030</v>
      </c>
      <c r="F2032" t="s">
        <v>2319</v>
      </c>
      <c r="G2032" t="s">
        <v>2320</v>
      </c>
      <c r="H2032" t="s">
        <v>2033</v>
      </c>
      <c r="I2032" t="s">
        <v>2463</v>
      </c>
      <c r="J2032" t="s">
        <v>162</v>
      </c>
      <c r="K2032" s="62">
        <v>44742</v>
      </c>
      <c r="L2032" t="s">
        <v>122</v>
      </c>
      <c r="M2032" t="s">
        <v>334</v>
      </c>
      <c r="N2032" t="s">
        <v>335</v>
      </c>
      <c r="O2032">
        <v>1</v>
      </c>
      <c r="P2032">
        <v>1</v>
      </c>
      <c r="Q2032" s="27">
        <v>10.86</v>
      </c>
      <c r="R2032" s="27">
        <v>4</v>
      </c>
      <c r="S2032" s="27">
        <v>14.86</v>
      </c>
      <c r="T2032" s="147">
        <f t="shared" si="36"/>
        <v>14.86</v>
      </c>
    </row>
    <row r="2033" spans="1:20">
      <c r="A2033" t="s">
        <v>104</v>
      </c>
      <c r="B2033" t="s">
        <v>778</v>
      </c>
      <c r="C2033" t="s">
        <v>105</v>
      </c>
      <c r="D2033" t="s">
        <v>2029</v>
      </c>
      <c r="E2033" t="s">
        <v>2030</v>
      </c>
      <c r="F2033" t="s">
        <v>2319</v>
      </c>
      <c r="G2033" t="s">
        <v>2320</v>
      </c>
      <c r="H2033" t="s">
        <v>2033</v>
      </c>
      <c r="I2033" t="s">
        <v>2463</v>
      </c>
      <c r="J2033" t="s">
        <v>162</v>
      </c>
      <c r="K2033" s="62">
        <v>44742</v>
      </c>
      <c r="L2033" t="s">
        <v>122</v>
      </c>
      <c r="M2033" t="s">
        <v>318</v>
      </c>
      <c r="N2033" t="s">
        <v>319</v>
      </c>
      <c r="O2033">
        <v>1</v>
      </c>
      <c r="P2033">
        <v>1</v>
      </c>
      <c r="Q2033" s="27">
        <v>3.06</v>
      </c>
      <c r="R2033" s="27">
        <v>0</v>
      </c>
      <c r="S2033" s="27">
        <v>3.06</v>
      </c>
      <c r="T2033" s="147">
        <f t="shared" si="36"/>
        <v>3.06</v>
      </c>
    </row>
    <row r="2034" spans="1:20">
      <c r="A2034" t="s">
        <v>104</v>
      </c>
      <c r="B2034" t="s">
        <v>778</v>
      </c>
      <c r="C2034" t="s">
        <v>105</v>
      </c>
      <c r="D2034" t="s">
        <v>2029</v>
      </c>
      <c r="E2034" t="s">
        <v>2030</v>
      </c>
      <c r="F2034" t="s">
        <v>2319</v>
      </c>
      <c r="G2034" t="s">
        <v>2320</v>
      </c>
      <c r="H2034" t="s">
        <v>2033</v>
      </c>
      <c r="I2034" t="s">
        <v>2463</v>
      </c>
      <c r="J2034" t="s">
        <v>162</v>
      </c>
      <c r="K2034" s="62">
        <v>44742</v>
      </c>
      <c r="L2034" t="s">
        <v>122</v>
      </c>
      <c r="M2034" t="s">
        <v>234</v>
      </c>
      <c r="N2034" t="s">
        <v>235</v>
      </c>
      <c r="O2034">
        <v>3</v>
      </c>
      <c r="P2034">
        <v>3</v>
      </c>
      <c r="Q2034" s="27">
        <v>15.6</v>
      </c>
      <c r="R2034" s="27">
        <v>0</v>
      </c>
      <c r="S2034" s="27">
        <v>15.6</v>
      </c>
      <c r="T2034" s="147">
        <f t="shared" si="36"/>
        <v>15.6</v>
      </c>
    </row>
    <row r="2035" spans="1:20">
      <c r="A2035" t="s">
        <v>104</v>
      </c>
      <c r="B2035" t="s">
        <v>783</v>
      </c>
      <c r="C2035" t="s">
        <v>784</v>
      </c>
      <c r="D2035" t="s">
        <v>2029</v>
      </c>
      <c r="E2035" t="s">
        <v>2030</v>
      </c>
      <c r="F2035" t="s">
        <v>2315</v>
      </c>
      <c r="G2035" t="s">
        <v>2316</v>
      </c>
      <c r="H2035" t="s">
        <v>2033</v>
      </c>
      <c r="I2035" t="s">
        <v>2466</v>
      </c>
      <c r="J2035" t="s">
        <v>162</v>
      </c>
      <c r="K2035" s="62">
        <v>44742</v>
      </c>
      <c r="L2035" t="s">
        <v>120</v>
      </c>
      <c r="M2035" t="s">
        <v>121</v>
      </c>
      <c r="N2035" t="s">
        <v>121</v>
      </c>
      <c r="O2035">
        <v>0</v>
      </c>
      <c r="P2035">
        <v>1</v>
      </c>
      <c r="Q2035" s="27">
        <v>0</v>
      </c>
      <c r="R2035" s="27">
        <v>0</v>
      </c>
      <c r="S2035" s="27">
        <v>0</v>
      </c>
      <c r="T2035" s="147">
        <f t="shared" si="36"/>
        <v>0</v>
      </c>
    </row>
    <row r="2036" spans="1:20">
      <c r="A2036" t="s">
        <v>104</v>
      </c>
      <c r="B2036" t="s">
        <v>783</v>
      </c>
      <c r="C2036" t="s">
        <v>784</v>
      </c>
      <c r="D2036" t="s">
        <v>2029</v>
      </c>
      <c r="E2036" t="s">
        <v>2030</v>
      </c>
      <c r="F2036" t="s">
        <v>2315</v>
      </c>
      <c r="G2036" t="s">
        <v>2316</v>
      </c>
      <c r="H2036" t="s">
        <v>2033</v>
      </c>
      <c r="I2036" t="s">
        <v>2466</v>
      </c>
      <c r="J2036" t="s">
        <v>162</v>
      </c>
      <c r="K2036" s="62">
        <v>44742</v>
      </c>
      <c r="L2036" t="s">
        <v>120</v>
      </c>
      <c r="M2036" t="s">
        <v>121</v>
      </c>
      <c r="N2036" t="s">
        <v>121</v>
      </c>
      <c r="O2036">
        <v>0</v>
      </c>
      <c r="P2036">
        <v>2</v>
      </c>
      <c r="Q2036" s="27">
        <v>28.41</v>
      </c>
      <c r="R2036" s="27">
        <v>4</v>
      </c>
      <c r="S2036" s="27">
        <v>32.410000000000004</v>
      </c>
      <c r="T2036" s="147">
        <f t="shared" si="36"/>
        <v>32.410000000000004</v>
      </c>
    </row>
    <row r="2037" spans="1:20">
      <c r="A2037" t="s">
        <v>80</v>
      </c>
      <c r="B2037" t="s">
        <v>715</v>
      </c>
      <c r="C2037" t="s">
        <v>716</v>
      </c>
      <c r="D2037" t="s">
        <v>2029</v>
      </c>
      <c r="E2037" t="s">
        <v>2030</v>
      </c>
      <c r="F2037" t="s">
        <v>2319</v>
      </c>
      <c r="G2037" t="s">
        <v>2320</v>
      </c>
      <c r="H2037" t="s">
        <v>2033</v>
      </c>
      <c r="I2037" t="s">
        <v>2467</v>
      </c>
      <c r="J2037" t="s">
        <v>162</v>
      </c>
      <c r="K2037" s="62">
        <v>44742</v>
      </c>
      <c r="L2037" t="s">
        <v>122</v>
      </c>
      <c r="M2037" t="s">
        <v>206</v>
      </c>
      <c r="N2037" t="s">
        <v>207</v>
      </c>
      <c r="O2037">
        <v>3</v>
      </c>
      <c r="P2037">
        <v>2</v>
      </c>
      <c r="Q2037" s="27">
        <v>36.72</v>
      </c>
      <c r="R2037" s="27">
        <v>0</v>
      </c>
      <c r="S2037" s="27">
        <v>36.72</v>
      </c>
      <c r="T2037" s="147">
        <f t="shared" si="36"/>
        <v>36.72</v>
      </c>
    </row>
    <row r="2038" spans="1:20">
      <c r="A2038" t="s">
        <v>80</v>
      </c>
      <c r="B2038" t="s">
        <v>715</v>
      </c>
      <c r="C2038" t="s">
        <v>716</v>
      </c>
      <c r="D2038" t="s">
        <v>2029</v>
      </c>
      <c r="E2038" t="s">
        <v>2030</v>
      </c>
      <c r="F2038" t="s">
        <v>2319</v>
      </c>
      <c r="G2038" t="s">
        <v>2320</v>
      </c>
      <c r="H2038" t="s">
        <v>2033</v>
      </c>
      <c r="I2038" t="s">
        <v>2467</v>
      </c>
      <c r="J2038" t="s">
        <v>162</v>
      </c>
      <c r="K2038" s="62">
        <v>44742</v>
      </c>
      <c r="L2038" t="s">
        <v>122</v>
      </c>
      <c r="M2038" t="s">
        <v>280</v>
      </c>
      <c r="N2038" t="s">
        <v>281</v>
      </c>
      <c r="O2038">
        <v>1</v>
      </c>
      <c r="P2038">
        <v>1</v>
      </c>
      <c r="Q2038" s="27">
        <v>3.99</v>
      </c>
      <c r="R2038" s="27">
        <v>0</v>
      </c>
      <c r="S2038" s="27">
        <v>3.99</v>
      </c>
      <c r="T2038" s="147">
        <f t="shared" si="36"/>
        <v>3.99</v>
      </c>
    </row>
    <row r="2039" spans="1:20">
      <c r="A2039" t="s">
        <v>80</v>
      </c>
      <c r="B2039" t="s">
        <v>715</v>
      </c>
      <c r="C2039" t="s">
        <v>716</v>
      </c>
      <c r="D2039" t="s">
        <v>2029</v>
      </c>
      <c r="E2039" t="s">
        <v>2030</v>
      </c>
      <c r="F2039" t="s">
        <v>2319</v>
      </c>
      <c r="G2039" t="s">
        <v>2320</v>
      </c>
      <c r="H2039" t="s">
        <v>2033</v>
      </c>
      <c r="I2039" t="s">
        <v>2467</v>
      </c>
      <c r="J2039" t="s">
        <v>162</v>
      </c>
      <c r="K2039" s="62">
        <v>44742</v>
      </c>
      <c r="L2039" t="s">
        <v>122</v>
      </c>
      <c r="M2039" t="s">
        <v>282</v>
      </c>
      <c r="N2039" t="s">
        <v>283</v>
      </c>
      <c r="O2039">
        <v>1</v>
      </c>
      <c r="P2039">
        <v>1</v>
      </c>
      <c r="Q2039" s="27">
        <v>16.440000000000001</v>
      </c>
      <c r="R2039" s="27">
        <v>0</v>
      </c>
      <c r="S2039" s="27">
        <v>16.440000000000001</v>
      </c>
      <c r="T2039" s="147">
        <f t="shared" si="36"/>
        <v>16.440000000000001</v>
      </c>
    </row>
    <row r="2040" spans="1:20">
      <c r="A2040" t="s">
        <v>80</v>
      </c>
      <c r="B2040" t="s">
        <v>715</v>
      </c>
      <c r="C2040" t="s">
        <v>716</v>
      </c>
      <c r="D2040" t="s">
        <v>2029</v>
      </c>
      <c r="E2040" t="s">
        <v>2030</v>
      </c>
      <c r="F2040" t="s">
        <v>2319</v>
      </c>
      <c r="G2040" t="s">
        <v>2320</v>
      </c>
      <c r="H2040" t="s">
        <v>2033</v>
      </c>
      <c r="I2040" t="s">
        <v>2467</v>
      </c>
      <c r="J2040" t="s">
        <v>162</v>
      </c>
      <c r="K2040" s="62">
        <v>44742</v>
      </c>
      <c r="L2040" t="s">
        <v>122</v>
      </c>
      <c r="M2040" t="s">
        <v>820</v>
      </c>
      <c r="N2040" t="s">
        <v>821</v>
      </c>
      <c r="O2040">
        <v>10</v>
      </c>
      <c r="P2040">
        <v>1</v>
      </c>
      <c r="Q2040" s="27">
        <v>82.7</v>
      </c>
      <c r="R2040" s="27">
        <v>0</v>
      </c>
      <c r="S2040" s="27">
        <v>82.7</v>
      </c>
      <c r="T2040" s="147">
        <f t="shared" si="36"/>
        <v>82.7</v>
      </c>
    </row>
    <row r="2041" spans="1:20">
      <c r="A2041" t="s">
        <v>80</v>
      </c>
      <c r="B2041" t="s">
        <v>715</v>
      </c>
      <c r="C2041" t="s">
        <v>716</v>
      </c>
      <c r="D2041" t="s">
        <v>2029</v>
      </c>
      <c r="E2041" t="s">
        <v>2030</v>
      </c>
      <c r="F2041" t="s">
        <v>2319</v>
      </c>
      <c r="G2041" t="s">
        <v>2320</v>
      </c>
      <c r="H2041" t="s">
        <v>2033</v>
      </c>
      <c r="I2041" t="s">
        <v>2467</v>
      </c>
      <c r="J2041" t="s">
        <v>162</v>
      </c>
      <c r="K2041" s="62">
        <v>44742</v>
      </c>
      <c r="L2041" t="s">
        <v>122</v>
      </c>
      <c r="M2041" t="s">
        <v>854</v>
      </c>
      <c r="N2041" t="s">
        <v>855</v>
      </c>
      <c r="O2041">
        <v>5</v>
      </c>
      <c r="P2041">
        <v>1</v>
      </c>
      <c r="Q2041" s="27">
        <v>6.75</v>
      </c>
      <c r="R2041" s="27">
        <v>0</v>
      </c>
      <c r="S2041" s="27">
        <v>6.75</v>
      </c>
      <c r="T2041" s="147">
        <f t="shared" si="36"/>
        <v>6.75</v>
      </c>
    </row>
    <row r="2042" spans="1:20">
      <c r="A2042" t="s">
        <v>80</v>
      </c>
      <c r="B2042" t="s">
        <v>715</v>
      </c>
      <c r="C2042" t="s">
        <v>716</v>
      </c>
      <c r="D2042" t="s">
        <v>2029</v>
      </c>
      <c r="E2042" t="s">
        <v>2030</v>
      </c>
      <c r="F2042" t="s">
        <v>2319</v>
      </c>
      <c r="G2042" t="s">
        <v>2320</v>
      </c>
      <c r="H2042" t="s">
        <v>2033</v>
      </c>
      <c r="I2042" t="s">
        <v>2467</v>
      </c>
      <c r="J2042" t="s">
        <v>162</v>
      </c>
      <c r="K2042" s="62">
        <v>44742</v>
      </c>
      <c r="L2042" t="s">
        <v>122</v>
      </c>
      <c r="M2042" t="s">
        <v>286</v>
      </c>
      <c r="N2042" t="s">
        <v>287</v>
      </c>
      <c r="O2042">
        <v>9</v>
      </c>
      <c r="P2042">
        <v>1</v>
      </c>
      <c r="Q2042" s="27">
        <v>171.9</v>
      </c>
      <c r="R2042" s="27">
        <v>0</v>
      </c>
      <c r="S2042" s="27">
        <v>171.9</v>
      </c>
      <c r="T2042" s="147">
        <f t="shared" si="36"/>
        <v>171.9</v>
      </c>
    </row>
    <row r="2043" spans="1:20">
      <c r="A2043" t="s">
        <v>80</v>
      </c>
      <c r="B2043" t="s">
        <v>715</v>
      </c>
      <c r="C2043" t="s">
        <v>716</v>
      </c>
      <c r="D2043" t="s">
        <v>2029</v>
      </c>
      <c r="E2043" t="s">
        <v>2030</v>
      </c>
      <c r="F2043" t="s">
        <v>2319</v>
      </c>
      <c r="G2043" t="s">
        <v>2320</v>
      </c>
      <c r="H2043" t="s">
        <v>2033</v>
      </c>
      <c r="I2043" t="s">
        <v>2467</v>
      </c>
      <c r="J2043" t="s">
        <v>162</v>
      </c>
      <c r="K2043" s="62">
        <v>44742</v>
      </c>
      <c r="L2043" t="s">
        <v>122</v>
      </c>
      <c r="M2043" t="s">
        <v>719</v>
      </c>
      <c r="N2043" t="s">
        <v>720</v>
      </c>
      <c r="O2043">
        <v>3</v>
      </c>
      <c r="P2043">
        <v>1</v>
      </c>
      <c r="Q2043" s="27">
        <v>24.57</v>
      </c>
      <c r="R2043" s="27">
        <v>0</v>
      </c>
      <c r="S2043" s="27">
        <v>24.57</v>
      </c>
      <c r="T2043" s="147">
        <f t="shared" si="36"/>
        <v>24.57</v>
      </c>
    </row>
    <row r="2044" spans="1:20">
      <c r="A2044" t="s">
        <v>80</v>
      </c>
      <c r="B2044" t="s">
        <v>715</v>
      </c>
      <c r="C2044" t="s">
        <v>716</v>
      </c>
      <c r="D2044" t="s">
        <v>2029</v>
      </c>
      <c r="E2044" t="s">
        <v>2030</v>
      </c>
      <c r="F2044" t="s">
        <v>2315</v>
      </c>
      <c r="G2044" t="s">
        <v>2316</v>
      </c>
      <c r="H2044" t="s">
        <v>2033</v>
      </c>
      <c r="I2044" t="s">
        <v>2467</v>
      </c>
      <c r="J2044" t="s">
        <v>162</v>
      </c>
      <c r="K2044" s="62">
        <v>44742</v>
      </c>
      <c r="L2044" t="s">
        <v>120</v>
      </c>
      <c r="M2044" t="s">
        <v>121</v>
      </c>
      <c r="N2044" t="s">
        <v>121</v>
      </c>
      <c r="O2044">
        <v>0</v>
      </c>
      <c r="P2044">
        <v>2</v>
      </c>
      <c r="Q2044" s="27">
        <v>38.49</v>
      </c>
      <c r="R2044" s="27">
        <v>4</v>
      </c>
      <c r="S2044" s="27">
        <v>42.49</v>
      </c>
      <c r="T2044" s="147">
        <f t="shared" si="36"/>
        <v>42.49</v>
      </c>
    </row>
    <row r="2045" spans="1:20">
      <c r="A2045" t="s">
        <v>80</v>
      </c>
      <c r="B2045" t="s">
        <v>715</v>
      </c>
      <c r="C2045" t="s">
        <v>716</v>
      </c>
      <c r="D2045" t="s">
        <v>2029</v>
      </c>
      <c r="E2045" t="s">
        <v>2030</v>
      </c>
      <c r="F2045" t="s">
        <v>2315</v>
      </c>
      <c r="G2045" t="s">
        <v>2316</v>
      </c>
      <c r="H2045" t="s">
        <v>2033</v>
      </c>
      <c r="I2045" t="s">
        <v>2467</v>
      </c>
      <c r="J2045" t="s">
        <v>162</v>
      </c>
      <c r="K2045" s="62">
        <v>44742</v>
      </c>
      <c r="L2045" t="s">
        <v>122</v>
      </c>
      <c r="M2045" t="s">
        <v>191</v>
      </c>
      <c r="N2045" t="s">
        <v>192</v>
      </c>
      <c r="O2045">
        <v>1</v>
      </c>
      <c r="P2045">
        <v>1</v>
      </c>
      <c r="Q2045" s="27">
        <v>1.6300000000000001</v>
      </c>
      <c r="R2045" s="27">
        <v>2</v>
      </c>
      <c r="S2045" s="27">
        <v>3.63</v>
      </c>
      <c r="T2045" s="147">
        <f t="shared" si="36"/>
        <v>3.63</v>
      </c>
    </row>
    <row r="2046" spans="1:20">
      <c r="A2046" t="s">
        <v>80</v>
      </c>
      <c r="B2046" t="s">
        <v>715</v>
      </c>
      <c r="C2046" t="s">
        <v>716</v>
      </c>
      <c r="D2046" t="s">
        <v>2029</v>
      </c>
      <c r="E2046" t="s">
        <v>2030</v>
      </c>
      <c r="F2046" t="s">
        <v>2315</v>
      </c>
      <c r="G2046" t="s">
        <v>2316</v>
      </c>
      <c r="H2046" t="s">
        <v>2033</v>
      </c>
      <c r="I2046" t="s">
        <v>2467</v>
      </c>
      <c r="J2046" t="s">
        <v>162</v>
      </c>
      <c r="K2046" s="62">
        <v>44742</v>
      </c>
      <c r="L2046" t="s">
        <v>122</v>
      </c>
      <c r="M2046" t="s">
        <v>226</v>
      </c>
      <c r="N2046" t="s">
        <v>227</v>
      </c>
      <c r="O2046">
        <v>1</v>
      </c>
      <c r="P2046">
        <v>1</v>
      </c>
      <c r="Q2046" s="27">
        <v>5.28</v>
      </c>
      <c r="R2046" s="27">
        <v>0</v>
      </c>
      <c r="S2046" s="27">
        <v>5.28</v>
      </c>
      <c r="T2046" s="147">
        <f t="shared" si="36"/>
        <v>5.28</v>
      </c>
    </row>
    <row r="2047" spans="1:20">
      <c r="A2047" t="s">
        <v>80</v>
      </c>
      <c r="B2047" t="s">
        <v>715</v>
      </c>
      <c r="C2047" t="s">
        <v>716</v>
      </c>
      <c r="D2047" t="s">
        <v>2029</v>
      </c>
      <c r="E2047" t="s">
        <v>2030</v>
      </c>
      <c r="F2047" t="s">
        <v>2315</v>
      </c>
      <c r="G2047" t="s">
        <v>2316</v>
      </c>
      <c r="H2047" t="s">
        <v>2033</v>
      </c>
      <c r="I2047" t="s">
        <v>2467</v>
      </c>
      <c r="J2047" t="s">
        <v>162</v>
      </c>
      <c r="K2047" s="62">
        <v>44742</v>
      </c>
      <c r="L2047" t="s">
        <v>122</v>
      </c>
      <c r="M2047" t="s">
        <v>280</v>
      </c>
      <c r="N2047" t="s">
        <v>281</v>
      </c>
      <c r="O2047">
        <v>1</v>
      </c>
      <c r="P2047">
        <v>1</v>
      </c>
      <c r="Q2047" s="27">
        <v>3.99</v>
      </c>
      <c r="R2047" s="27">
        <v>0</v>
      </c>
      <c r="S2047" s="27">
        <v>3.99</v>
      </c>
      <c r="T2047" s="147">
        <f t="shared" si="36"/>
        <v>3.99</v>
      </c>
    </row>
    <row r="2048" spans="1:20">
      <c r="A2048" t="s">
        <v>80</v>
      </c>
      <c r="B2048" t="s">
        <v>715</v>
      </c>
      <c r="C2048" t="s">
        <v>716</v>
      </c>
      <c r="D2048" t="s">
        <v>2029</v>
      </c>
      <c r="E2048" t="s">
        <v>2030</v>
      </c>
      <c r="F2048" t="s">
        <v>2319</v>
      </c>
      <c r="G2048" t="s">
        <v>2320</v>
      </c>
      <c r="H2048" t="s">
        <v>2033</v>
      </c>
      <c r="I2048" t="s">
        <v>2467</v>
      </c>
      <c r="J2048" t="s">
        <v>162</v>
      </c>
      <c r="K2048" s="62">
        <v>44742</v>
      </c>
      <c r="L2048" t="s">
        <v>122</v>
      </c>
      <c r="M2048" t="s">
        <v>218</v>
      </c>
      <c r="N2048" t="s">
        <v>219</v>
      </c>
      <c r="O2048">
        <v>1</v>
      </c>
      <c r="P2048">
        <v>1</v>
      </c>
      <c r="Q2048" s="27">
        <v>12.58</v>
      </c>
      <c r="R2048" s="27">
        <v>3</v>
      </c>
      <c r="S2048" s="27">
        <v>15.58</v>
      </c>
      <c r="T2048" s="147">
        <f t="shared" si="36"/>
        <v>15.58</v>
      </c>
    </row>
    <row r="2049" spans="1:20">
      <c r="A2049" t="s">
        <v>80</v>
      </c>
      <c r="B2049" t="s">
        <v>715</v>
      </c>
      <c r="C2049" t="s">
        <v>716</v>
      </c>
      <c r="D2049" t="s">
        <v>2029</v>
      </c>
      <c r="E2049" t="s">
        <v>2030</v>
      </c>
      <c r="F2049" t="s">
        <v>2319</v>
      </c>
      <c r="G2049" t="s">
        <v>2320</v>
      </c>
      <c r="H2049" t="s">
        <v>2033</v>
      </c>
      <c r="I2049" t="s">
        <v>2467</v>
      </c>
      <c r="J2049" t="s">
        <v>162</v>
      </c>
      <c r="K2049" s="62">
        <v>44742</v>
      </c>
      <c r="L2049" t="s">
        <v>122</v>
      </c>
      <c r="M2049" t="s">
        <v>220</v>
      </c>
      <c r="N2049" t="s">
        <v>221</v>
      </c>
      <c r="O2049">
        <v>1</v>
      </c>
      <c r="P2049">
        <v>1</v>
      </c>
      <c r="Q2049" s="27">
        <v>20.8</v>
      </c>
      <c r="R2049" s="27">
        <v>3</v>
      </c>
      <c r="S2049" s="27">
        <v>23.8</v>
      </c>
      <c r="T2049" s="147">
        <f t="shared" si="36"/>
        <v>23.8</v>
      </c>
    </row>
    <row r="2050" spans="1:20">
      <c r="A2050" t="s">
        <v>80</v>
      </c>
      <c r="B2050" t="s">
        <v>715</v>
      </c>
      <c r="C2050" t="s">
        <v>716</v>
      </c>
      <c r="D2050" t="s">
        <v>2029</v>
      </c>
      <c r="E2050" t="s">
        <v>2030</v>
      </c>
      <c r="F2050" t="s">
        <v>2319</v>
      </c>
      <c r="G2050" t="s">
        <v>2320</v>
      </c>
      <c r="H2050" t="s">
        <v>2033</v>
      </c>
      <c r="I2050" t="s">
        <v>2467</v>
      </c>
      <c r="J2050" t="s">
        <v>162</v>
      </c>
      <c r="K2050" s="62">
        <v>44742</v>
      </c>
      <c r="L2050" t="s">
        <v>122</v>
      </c>
      <c r="M2050" t="s">
        <v>138</v>
      </c>
      <c r="N2050" t="s">
        <v>139</v>
      </c>
      <c r="O2050">
        <v>2</v>
      </c>
      <c r="P2050">
        <v>2</v>
      </c>
      <c r="Q2050" s="27">
        <v>2.2000000000000002</v>
      </c>
      <c r="R2050" s="27">
        <v>0</v>
      </c>
      <c r="S2050" s="27">
        <v>2.2000000000000002</v>
      </c>
      <c r="T2050" s="147">
        <f t="shared" si="36"/>
        <v>2.2000000000000002</v>
      </c>
    </row>
    <row r="2051" spans="1:20">
      <c r="A2051" t="s">
        <v>80</v>
      </c>
      <c r="B2051" t="s">
        <v>715</v>
      </c>
      <c r="C2051" t="s">
        <v>716</v>
      </c>
      <c r="D2051" t="s">
        <v>2029</v>
      </c>
      <c r="E2051" t="s">
        <v>2030</v>
      </c>
      <c r="F2051" t="s">
        <v>2319</v>
      </c>
      <c r="G2051" t="s">
        <v>2320</v>
      </c>
      <c r="H2051" t="s">
        <v>2033</v>
      </c>
      <c r="I2051" t="s">
        <v>2467</v>
      </c>
      <c r="J2051" t="s">
        <v>162</v>
      </c>
      <c r="K2051" s="62">
        <v>44742</v>
      </c>
      <c r="L2051" t="s">
        <v>122</v>
      </c>
      <c r="M2051" t="s">
        <v>206</v>
      </c>
      <c r="N2051" t="s">
        <v>207</v>
      </c>
      <c r="O2051">
        <v>1</v>
      </c>
      <c r="P2051">
        <v>1</v>
      </c>
      <c r="Q2051" s="27">
        <v>12.24</v>
      </c>
      <c r="R2051" s="27">
        <v>0</v>
      </c>
      <c r="S2051" s="27">
        <v>12.24</v>
      </c>
      <c r="T2051" s="147">
        <f t="shared" si="36"/>
        <v>12.24</v>
      </c>
    </row>
    <row r="2052" spans="1:20">
      <c r="A2052" t="s">
        <v>80</v>
      </c>
      <c r="B2052" t="s">
        <v>715</v>
      </c>
      <c r="C2052" t="s">
        <v>716</v>
      </c>
      <c r="D2052" t="s">
        <v>2029</v>
      </c>
      <c r="E2052" t="s">
        <v>2030</v>
      </c>
      <c r="F2052" t="s">
        <v>2319</v>
      </c>
      <c r="G2052" t="s">
        <v>2320</v>
      </c>
      <c r="H2052" t="s">
        <v>2033</v>
      </c>
      <c r="I2052" t="s">
        <v>2467</v>
      </c>
      <c r="J2052" t="s">
        <v>162</v>
      </c>
      <c r="K2052" s="62">
        <v>44742</v>
      </c>
      <c r="L2052" t="s">
        <v>122</v>
      </c>
      <c r="M2052" t="s">
        <v>717</v>
      </c>
      <c r="N2052" t="s">
        <v>718</v>
      </c>
      <c r="O2052">
        <v>4</v>
      </c>
      <c r="P2052">
        <v>1</v>
      </c>
      <c r="Q2052" s="27">
        <v>76.400000000000006</v>
      </c>
      <c r="R2052" s="27">
        <v>0</v>
      </c>
      <c r="S2052" s="27">
        <v>76.400000000000006</v>
      </c>
      <c r="T2052" s="147">
        <f t="shared" si="36"/>
        <v>76.400000000000006</v>
      </c>
    </row>
    <row r="2053" spans="1:20">
      <c r="A2053" t="s">
        <v>80</v>
      </c>
      <c r="B2053" t="s">
        <v>715</v>
      </c>
      <c r="C2053" t="s">
        <v>716</v>
      </c>
      <c r="D2053" t="s">
        <v>2029</v>
      </c>
      <c r="E2053" t="s">
        <v>2030</v>
      </c>
      <c r="F2053" t="s">
        <v>2319</v>
      </c>
      <c r="G2053" t="s">
        <v>2320</v>
      </c>
      <c r="H2053" t="s">
        <v>2033</v>
      </c>
      <c r="I2053" t="s">
        <v>2467</v>
      </c>
      <c r="J2053" t="s">
        <v>162</v>
      </c>
      <c r="K2053" s="62">
        <v>44742</v>
      </c>
      <c r="L2053" t="s">
        <v>122</v>
      </c>
      <c r="M2053" t="s">
        <v>719</v>
      </c>
      <c r="N2053" t="s">
        <v>720</v>
      </c>
      <c r="O2053">
        <v>2</v>
      </c>
      <c r="P2053">
        <v>1</v>
      </c>
      <c r="Q2053" s="27">
        <v>16.38</v>
      </c>
      <c r="R2053" s="27">
        <v>0</v>
      </c>
      <c r="S2053" s="27">
        <v>16.38</v>
      </c>
      <c r="T2053" s="147">
        <f t="shared" si="36"/>
        <v>16.38</v>
      </c>
    </row>
    <row r="2054" spans="1:20">
      <c r="A2054" t="s">
        <v>80</v>
      </c>
      <c r="B2054" t="s">
        <v>721</v>
      </c>
      <c r="C2054" t="s">
        <v>722</v>
      </c>
      <c r="D2054" t="s">
        <v>2029</v>
      </c>
      <c r="E2054" t="s">
        <v>2030</v>
      </c>
      <c r="F2054" t="s">
        <v>2315</v>
      </c>
      <c r="G2054" t="s">
        <v>2316</v>
      </c>
      <c r="H2054" t="s">
        <v>2033</v>
      </c>
      <c r="I2054" t="s">
        <v>2468</v>
      </c>
      <c r="J2054" t="s">
        <v>162</v>
      </c>
      <c r="K2054" s="62">
        <v>44742</v>
      </c>
      <c r="L2054" t="s">
        <v>122</v>
      </c>
      <c r="M2054" t="s">
        <v>566</v>
      </c>
      <c r="N2054" t="s">
        <v>567</v>
      </c>
      <c r="O2054">
        <v>0</v>
      </c>
      <c r="P2054">
        <v>5</v>
      </c>
      <c r="Q2054" s="27">
        <v>0</v>
      </c>
      <c r="R2054" s="27">
        <v>0</v>
      </c>
      <c r="S2054" s="27">
        <v>0</v>
      </c>
      <c r="T2054" s="147">
        <f t="shared" si="36"/>
        <v>0</v>
      </c>
    </row>
    <row r="2055" spans="1:20">
      <c r="A2055" t="s">
        <v>80</v>
      </c>
      <c r="B2055" t="s">
        <v>721</v>
      </c>
      <c r="C2055" t="s">
        <v>722</v>
      </c>
      <c r="D2055" t="s">
        <v>2029</v>
      </c>
      <c r="E2055" t="s">
        <v>2030</v>
      </c>
      <c r="F2055" t="s">
        <v>2315</v>
      </c>
      <c r="G2055" t="s">
        <v>2316</v>
      </c>
      <c r="H2055" t="s">
        <v>2033</v>
      </c>
      <c r="I2055" t="s">
        <v>2468</v>
      </c>
      <c r="J2055" t="s">
        <v>162</v>
      </c>
      <c r="K2055" s="62">
        <v>44742</v>
      </c>
      <c r="L2055" t="s">
        <v>122</v>
      </c>
      <c r="M2055" t="s">
        <v>635</v>
      </c>
      <c r="N2055" t="s">
        <v>636</v>
      </c>
      <c r="O2055">
        <v>0</v>
      </c>
      <c r="P2055">
        <v>1</v>
      </c>
      <c r="Q2055" s="27">
        <v>0</v>
      </c>
      <c r="R2055" s="27">
        <v>0</v>
      </c>
      <c r="S2055" s="27">
        <v>0</v>
      </c>
      <c r="T2055" s="147">
        <f t="shared" si="36"/>
        <v>0</v>
      </c>
    </row>
    <row r="2056" spans="1:20">
      <c r="A2056" t="s">
        <v>80</v>
      </c>
      <c r="B2056" t="s">
        <v>721</v>
      </c>
      <c r="C2056" t="s">
        <v>722</v>
      </c>
      <c r="D2056" t="s">
        <v>2029</v>
      </c>
      <c r="E2056" t="s">
        <v>2030</v>
      </c>
      <c r="F2056" t="s">
        <v>2315</v>
      </c>
      <c r="G2056" t="s">
        <v>2316</v>
      </c>
      <c r="H2056" t="s">
        <v>2033</v>
      </c>
      <c r="I2056" t="s">
        <v>2468</v>
      </c>
      <c r="J2056" t="s">
        <v>162</v>
      </c>
      <c r="K2056" s="62">
        <v>44742</v>
      </c>
      <c r="L2056" t="s">
        <v>122</v>
      </c>
      <c r="M2056" t="s">
        <v>637</v>
      </c>
      <c r="N2056" t="s">
        <v>638</v>
      </c>
      <c r="O2056">
        <v>0</v>
      </c>
      <c r="P2056">
        <v>5</v>
      </c>
      <c r="Q2056" s="27">
        <v>0</v>
      </c>
      <c r="R2056" s="27">
        <v>0</v>
      </c>
      <c r="S2056" s="27">
        <v>0</v>
      </c>
      <c r="T2056" s="147">
        <f t="shared" si="36"/>
        <v>0</v>
      </c>
    </row>
    <row r="2057" spans="1:20">
      <c r="A2057" t="s">
        <v>80</v>
      </c>
      <c r="B2057" t="s">
        <v>721</v>
      </c>
      <c r="C2057" t="s">
        <v>722</v>
      </c>
      <c r="D2057" t="s">
        <v>2029</v>
      </c>
      <c r="E2057" t="s">
        <v>2030</v>
      </c>
      <c r="F2057" t="s">
        <v>2315</v>
      </c>
      <c r="G2057" t="s">
        <v>2316</v>
      </c>
      <c r="H2057" t="s">
        <v>2033</v>
      </c>
      <c r="I2057" t="s">
        <v>2468</v>
      </c>
      <c r="J2057" t="s">
        <v>162</v>
      </c>
      <c r="K2057" s="62">
        <v>44742</v>
      </c>
      <c r="L2057" t="s">
        <v>122</v>
      </c>
      <c r="M2057" t="s">
        <v>372</v>
      </c>
      <c r="N2057" t="s">
        <v>373</v>
      </c>
      <c r="O2057">
        <v>0</v>
      </c>
      <c r="P2057">
        <v>1</v>
      </c>
      <c r="Q2057" s="27">
        <v>0</v>
      </c>
      <c r="R2057" s="27">
        <v>0</v>
      </c>
      <c r="S2057" s="27">
        <v>0</v>
      </c>
      <c r="T2057" s="147">
        <f t="shared" si="36"/>
        <v>0</v>
      </c>
    </row>
    <row r="2058" spans="1:20">
      <c r="A2058" t="s">
        <v>80</v>
      </c>
      <c r="B2058" t="s">
        <v>721</v>
      </c>
      <c r="C2058" t="s">
        <v>722</v>
      </c>
      <c r="D2058" t="s">
        <v>2029</v>
      </c>
      <c r="E2058" t="s">
        <v>2030</v>
      </c>
      <c r="F2058" t="s">
        <v>2315</v>
      </c>
      <c r="G2058" t="s">
        <v>2316</v>
      </c>
      <c r="H2058" t="s">
        <v>2033</v>
      </c>
      <c r="I2058" t="s">
        <v>2468</v>
      </c>
      <c r="J2058" t="s">
        <v>162</v>
      </c>
      <c r="K2058" s="62">
        <v>44742</v>
      </c>
      <c r="L2058" t="s">
        <v>122</v>
      </c>
      <c r="M2058" t="s">
        <v>566</v>
      </c>
      <c r="N2058" t="s">
        <v>567</v>
      </c>
      <c r="O2058">
        <v>0</v>
      </c>
      <c r="P2058">
        <v>4</v>
      </c>
      <c r="Q2058" s="27">
        <v>0</v>
      </c>
      <c r="R2058" s="27">
        <v>0</v>
      </c>
      <c r="S2058" s="27">
        <v>0</v>
      </c>
      <c r="T2058" s="147">
        <f t="shared" si="36"/>
        <v>0</v>
      </c>
    </row>
    <row r="2059" spans="1:20">
      <c r="A2059" t="s">
        <v>80</v>
      </c>
      <c r="B2059" t="s">
        <v>721</v>
      </c>
      <c r="C2059" t="s">
        <v>722</v>
      </c>
      <c r="D2059" t="s">
        <v>2029</v>
      </c>
      <c r="E2059" t="s">
        <v>2030</v>
      </c>
      <c r="F2059" t="s">
        <v>2315</v>
      </c>
      <c r="G2059" t="s">
        <v>2316</v>
      </c>
      <c r="H2059" t="s">
        <v>2033</v>
      </c>
      <c r="I2059" t="s">
        <v>2468</v>
      </c>
      <c r="J2059" t="s">
        <v>162</v>
      </c>
      <c r="K2059" s="62">
        <v>44742</v>
      </c>
      <c r="L2059" t="s">
        <v>122</v>
      </c>
      <c r="M2059" t="s">
        <v>635</v>
      </c>
      <c r="N2059" t="s">
        <v>636</v>
      </c>
      <c r="O2059">
        <v>0</v>
      </c>
      <c r="P2059">
        <v>1</v>
      </c>
      <c r="Q2059" s="27">
        <v>0</v>
      </c>
      <c r="R2059" s="27">
        <v>0</v>
      </c>
      <c r="S2059" s="27">
        <v>0</v>
      </c>
      <c r="T2059" s="147">
        <f t="shared" si="36"/>
        <v>0</v>
      </c>
    </row>
    <row r="2060" spans="1:20">
      <c r="A2060" t="s">
        <v>80</v>
      </c>
      <c r="B2060" t="s">
        <v>721</v>
      </c>
      <c r="C2060" t="s">
        <v>722</v>
      </c>
      <c r="D2060" t="s">
        <v>2029</v>
      </c>
      <c r="E2060" t="s">
        <v>2030</v>
      </c>
      <c r="F2060" t="s">
        <v>2315</v>
      </c>
      <c r="G2060" t="s">
        <v>2316</v>
      </c>
      <c r="H2060" t="s">
        <v>2033</v>
      </c>
      <c r="I2060" t="s">
        <v>2468</v>
      </c>
      <c r="J2060" t="s">
        <v>162</v>
      </c>
      <c r="K2060" s="62">
        <v>44742</v>
      </c>
      <c r="L2060" t="s">
        <v>122</v>
      </c>
      <c r="M2060" t="s">
        <v>637</v>
      </c>
      <c r="N2060" t="s">
        <v>638</v>
      </c>
      <c r="O2060">
        <v>0</v>
      </c>
      <c r="P2060">
        <v>3</v>
      </c>
      <c r="Q2060" s="27">
        <v>0</v>
      </c>
      <c r="R2060" s="27">
        <v>0</v>
      </c>
      <c r="S2060" s="27">
        <v>0</v>
      </c>
      <c r="T2060" s="147">
        <f t="shared" si="36"/>
        <v>0</v>
      </c>
    </row>
    <row r="2061" spans="1:20">
      <c r="A2061" t="s">
        <v>80</v>
      </c>
      <c r="B2061" t="s">
        <v>721</v>
      </c>
      <c r="C2061" t="s">
        <v>722</v>
      </c>
      <c r="D2061" t="s">
        <v>2029</v>
      </c>
      <c r="E2061" t="s">
        <v>2030</v>
      </c>
      <c r="F2061" t="s">
        <v>2315</v>
      </c>
      <c r="G2061" t="s">
        <v>2316</v>
      </c>
      <c r="H2061" t="s">
        <v>2033</v>
      </c>
      <c r="I2061" t="s">
        <v>2468</v>
      </c>
      <c r="J2061" t="s">
        <v>162</v>
      </c>
      <c r="K2061" s="62">
        <v>44742</v>
      </c>
      <c r="L2061" t="s">
        <v>122</v>
      </c>
      <c r="M2061" t="s">
        <v>372</v>
      </c>
      <c r="N2061" t="s">
        <v>373</v>
      </c>
      <c r="O2061">
        <v>0</v>
      </c>
      <c r="P2061">
        <v>2</v>
      </c>
      <c r="Q2061" s="27">
        <v>0</v>
      </c>
      <c r="R2061" s="27">
        <v>0</v>
      </c>
      <c r="S2061" s="27">
        <v>0</v>
      </c>
      <c r="T2061" s="147">
        <f t="shared" si="36"/>
        <v>0</v>
      </c>
    </row>
    <row r="2062" spans="1:20">
      <c r="A2062" t="s">
        <v>80</v>
      </c>
      <c r="B2062" t="s">
        <v>721</v>
      </c>
      <c r="C2062" t="s">
        <v>722</v>
      </c>
      <c r="D2062" t="s">
        <v>2029</v>
      </c>
      <c r="E2062" t="s">
        <v>2030</v>
      </c>
      <c r="F2062" t="s">
        <v>2315</v>
      </c>
      <c r="G2062" t="s">
        <v>2316</v>
      </c>
      <c r="H2062" t="s">
        <v>2033</v>
      </c>
      <c r="I2062" t="s">
        <v>2468</v>
      </c>
      <c r="J2062" t="s">
        <v>162</v>
      </c>
      <c r="K2062" s="62">
        <v>44742</v>
      </c>
      <c r="L2062" t="s">
        <v>120</v>
      </c>
      <c r="M2062" t="s">
        <v>121</v>
      </c>
      <c r="N2062" t="s">
        <v>121</v>
      </c>
      <c r="O2062">
        <v>0</v>
      </c>
      <c r="P2062">
        <v>4</v>
      </c>
      <c r="Q2062" s="27">
        <v>39.24</v>
      </c>
      <c r="R2062" s="27">
        <v>16</v>
      </c>
      <c r="S2062" s="27">
        <v>55.24</v>
      </c>
      <c r="T2062" s="147">
        <f t="shared" si="36"/>
        <v>55.24</v>
      </c>
    </row>
    <row r="2063" spans="1:20">
      <c r="A2063" t="s">
        <v>80</v>
      </c>
      <c r="B2063" t="s">
        <v>721</v>
      </c>
      <c r="C2063" t="s">
        <v>722</v>
      </c>
      <c r="D2063" t="s">
        <v>2029</v>
      </c>
      <c r="E2063" t="s">
        <v>2030</v>
      </c>
      <c r="F2063" t="s">
        <v>2315</v>
      </c>
      <c r="G2063" t="s">
        <v>2316</v>
      </c>
      <c r="H2063" t="s">
        <v>2033</v>
      </c>
      <c r="I2063" t="s">
        <v>2468</v>
      </c>
      <c r="J2063" t="s">
        <v>162</v>
      </c>
      <c r="K2063" s="62">
        <v>44742</v>
      </c>
      <c r="L2063" t="s">
        <v>122</v>
      </c>
      <c r="M2063" t="s">
        <v>566</v>
      </c>
      <c r="N2063" t="s">
        <v>567</v>
      </c>
      <c r="O2063">
        <v>6</v>
      </c>
      <c r="P2063">
        <v>4</v>
      </c>
      <c r="Q2063" s="27">
        <v>91.38</v>
      </c>
      <c r="R2063" s="27">
        <v>0</v>
      </c>
      <c r="S2063" s="27">
        <v>91.38</v>
      </c>
      <c r="T2063" s="147">
        <f t="shared" si="36"/>
        <v>91.38</v>
      </c>
    </row>
    <row r="2064" spans="1:20">
      <c r="A2064" t="s">
        <v>80</v>
      </c>
      <c r="B2064" t="s">
        <v>721</v>
      </c>
      <c r="C2064" t="s">
        <v>722</v>
      </c>
      <c r="D2064" t="s">
        <v>2029</v>
      </c>
      <c r="E2064" t="s">
        <v>2030</v>
      </c>
      <c r="F2064" t="s">
        <v>2315</v>
      </c>
      <c r="G2064" t="s">
        <v>2316</v>
      </c>
      <c r="H2064" t="s">
        <v>2033</v>
      </c>
      <c r="I2064" t="s">
        <v>2468</v>
      </c>
      <c r="J2064" t="s">
        <v>162</v>
      </c>
      <c r="K2064" s="62">
        <v>44742</v>
      </c>
      <c r="L2064" t="s">
        <v>122</v>
      </c>
      <c r="M2064" t="s">
        <v>238</v>
      </c>
      <c r="N2064" t="s">
        <v>239</v>
      </c>
      <c r="O2064">
        <v>4</v>
      </c>
      <c r="P2064">
        <v>4</v>
      </c>
      <c r="Q2064" s="27">
        <v>107.28</v>
      </c>
      <c r="R2064" s="27">
        <v>16</v>
      </c>
      <c r="S2064" s="27">
        <v>123.28</v>
      </c>
      <c r="T2064" s="147">
        <f t="shared" si="36"/>
        <v>123.28</v>
      </c>
    </row>
    <row r="2065" spans="1:20">
      <c r="A2065" t="s">
        <v>80</v>
      </c>
      <c r="B2065" t="s">
        <v>721</v>
      </c>
      <c r="C2065" t="s">
        <v>722</v>
      </c>
      <c r="D2065" t="s">
        <v>2029</v>
      </c>
      <c r="E2065" t="s">
        <v>2030</v>
      </c>
      <c r="F2065" t="s">
        <v>2315</v>
      </c>
      <c r="G2065" t="s">
        <v>2316</v>
      </c>
      <c r="H2065" t="s">
        <v>2033</v>
      </c>
      <c r="I2065" t="s">
        <v>2468</v>
      </c>
      <c r="J2065" t="s">
        <v>162</v>
      </c>
      <c r="K2065" s="62">
        <v>44742</v>
      </c>
      <c r="L2065" t="s">
        <v>122</v>
      </c>
      <c r="M2065" t="s">
        <v>199</v>
      </c>
      <c r="N2065" t="s">
        <v>200</v>
      </c>
      <c r="O2065">
        <v>1</v>
      </c>
      <c r="P2065">
        <v>1</v>
      </c>
      <c r="Q2065" s="27">
        <v>2.09</v>
      </c>
      <c r="R2065" s="27">
        <v>0</v>
      </c>
      <c r="S2065" s="27">
        <v>2.09</v>
      </c>
      <c r="T2065" s="147">
        <f t="shared" si="36"/>
        <v>2.09</v>
      </c>
    </row>
    <row r="2066" spans="1:20">
      <c r="A2066" t="s">
        <v>80</v>
      </c>
      <c r="B2066" t="s">
        <v>721</v>
      </c>
      <c r="C2066" t="s">
        <v>722</v>
      </c>
      <c r="D2066" t="s">
        <v>2029</v>
      </c>
      <c r="E2066" t="s">
        <v>2030</v>
      </c>
      <c r="F2066" t="s">
        <v>2315</v>
      </c>
      <c r="G2066" t="s">
        <v>2316</v>
      </c>
      <c r="H2066" t="s">
        <v>2033</v>
      </c>
      <c r="I2066" t="s">
        <v>2468</v>
      </c>
      <c r="J2066" t="s">
        <v>162</v>
      </c>
      <c r="K2066" s="62">
        <v>44742</v>
      </c>
      <c r="L2066" t="s">
        <v>122</v>
      </c>
      <c r="M2066" t="s">
        <v>328</v>
      </c>
      <c r="N2066" t="s">
        <v>329</v>
      </c>
      <c r="O2066">
        <v>2</v>
      </c>
      <c r="P2066">
        <v>2</v>
      </c>
      <c r="Q2066" s="27">
        <v>7.38</v>
      </c>
      <c r="R2066" s="27">
        <v>0</v>
      </c>
      <c r="S2066" s="27">
        <v>7.38</v>
      </c>
      <c r="T2066" s="147">
        <f t="shared" si="36"/>
        <v>7.38</v>
      </c>
    </row>
    <row r="2067" spans="1:20">
      <c r="A2067" t="s">
        <v>80</v>
      </c>
      <c r="B2067" t="s">
        <v>721</v>
      </c>
      <c r="C2067" t="s">
        <v>722</v>
      </c>
      <c r="D2067" t="s">
        <v>2029</v>
      </c>
      <c r="E2067" t="s">
        <v>2030</v>
      </c>
      <c r="F2067" t="s">
        <v>2315</v>
      </c>
      <c r="G2067" t="s">
        <v>2316</v>
      </c>
      <c r="H2067" t="s">
        <v>2033</v>
      </c>
      <c r="I2067" t="s">
        <v>2468</v>
      </c>
      <c r="J2067" t="s">
        <v>162</v>
      </c>
      <c r="K2067" s="62">
        <v>44742</v>
      </c>
      <c r="L2067" t="s">
        <v>122</v>
      </c>
      <c r="M2067" t="s">
        <v>240</v>
      </c>
      <c r="N2067" t="s">
        <v>241</v>
      </c>
      <c r="O2067">
        <v>4</v>
      </c>
      <c r="P2067">
        <v>4</v>
      </c>
      <c r="Q2067" s="27">
        <v>53.480000000000004</v>
      </c>
      <c r="R2067" s="27">
        <v>0</v>
      </c>
      <c r="S2067" s="27">
        <v>53.480000000000004</v>
      </c>
      <c r="T2067" s="147">
        <f t="shared" si="36"/>
        <v>53.480000000000004</v>
      </c>
    </row>
    <row r="2068" spans="1:20">
      <c r="A2068" t="s">
        <v>80</v>
      </c>
      <c r="B2068" t="s">
        <v>721</v>
      </c>
      <c r="C2068" t="s">
        <v>722</v>
      </c>
      <c r="D2068" t="s">
        <v>2029</v>
      </c>
      <c r="E2068" t="s">
        <v>2030</v>
      </c>
      <c r="F2068" t="s">
        <v>2315</v>
      </c>
      <c r="G2068" t="s">
        <v>2316</v>
      </c>
      <c r="H2068" t="s">
        <v>2033</v>
      </c>
      <c r="I2068" t="s">
        <v>2468</v>
      </c>
      <c r="J2068" t="s">
        <v>162</v>
      </c>
      <c r="K2068" s="62">
        <v>44742</v>
      </c>
      <c r="L2068" t="s">
        <v>122</v>
      </c>
      <c r="M2068" t="s">
        <v>637</v>
      </c>
      <c r="N2068" t="s">
        <v>638</v>
      </c>
      <c r="O2068">
        <v>3</v>
      </c>
      <c r="P2068">
        <v>3</v>
      </c>
      <c r="Q2068" s="27">
        <v>4.5600000000000005</v>
      </c>
      <c r="R2068" s="27">
        <v>0</v>
      </c>
      <c r="S2068" s="27">
        <v>4.5600000000000005</v>
      </c>
      <c r="T2068" s="147">
        <f t="shared" si="36"/>
        <v>4.5600000000000005</v>
      </c>
    </row>
    <row r="2069" spans="1:20">
      <c r="A2069" t="s">
        <v>80</v>
      </c>
      <c r="B2069" t="s">
        <v>721</v>
      </c>
      <c r="C2069" t="s">
        <v>722</v>
      </c>
      <c r="D2069" t="s">
        <v>2029</v>
      </c>
      <c r="E2069" t="s">
        <v>2030</v>
      </c>
      <c r="F2069" t="s">
        <v>2315</v>
      </c>
      <c r="G2069" t="s">
        <v>2316</v>
      </c>
      <c r="H2069" t="s">
        <v>2033</v>
      </c>
      <c r="I2069" t="s">
        <v>2468</v>
      </c>
      <c r="J2069" t="s">
        <v>162</v>
      </c>
      <c r="K2069" s="62">
        <v>44742</v>
      </c>
      <c r="L2069" t="s">
        <v>122</v>
      </c>
      <c r="M2069" t="s">
        <v>138</v>
      </c>
      <c r="N2069" t="s">
        <v>139</v>
      </c>
      <c r="O2069">
        <v>4</v>
      </c>
      <c r="P2069">
        <v>4</v>
      </c>
      <c r="Q2069" s="27">
        <v>4.4000000000000004</v>
      </c>
      <c r="R2069" s="27">
        <v>0</v>
      </c>
      <c r="S2069" s="27">
        <v>4.4000000000000004</v>
      </c>
      <c r="T2069" s="147">
        <f t="shared" si="36"/>
        <v>4.4000000000000004</v>
      </c>
    </row>
    <row r="2070" spans="1:20">
      <c r="A2070" t="s">
        <v>80</v>
      </c>
      <c r="B2070" t="s">
        <v>721</v>
      </c>
      <c r="C2070" t="s">
        <v>722</v>
      </c>
      <c r="D2070" t="s">
        <v>2029</v>
      </c>
      <c r="E2070" t="s">
        <v>2030</v>
      </c>
      <c r="F2070" t="s">
        <v>2315</v>
      </c>
      <c r="G2070" t="s">
        <v>2316</v>
      </c>
      <c r="H2070" t="s">
        <v>2033</v>
      </c>
      <c r="I2070" t="s">
        <v>2468</v>
      </c>
      <c r="J2070" t="s">
        <v>162</v>
      </c>
      <c r="K2070" s="62">
        <v>44742</v>
      </c>
      <c r="L2070" t="s">
        <v>122</v>
      </c>
      <c r="M2070" t="s">
        <v>330</v>
      </c>
      <c r="N2070" t="s">
        <v>331</v>
      </c>
      <c r="O2070">
        <v>4</v>
      </c>
      <c r="P2070">
        <v>4</v>
      </c>
      <c r="Q2070" s="27">
        <v>112</v>
      </c>
      <c r="R2070" s="27">
        <v>16</v>
      </c>
      <c r="S2070" s="27">
        <v>128</v>
      </c>
      <c r="T2070" s="147">
        <f t="shared" si="36"/>
        <v>128</v>
      </c>
    </row>
    <row r="2071" spans="1:20">
      <c r="A2071" t="s">
        <v>80</v>
      </c>
      <c r="B2071" t="s">
        <v>721</v>
      </c>
      <c r="C2071" t="s">
        <v>722</v>
      </c>
      <c r="D2071" t="s">
        <v>2029</v>
      </c>
      <c r="E2071" t="s">
        <v>2030</v>
      </c>
      <c r="F2071" t="s">
        <v>2319</v>
      </c>
      <c r="G2071" t="s">
        <v>2320</v>
      </c>
      <c r="H2071" t="s">
        <v>2033</v>
      </c>
      <c r="I2071" t="s">
        <v>2468</v>
      </c>
      <c r="J2071" t="s">
        <v>162</v>
      </c>
      <c r="K2071" s="62">
        <v>44742</v>
      </c>
      <c r="L2071" t="s">
        <v>122</v>
      </c>
      <c r="M2071" t="s">
        <v>191</v>
      </c>
      <c r="N2071" t="s">
        <v>192</v>
      </c>
      <c r="O2071">
        <v>6</v>
      </c>
      <c r="P2071">
        <v>6</v>
      </c>
      <c r="Q2071" s="27">
        <v>9.7799999999999994</v>
      </c>
      <c r="R2071" s="27">
        <v>12</v>
      </c>
      <c r="S2071" s="27">
        <v>21.78</v>
      </c>
      <c r="T2071" s="147">
        <f t="shared" ref="T2071:T2134" si="37">S2071</f>
        <v>21.78</v>
      </c>
    </row>
    <row r="2072" spans="1:20">
      <c r="A2072" t="s">
        <v>80</v>
      </c>
      <c r="B2072" t="s">
        <v>721</v>
      </c>
      <c r="C2072" t="s">
        <v>722</v>
      </c>
      <c r="D2072" t="s">
        <v>2029</v>
      </c>
      <c r="E2072" t="s">
        <v>2030</v>
      </c>
      <c r="F2072" t="s">
        <v>2319</v>
      </c>
      <c r="G2072" t="s">
        <v>2320</v>
      </c>
      <c r="H2072" t="s">
        <v>2033</v>
      </c>
      <c r="I2072" t="s">
        <v>2468</v>
      </c>
      <c r="J2072" t="s">
        <v>162</v>
      </c>
      <c r="K2072" s="62">
        <v>44742</v>
      </c>
      <c r="L2072" t="s">
        <v>122</v>
      </c>
      <c r="M2072" t="s">
        <v>226</v>
      </c>
      <c r="N2072" t="s">
        <v>227</v>
      </c>
      <c r="O2072">
        <v>6</v>
      </c>
      <c r="P2072">
        <v>6</v>
      </c>
      <c r="Q2072" s="27">
        <v>31.68</v>
      </c>
      <c r="R2072" s="27">
        <v>0</v>
      </c>
      <c r="S2072" s="27">
        <v>31.68</v>
      </c>
      <c r="T2072" s="147">
        <f t="shared" si="37"/>
        <v>31.68</v>
      </c>
    </row>
    <row r="2073" spans="1:20">
      <c r="A2073" t="s">
        <v>80</v>
      </c>
      <c r="B2073" t="s">
        <v>721</v>
      </c>
      <c r="C2073" t="s">
        <v>722</v>
      </c>
      <c r="D2073" t="s">
        <v>2029</v>
      </c>
      <c r="E2073" t="s">
        <v>2030</v>
      </c>
      <c r="F2073" t="s">
        <v>2319</v>
      </c>
      <c r="G2073" t="s">
        <v>2320</v>
      </c>
      <c r="H2073" t="s">
        <v>2033</v>
      </c>
      <c r="I2073" t="s">
        <v>2468</v>
      </c>
      <c r="J2073" t="s">
        <v>162</v>
      </c>
      <c r="K2073" s="62">
        <v>44742</v>
      </c>
      <c r="L2073" t="s">
        <v>122</v>
      </c>
      <c r="M2073" t="s">
        <v>850</v>
      </c>
      <c r="N2073" t="s">
        <v>851</v>
      </c>
      <c r="O2073">
        <v>2</v>
      </c>
      <c r="P2073">
        <v>2</v>
      </c>
      <c r="Q2073" s="27">
        <v>46.54</v>
      </c>
      <c r="R2073" s="27">
        <v>8</v>
      </c>
      <c r="S2073" s="27">
        <v>54.54</v>
      </c>
      <c r="T2073" s="147">
        <f t="shared" si="37"/>
        <v>54.54</v>
      </c>
    </row>
    <row r="2074" spans="1:20">
      <c r="A2074" t="s">
        <v>80</v>
      </c>
      <c r="B2074" t="s">
        <v>723</v>
      </c>
      <c r="C2074" t="s">
        <v>95</v>
      </c>
      <c r="D2074" t="s">
        <v>2029</v>
      </c>
      <c r="E2074" t="s">
        <v>2030</v>
      </c>
      <c r="F2074" t="s">
        <v>2319</v>
      </c>
      <c r="G2074" t="s">
        <v>2320</v>
      </c>
      <c r="H2074" t="s">
        <v>2033</v>
      </c>
      <c r="I2074" t="s">
        <v>2469</v>
      </c>
      <c r="J2074" t="s">
        <v>162</v>
      </c>
      <c r="K2074" s="62">
        <v>44742</v>
      </c>
      <c r="L2074" t="s">
        <v>122</v>
      </c>
      <c r="M2074" t="s">
        <v>191</v>
      </c>
      <c r="N2074" t="s">
        <v>192</v>
      </c>
      <c r="O2074">
        <v>1</v>
      </c>
      <c r="P2074">
        <v>1</v>
      </c>
      <c r="Q2074" s="27">
        <v>1.6300000000000001</v>
      </c>
      <c r="R2074" s="27">
        <v>2</v>
      </c>
      <c r="S2074" s="27">
        <v>3.63</v>
      </c>
      <c r="T2074" s="147">
        <f t="shared" si="37"/>
        <v>3.63</v>
      </c>
    </row>
    <row r="2075" spans="1:20">
      <c r="A2075" t="s">
        <v>80</v>
      </c>
      <c r="B2075" t="s">
        <v>723</v>
      </c>
      <c r="C2075" t="s">
        <v>95</v>
      </c>
      <c r="D2075" t="s">
        <v>2029</v>
      </c>
      <c r="E2075" t="s">
        <v>2030</v>
      </c>
      <c r="F2075" t="s">
        <v>2319</v>
      </c>
      <c r="G2075" t="s">
        <v>2320</v>
      </c>
      <c r="H2075" t="s">
        <v>2033</v>
      </c>
      <c r="I2075" t="s">
        <v>2469</v>
      </c>
      <c r="J2075" t="s">
        <v>162</v>
      </c>
      <c r="K2075" s="62">
        <v>44742</v>
      </c>
      <c r="L2075" t="s">
        <v>122</v>
      </c>
      <c r="M2075" t="s">
        <v>226</v>
      </c>
      <c r="N2075" t="s">
        <v>227</v>
      </c>
      <c r="O2075">
        <v>1</v>
      </c>
      <c r="P2075">
        <v>1</v>
      </c>
      <c r="Q2075" s="27">
        <v>5.28</v>
      </c>
      <c r="R2075" s="27">
        <v>0</v>
      </c>
      <c r="S2075" s="27">
        <v>5.28</v>
      </c>
      <c r="T2075" s="147">
        <f t="shared" si="37"/>
        <v>5.28</v>
      </c>
    </row>
    <row r="2076" spans="1:20">
      <c r="A2076" t="s">
        <v>80</v>
      </c>
      <c r="B2076" t="s">
        <v>723</v>
      </c>
      <c r="C2076" t="s">
        <v>95</v>
      </c>
      <c r="D2076" t="s">
        <v>2029</v>
      </c>
      <c r="E2076" t="s">
        <v>2030</v>
      </c>
      <c r="F2076" t="s">
        <v>2315</v>
      </c>
      <c r="G2076" t="s">
        <v>2316</v>
      </c>
      <c r="H2076" t="s">
        <v>2033</v>
      </c>
      <c r="I2076" t="s">
        <v>2469</v>
      </c>
      <c r="J2076" t="s">
        <v>162</v>
      </c>
      <c r="K2076" s="62">
        <v>44742</v>
      </c>
      <c r="L2076" t="s">
        <v>120</v>
      </c>
      <c r="M2076" t="s">
        <v>121</v>
      </c>
      <c r="N2076" t="s">
        <v>121</v>
      </c>
      <c r="O2076">
        <v>0</v>
      </c>
      <c r="P2076">
        <v>7</v>
      </c>
      <c r="Q2076" s="27">
        <v>91.56</v>
      </c>
      <c r="R2076" s="27">
        <v>16</v>
      </c>
      <c r="S2076" s="27">
        <v>107.56</v>
      </c>
      <c r="T2076" s="147">
        <f t="shared" si="37"/>
        <v>107.56</v>
      </c>
    </row>
    <row r="2077" spans="1:20">
      <c r="A2077" t="s">
        <v>80</v>
      </c>
      <c r="B2077" t="s">
        <v>723</v>
      </c>
      <c r="C2077" t="s">
        <v>95</v>
      </c>
      <c r="D2077" t="s">
        <v>2029</v>
      </c>
      <c r="E2077" t="s">
        <v>2030</v>
      </c>
      <c r="F2077" t="s">
        <v>2315</v>
      </c>
      <c r="G2077" t="s">
        <v>2316</v>
      </c>
      <c r="H2077" t="s">
        <v>2033</v>
      </c>
      <c r="I2077" t="s">
        <v>2469</v>
      </c>
      <c r="J2077" t="s">
        <v>162</v>
      </c>
      <c r="K2077" s="62">
        <v>44742</v>
      </c>
      <c r="L2077" t="s">
        <v>122</v>
      </c>
      <c r="M2077" t="s">
        <v>268</v>
      </c>
      <c r="N2077" t="s">
        <v>269</v>
      </c>
      <c r="O2077">
        <v>3</v>
      </c>
      <c r="P2077">
        <v>3</v>
      </c>
      <c r="Q2077" s="27">
        <v>5.76</v>
      </c>
      <c r="R2077" s="27">
        <v>0</v>
      </c>
      <c r="S2077" s="27">
        <v>5.76</v>
      </c>
      <c r="T2077" s="147">
        <f t="shared" si="37"/>
        <v>5.76</v>
      </c>
    </row>
    <row r="2078" spans="1:20">
      <c r="A2078" t="s">
        <v>80</v>
      </c>
      <c r="B2078" t="s">
        <v>723</v>
      </c>
      <c r="C2078" t="s">
        <v>95</v>
      </c>
      <c r="D2078" t="s">
        <v>2029</v>
      </c>
      <c r="E2078" t="s">
        <v>2030</v>
      </c>
      <c r="F2078" t="s">
        <v>2315</v>
      </c>
      <c r="G2078" t="s">
        <v>2316</v>
      </c>
      <c r="H2078" t="s">
        <v>2033</v>
      </c>
      <c r="I2078" t="s">
        <v>2469</v>
      </c>
      <c r="J2078" t="s">
        <v>162</v>
      </c>
      <c r="K2078" s="62">
        <v>44742</v>
      </c>
      <c r="L2078" t="s">
        <v>122</v>
      </c>
      <c r="M2078" t="s">
        <v>123</v>
      </c>
      <c r="N2078" t="s">
        <v>124</v>
      </c>
      <c r="O2078">
        <v>1</v>
      </c>
      <c r="P2078">
        <v>1</v>
      </c>
      <c r="Q2078" s="27">
        <v>1.35</v>
      </c>
      <c r="R2078" s="27">
        <v>0</v>
      </c>
      <c r="S2078" s="27">
        <v>1.35</v>
      </c>
      <c r="T2078" s="147">
        <f t="shared" si="37"/>
        <v>1.35</v>
      </c>
    </row>
    <row r="2079" spans="1:20">
      <c r="A2079" t="s">
        <v>80</v>
      </c>
      <c r="B2079" t="s">
        <v>723</v>
      </c>
      <c r="C2079" t="s">
        <v>95</v>
      </c>
      <c r="D2079" t="s">
        <v>2029</v>
      </c>
      <c r="E2079" t="s">
        <v>2030</v>
      </c>
      <c r="F2079" t="s">
        <v>2315</v>
      </c>
      <c r="G2079" t="s">
        <v>2316</v>
      </c>
      <c r="H2079" t="s">
        <v>2033</v>
      </c>
      <c r="I2079" t="s">
        <v>2469</v>
      </c>
      <c r="J2079" t="s">
        <v>162</v>
      </c>
      <c r="K2079" s="62">
        <v>44742</v>
      </c>
      <c r="L2079" t="s">
        <v>122</v>
      </c>
      <c r="M2079" t="s">
        <v>662</v>
      </c>
      <c r="N2079" t="s">
        <v>663</v>
      </c>
      <c r="O2079">
        <v>4</v>
      </c>
      <c r="P2079">
        <v>4</v>
      </c>
      <c r="Q2079" s="27">
        <v>6.5600000000000005</v>
      </c>
      <c r="R2079" s="27">
        <v>0</v>
      </c>
      <c r="S2079" s="27">
        <v>6.5600000000000005</v>
      </c>
      <c r="T2079" s="147">
        <f t="shared" si="37"/>
        <v>6.5600000000000005</v>
      </c>
    </row>
    <row r="2080" spans="1:20">
      <c r="A2080" t="s">
        <v>80</v>
      </c>
      <c r="B2080" t="s">
        <v>723</v>
      </c>
      <c r="C2080" t="s">
        <v>95</v>
      </c>
      <c r="D2080" t="s">
        <v>2029</v>
      </c>
      <c r="E2080" t="s">
        <v>2030</v>
      </c>
      <c r="F2080" t="s">
        <v>2315</v>
      </c>
      <c r="G2080" t="s">
        <v>2316</v>
      </c>
      <c r="H2080" t="s">
        <v>2033</v>
      </c>
      <c r="I2080" t="s">
        <v>2469</v>
      </c>
      <c r="J2080" t="s">
        <v>162</v>
      </c>
      <c r="K2080" s="62">
        <v>44742</v>
      </c>
      <c r="L2080" t="s">
        <v>122</v>
      </c>
      <c r="M2080" t="s">
        <v>125</v>
      </c>
      <c r="N2080" t="s">
        <v>126</v>
      </c>
      <c r="O2080">
        <v>4</v>
      </c>
      <c r="P2080">
        <v>4</v>
      </c>
      <c r="Q2080" s="27">
        <v>9</v>
      </c>
      <c r="R2080" s="27">
        <v>0</v>
      </c>
      <c r="S2080" s="27">
        <v>9</v>
      </c>
      <c r="T2080" s="147">
        <f t="shared" si="37"/>
        <v>9</v>
      </c>
    </row>
    <row r="2081" spans="1:20">
      <c r="A2081" t="s">
        <v>80</v>
      </c>
      <c r="B2081" t="s">
        <v>723</v>
      </c>
      <c r="C2081" t="s">
        <v>95</v>
      </c>
      <c r="D2081" t="s">
        <v>2029</v>
      </c>
      <c r="E2081" t="s">
        <v>2030</v>
      </c>
      <c r="F2081" t="s">
        <v>2315</v>
      </c>
      <c r="G2081" t="s">
        <v>2316</v>
      </c>
      <c r="H2081" t="s">
        <v>2033</v>
      </c>
      <c r="I2081" t="s">
        <v>2469</v>
      </c>
      <c r="J2081" t="s">
        <v>162</v>
      </c>
      <c r="K2081" s="62">
        <v>44742</v>
      </c>
      <c r="L2081" t="s">
        <v>122</v>
      </c>
      <c r="M2081" t="s">
        <v>250</v>
      </c>
      <c r="N2081" t="s">
        <v>251</v>
      </c>
      <c r="O2081">
        <v>3</v>
      </c>
      <c r="P2081">
        <v>3</v>
      </c>
      <c r="Q2081" s="27">
        <v>6.75</v>
      </c>
      <c r="R2081" s="27">
        <v>0</v>
      </c>
      <c r="S2081" s="27">
        <v>6.75</v>
      </c>
      <c r="T2081" s="147">
        <f t="shared" si="37"/>
        <v>6.75</v>
      </c>
    </row>
    <row r="2082" spans="1:20">
      <c r="A2082" t="s">
        <v>80</v>
      </c>
      <c r="B2082" t="s">
        <v>723</v>
      </c>
      <c r="C2082" t="s">
        <v>95</v>
      </c>
      <c r="D2082" t="s">
        <v>2029</v>
      </c>
      <c r="E2082" t="s">
        <v>2030</v>
      </c>
      <c r="F2082" t="s">
        <v>2315</v>
      </c>
      <c r="G2082" t="s">
        <v>2316</v>
      </c>
      <c r="H2082" t="s">
        <v>2033</v>
      </c>
      <c r="I2082" t="s">
        <v>2469</v>
      </c>
      <c r="J2082" t="s">
        <v>162</v>
      </c>
      <c r="K2082" s="62">
        <v>44742</v>
      </c>
      <c r="L2082" t="s">
        <v>122</v>
      </c>
      <c r="M2082" t="s">
        <v>127</v>
      </c>
      <c r="N2082" t="s">
        <v>128</v>
      </c>
      <c r="O2082">
        <v>1</v>
      </c>
      <c r="P2082">
        <v>1</v>
      </c>
      <c r="Q2082" s="27">
        <v>5.03</v>
      </c>
      <c r="R2082" s="27">
        <v>0</v>
      </c>
      <c r="S2082" s="27">
        <v>5.03</v>
      </c>
      <c r="T2082" s="147">
        <f t="shared" si="37"/>
        <v>5.03</v>
      </c>
    </row>
    <row r="2083" spans="1:20">
      <c r="A2083" t="s">
        <v>80</v>
      </c>
      <c r="B2083" t="s">
        <v>723</v>
      </c>
      <c r="C2083" t="s">
        <v>95</v>
      </c>
      <c r="D2083" t="s">
        <v>2029</v>
      </c>
      <c r="E2083" t="s">
        <v>2030</v>
      </c>
      <c r="F2083" t="s">
        <v>2315</v>
      </c>
      <c r="G2083" t="s">
        <v>2316</v>
      </c>
      <c r="H2083" t="s">
        <v>2033</v>
      </c>
      <c r="I2083" t="s">
        <v>2469</v>
      </c>
      <c r="J2083" t="s">
        <v>162</v>
      </c>
      <c r="K2083" s="62">
        <v>44742</v>
      </c>
      <c r="L2083" t="s">
        <v>122</v>
      </c>
      <c r="M2083" t="s">
        <v>129</v>
      </c>
      <c r="N2083" t="s">
        <v>130</v>
      </c>
      <c r="O2083">
        <v>3</v>
      </c>
      <c r="P2083">
        <v>3</v>
      </c>
      <c r="Q2083" s="27">
        <v>8.61</v>
      </c>
      <c r="R2083" s="27">
        <v>0</v>
      </c>
      <c r="S2083" s="27">
        <v>8.61</v>
      </c>
      <c r="T2083" s="147">
        <f t="shared" si="37"/>
        <v>8.61</v>
      </c>
    </row>
    <row r="2084" spans="1:20">
      <c r="A2084" t="s">
        <v>80</v>
      </c>
      <c r="B2084" t="s">
        <v>723</v>
      </c>
      <c r="C2084" t="s">
        <v>95</v>
      </c>
      <c r="D2084" t="s">
        <v>2029</v>
      </c>
      <c r="E2084" t="s">
        <v>2030</v>
      </c>
      <c r="F2084" t="s">
        <v>2315</v>
      </c>
      <c r="G2084" t="s">
        <v>2316</v>
      </c>
      <c r="H2084" t="s">
        <v>2033</v>
      </c>
      <c r="I2084" t="s">
        <v>2469</v>
      </c>
      <c r="J2084" t="s">
        <v>162</v>
      </c>
      <c r="K2084" s="62">
        <v>44742</v>
      </c>
      <c r="L2084" t="s">
        <v>122</v>
      </c>
      <c r="M2084" t="s">
        <v>294</v>
      </c>
      <c r="N2084" t="s">
        <v>295</v>
      </c>
      <c r="O2084">
        <v>4</v>
      </c>
      <c r="P2084">
        <v>4</v>
      </c>
      <c r="Q2084" s="27">
        <v>12.08</v>
      </c>
      <c r="R2084" s="27">
        <v>0</v>
      </c>
      <c r="S2084" s="27">
        <v>12.08</v>
      </c>
      <c r="T2084" s="147">
        <f t="shared" si="37"/>
        <v>12.08</v>
      </c>
    </row>
    <row r="2085" spans="1:20">
      <c r="A2085" t="s">
        <v>80</v>
      </c>
      <c r="B2085" t="s">
        <v>723</v>
      </c>
      <c r="C2085" t="s">
        <v>95</v>
      </c>
      <c r="D2085" t="s">
        <v>2029</v>
      </c>
      <c r="E2085" t="s">
        <v>2030</v>
      </c>
      <c r="F2085" t="s">
        <v>2315</v>
      </c>
      <c r="G2085" t="s">
        <v>2316</v>
      </c>
      <c r="H2085" t="s">
        <v>2033</v>
      </c>
      <c r="I2085" t="s">
        <v>2469</v>
      </c>
      <c r="J2085" t="s">
        <v>162</v>
      </c>
      <c r="K2085" s="62">
        <v>44742</v>
      </c>
      <c r="L2085" t="s">
        <v>122</v>
      </c>
      <c r="M2085" t="s">
        <v>133</v>
      </c>
      <c r="N2085" t="s">
        <v>134</v>
      </c>
      <c r="O2085">
        <v>1</v>
      </c>
      <c r="P2085">
        <v>1</v>
      </c>
      <c r="Q2085" s="27">
        <v>2.08</v>
      </c>
      <c r="R2085" s="27">
        <v>0</v>
      </c>
      <c r="S2085" s="27">
        <v>2.08</v>
      </c>
      <c r="T2085" s="147">
        <f t="shared" si="37"/>
        <v>2.08</v>
      </c>
    </row>
    <row r="2086" spans="1:20">
      <c r="A2086" t="s">
        <v>80</v>
      </c>
      <c r="B2086" t="s">
        <v>726</v>
      </c>
      <c r="C2086" t="s">
        <v>727</v>
      </c>
      <c r="D2086" t="s">
        <v>2029</v>
      </c>
      <c r="E2086" t="s">
        <v>2030</v>
      </c>
      <c r="F2086" t="s">
        <v>2319</v>
      </c>
      <c r="G2086" t="s">
        <v>2320</v>
      </c>
      <c r="H2086" t="s">
        <v>2033</v>
      </c>
      <c r="I2086" t="s">
        <v>2470</v>
      </c>
      <c r="J2086" t="s">
        <v>162</v>
      </c>
      <c r="K2086" s="62">
        <v>44742</v>
      </c>
      <c r="L2086" t="s">
        <v>122</v>
      </c>
      <c r="M2086" t="s">
        <v>308</v>
      </c>
      <c r="N2086" t="s">
        <v>309</v>
      </c>
      <c r="O2086">
        <v>1</v>
      </c>
      <c r="P2086">
        <v>1</v>
      </c>
      <c r="Q2086" s="27">
        <v>25.82</v>
      </c>
      <c r="R2086" s="27">
        <v>4</v>
      </c>
      <c r="S2086" s="27">
        <v>29.82</v>
      </c>
      <c r="T2086" s="147">
        <f t="shared" si="37"/>
        <v>29.82</v>
      </c>
    </row>
    <row r="2087" spans="1:20">
      <c r="A2087" t="s">
        <v>80</v>
      </c>
      <c r="B2087" t="s">
        <v>726</v>
      </c>
      <c r="C2087" t="s">
        <v>727</v>
      </c>
      <c r="D2087" t="s">
        <v>2029</v>
      </c>
      <c r="E2087" t="s">
        <v>2030</v>
      </c>
      <c r="F2087" t="s">
        <v>2319</v>
      </c>
      <c r="G2087" t="s">
        <v>2320</v>
      </c>
      <c r="H2087" t="s">
        <v>2033</v>
      </c>
      <c r="I2087" t="s">
        <v>2470</v>
      </c>
      <c r="J2087" t="s">
        <v>162</v>
      </c>
      <c r="K2087" s="62">
        <v>44742</v>
      </c>
      <c r="L2087" t="s">
        <v>122</v>
      </c>
      <c r="M2087" t="s">
        <v>310</v>
      </c>
      <c r="N2087" t="s">
        <v>311</v>
      </c>
      <c r="O2087">
        <v>1</v>
      </c>
      <c r="P2087">
        <v>1</v>
      </c>
      <c r="Q2087" s="27">
        <v>35.51</v>
      </c>
      <c r="R2087" s="27">
        <v>4</v>
      </c>
      <c r="S2087" s="27">
        <v>39.51</v>
      </c>
      <c r="T2087" s="147">
        <f t="shared" si="37"/>
        <v>39.51</v>
      </c>
    </row>
    <row r="2088" spans="1:20">
      <c r="A2088" t="s">
        <v>80</v>
      </c>
      <c r="B2088" t="s">
        <v>2471</v>
      </c>
      <c r="C2088" t="s">
        <v>2472</v>
      </c>
      <c r="D2088" t="s">
        <v>2029</v>
      </c>
      <c r="E2088" t="s">
        <v>2030</v>
      </c>
      <c r="F2088" t="s">
        <v>2315</v>
      </c>
      <c r="G2088" t="s">
        <v>2316</v>
      </c>
      <c r="H2088" t="s">
        <v>2033</v>
      </c>
      <c r="I2088" t="s">
        <v>2473</v>
      </c>
      <c r="J2088" t="s">
        <v>162</v>
      </c>
      <c r="K2088" s="62">
        <v>44742</v>
      </c>
      <c r="L2088" t="s">
        <v>120</v>
      </c>
      <c r="M2088" t="s">
        <v>121</v>
      </c>
      <c r="N2088" t="s">
        <v>121</v>
      </c>
      <c r="O2088">
        <v>0</v>
      </c>
      <c r="P2088">
        <v>1</v>
      </c>
      <c r="Q2088" s="27">
        <v>13.08</v>
      </c>
      <c r="R2088" s="27">
        <v>4</v>
      </c>
      <c r="S2088" s="27">
        <v>17.080000000000002</v>
      </c>
      <c r="T2088" s="147">
        <f t="shared" si="37"/>
        <v>17.080000000000002</v>
      </c>
    </row>
    <row r="2089" spans="1:20">
      <c r="A2089" t="s">
        <v>80</v>
      </c>
      <c r="B2089" t="s">
        <v>2471</v>
      </c>
      <c r="C2089" t="s">
        <v>2472</v>
      </c>
      <c r="D2089" t="s">
        <v>2029</v>
      </c>
      <c r="E2089" t="s">
        <v>2030</v>
      </c>
      <c r="F2089" t="s">
        <v>2315</v>
      </c>
      <c r="G2089" t="s">
        <v>2316</v>
      </c>
      <c r="H2089" t="s">
        <v>2033</v>
      </c>
      <c r="I2089" t="s">
        <v>2473</v>
      </c>
      <c r="J2089" t="s">
        <v>162</v>
      </c>
      <c r="K2089" s="62">
        <v>44742</v>
      </c>
      <c r="L2089" t="s">
        <v>122</v>
      </c>
      <c r="M2089" t="s">
        <v>125</v>
      </c>
      <c r="N2089" t="s">
        <v>126</v>
      </c>
      <c r="O2089">
        <v>1</v>
      </c>
      <c r="P2089">
        <v>1</v>
      </c>
      <c r="Q2089" s="27">
        <v>2.25</v>
      </c>
      <c r="R2089" s="27">
        <v>0</v>
      </c>
      <c r="S2089" s="27">
        <v>2.25</v>
      </c>
      <c r="T2089" s="147">
        <f t="shared" si="37"/>
        <v>2.25</v>
      </c>
    </row>
    <row r="2090" spans="1:20">
      <c r="A2090" t="s">
        <v>80</v>
      </c>
      <c r="B2090" t="s">
        <v>2471</v>
      </c>
      <c r="C2090" t="s">
        <v>2472</v>
      </c>
      <c r="D2090" t="s">
        <v>2029</v>
      </c>
      <c r="E2090" t="s">
        <v>2030</v>
      </c>
      <c r="F2090" t="s">
        <v>2315</v>
      </c>
      <c r="G2090" t="s">
        <v>2316</v>
      </c>
      <c r="H2090" t="s">
        <v>2033</v>
      </c>
      <c r="I2090" t="s">
        <v>2473</v>
      </c>
      <c r="J2090" t="s">
        <v>162</v>
      </c>
      <c r="K2090" s="62">
        <v>44742</v>
      </c>
      <c r="L2090" t="s">
        <v>122</v>
      </c>
      <c r="M2090" t="s">
        <v>250</v>
      </c>
      <c r="N2090" t="s">
        <v>251</v>
      </c>
      <c r="O2090">
        <v>1</v>
      </c>
      <c r="P2090">
        <v>1</v>
      </c>
      <c r="Q2090" s="27">
        <v>2.25</v>
      </c>
      <c r="R2090" s="27">
        <v>0</v>
      </c>
      <c r="S2090" s="27">
        <v>2.25</v>
      </c>
      <c r="T2090" s="147">
        <f t="shared" si="37"/>
        <v>2.25</v>
      </c>
    </row>
    <row r="2091" spans="1:20">
      <c r="A2091" t="s">
        <v>80</v>
      </c>
      <c r="B2091" t="s">
        <v>2471</v>
      </c>
      <c r="C2091" t="s">
        <v>2472</v>
      </c>
      <c r="D2091" t="s">
        <v>2029</v>
      </c>
      <c r="E2091" t="s">
        <v>2030</v>
      </c>
      <c r="F2091" t="s">
        <v>2315</v>
      </c>
      <c r="G2091" t="s">
        <v>2316</v>
      </c>
      <c r="H2091" t="s">
        <v>2033</v>
      </c>
      <c r="I2091" t="s">
        <v>2473</v>
      </c>
      <c r="J2091" t="s">
        <v>162</v>
      </c>
      <c r="K2091" s="62">
        <v>44742</v>
      </c>
      <c r="L2091" t="s">
        <v>122</v>
      </c>
      <c r="M2091" t="s">
        <v>127</v>
      </c>
      <c r="N2091" t="s">
        <v>128</v>
      </c>
      <c r="O2091">
        <v>1</v>
      </c>
      <c r="P2091">
        <v>1</v>
      </c>
      <c r="Q2091" s="27">
        <v>5.03</v>
      </c>
      <c r="R2091" s="27">
        <v>0</v>
      </c>
      <c r="S2091" s="27">
        <v>5.03</v>
      </c>
      <c r="T2091" s="147">
        <f t="shared" si="37"/>
        <v>5.03</v>
      </c>
    </row>
    <row r="2092" spans="1:20">
      <c r="A2092" t="s">
        <v>80</v>
      </c>
      <c r="B2092" t="s">
        <v>2471</v>
      </c>
      <c r="C2092" t="s">
        <v>2472</v>
      </c>
      <c r="D2092" t="s">
        <v>2029</v>
      </c>
      <c r="E2092" t="s">
        <v>2030</v>
      </c>
      <c r="F2092" t="s">
        <v>2315</v>
      </c>
      <c r="G2092" t="s">
        <v>2316</v>
      </c>
      <c r="H2092" t="s">
        <v>2033</v>
      </c>
      <c r="I2092" t="s">
        <v>2473</v>
      </c>
      <c r="J2092" t="s">
        <v>162</v>
      </c>
      <c r="K2092" s="62">
        <v>44742</v>
      </c>
      <c r="L2092" t="s">
        <v>122</v>
      </c>
      <c r="M2092" t="s">
        <v>129</v>
      </c>
      <c r="N2092" t="s">
        <v>130</v>
      </c>
      <c r="O2092">
        <v>1</v>
      </c>
      <c r="P2092">
        <v>1</v>
      </c>
      <c r="Q2092" s="27">
        <v>2.87</v>
      </c>
      <c r="R2092" s="27">
        <v>0</v>
      </c>
      <c r="S2092" s="27">
        <v>2.87</v>
      </c>
      <c r="T2092" s="147">
        <f t="shared" si="37"/>
        <v>2.87</v>
      </c>
    </row>
    <row r="2093" spans="1:20">
      <c r="A2093" t="s">
        <v>80</v>
      </c>
      <c r="B2093" t="s">
        <v>2471</v>
      </c>
      <c r="C2093" t="s">
        <v>2472</v>
      </c>
      <c r="D2093" t="s">
        <v>2029</v>
      </c>
      <c r="E2093" t="s">
        <v>2030</v>
      </c>
      <c r="F2093" t="s">
        <v>2315</v>
      </c>
      <c r="G2093" t="s">
        <v>2316</v>
      </c>
      <c r="H2093" t="s">
        <v>2033</v>
      </c>
      <c r="I2093" t="s">
        <v>2473</v>
      </c>
      <c r="J2093" t="s">
        <v>162</v>
      </c>
      <c r="K2093" s="62">
        <v>44742</v>
      </c>
      <c r="L2093" t="s">
        <v>122</v>
      </c>
      <c r="M2093" t="s">
        <v>258</v>
      </c>
      <c r="N2093" t="s">
        <v>259</v>
      </c>
      <c r="O2093">
        <v>1</v>
      </c>
      <c r="P2093">
        <v>1</v>
      </c>
      <c r="Q2093" s="27">
        <v>5.45</v>
      </c>
      <c r="R2093" s="27">
        <v>0</v>
      </c>
      <c r="S2093" s="27">
        <v>5.45</v>
      </c>
      <c r="T2093" s="147">
        <f t="shared" si="37"/>
        <v>5.45</v>
      </c>
    </row>
    <row r="2094" spans="1:20">
      <c r="A2094" t="s">
        <v>80</v>
      </c>
      <c r="B2094" t="s">
        <v>2471</v>
      </c>
      <c r="C2094" t="s">
        <v>2472</v>
      </c>
      <c r="D2094" t="s">
        <v>2029</v>
      </c>
      <c r="E2094" t="s">
        <v>2030</v>
      </c>
      <c r="F2094" t="s">
        <v>2315</v>
      </c>
      <c r="G2094" t="s">
        <v>2316</v>
      </c>
      <c r="H2094" t="s">
        <v>2033</v>
      </c>
      <c r="I2094" t="s">
        <v>2473</v>
      </c>
      <c r="J2094" t="s">
        <v>162</v>
      </c>
      <c r="K2094" s="62">
        <v>44742</v>
      </c>
      <c r="L2094" t="s">
        <v>122</v>
      </c>
      <c r="M2094" t="s">
        <v>133</v>
      </c>
      <c r="N2094" t="s">
        <v>134</v>
      </c>
      <c r="O2094">
        <v>1</v>
      </c>
      <c r="P2094">
        <v>1</v>
      </c>
      <c r="Q2094" s="27">
        <v>2.08</v>
      </c>
      <c r="R2094" s="27">
        <v>0</v>
      </c>
      <c r="S2094" s="27">
        <v>2.08</v>
      </c>
      <c r="T2094" s="147">
        <f t="shared" si="37"/>
        <v>2.08</v>
      </c>
    </row>
    <row r="2095" spans="1:20">
      <c r="A2095" t="s">
        <v>80</v>
      </c>
      <c r="B2095" t="s">
        <v>2471</v>
      </c>
      <c r="C2095" t="s">
        <v>2472</v>
      </c>
      <c r="D2095" t="s">
        <v>2029</v>
      </c>
      <c r="E2095" t="s">
        <v>2030</v>
      </c>
      <c r="F2095" t="s">
        <v>2315</v>
      </c>
      <c r="G2095" t="s">
        <v>2316</v>
      </c>
      <c r="H2095" t="s">
        <v>2033</v>
      </c>
      <c r="I2095" t="s">
        <v>2473</v>
      </c>
      <c r="J2095" t="s">
        <v>162</v>
      </c>
      <c r="K2095" s="62">
        <v>44742</v>
      </c>
      <c r="L2095" t="s">
        <v>120</v>
      </c>
      <c r="M2095" t="s">
        <v>121</v>
      </c>
      <c r="N2095" t="s">
        <v>121</v>
      </c>
      <c r="O2095">
        <v>0</v>
      </c>
      <c r="P2095">
        <v>3</v>
      </c>
      <c r="Q2095" s="27">
        <v>39.24</v>
      </c>
      <c r="R2095" s="27">
        <v>8</v>
      </c>
      <c r="S2095" s="27">
        <v>47.24</v>
      </c>
      <c r="T2095" s="147">
        <f t="shared" si="37"/>
        <v>47.24</v>
      </c>
    </row>
    <row r="2096" spans="1:20">
      <c r="A2096" t="s">
        <v>80</v>
      </c>
      <c r="B2096" t="s">
        <v>2471</v>
      </c>
      <c r="C2096" t="s">
        <v>2472</v>
      </c>
      <c r="D2096" t="s">
        <v>2029</v>
      </c>
      <c r="E2096" t="s">
        <v>2030</v>
      </c>
      <c r="F2096" t="s">
        <v>2315</v>
      </c>
      <c r="G2096" t="s">
        <v>2316</v>
      </c>
      <c r="H2096" t="s">
        <v>2033</v>
      </c>
      <c r="I2096" t="s">
        <v>2473</v>
      </c>
      <c r="J2096" t="s">
        <v>162</v>
      </c>
      <c r="K2096" s="62">
        <v>44742</v>
      </c>
      <c r="L2096" t="s">
        <v>122</v>
      </c>
      <c r="M2096" t="s">
        <v>125</v>
      </c>
      <c r="N2096" t="s">
        <v>126</v>
      </c>
      <c r="O2096">
        <v>2</v>
      </c>
      <c r="P2096">
        <v>2</v>
      </c>
      <c r="Q2096" s="27">
        <v>4.5</v>
      </c>
      <c r="R2096" s="27">
        <v>0</v>
      </c>
      <c r="S2096" s="27">
        <v>4.5</v>
      </c>
      <c r="T2096" s="147">
        <f t="shared" si="37"/>
        <v>4.5</v>
      </c>
    </row>
    <row r="2097" spans="1:20">
      <c r="A2097" t="s">
        <v>80</v>
      </c>
      <c r="B2097" t="s">
        <v>2471</v>
      </c>
      <c r="C2097" t="s">
        <v>2472</v>
      </c>
      <c r="D2097" t="s">
        <v>2029</v>
      </c>
      <c r="E2097" t="s">
        <v>2030</v>
      </c>
      <c r="F2097" t="s">
        <v>2315</v>
      </c>
      <c r="G2097" t="s">
        <v>2316</v>
      </c>
      <c r="H2097" t="s">
        <v>2033</v>
      </c>
      <c r="I2097" t="s">
        <v>2473</v>
      </c>
      <c r="J2097" t="s">
        <v>162</v>
      </c>
      <c r="K2097" s="62">
        <v>44742</v>
      </c>
      <c r="L2097" t="s">
        <v>122</v>
      </c>
      <c r="M2097" t="s">
        <v>250</v>
      </c>
      <c r="N2097" t="s">
        <v>251</v>
      </c>
      <c r="O2097">
        <v>1</v>
      </c>
      <c r="P2097">
        <v>1</v>
      </c>
      <c r="Q2097" s="27">
        <v>2.25</v>
      </c>
      <c r="R2097" s="27">
        <v>0</v>
      </c>
      <c r="S2097" s="27">
        <v>2.25</v>
      </c>
      <c r="T2097" s="147">
        <f t="shared" si="37"/>
        <v>2.25</v>
      </c>
    </row>
    <row r="2098" spans="1:20">
      <c r="A2098" t="s">
        <v>80</v>
      </c>
      <c r="B2098" t="s">
        <v>2471</v>
      </c>
      <c r="C2098" t="s">
        <v>2472</v>
      </c>
      <c r="D2098" t="s">
        <v>2029</v>
      </c>
      <c r="E2098" t="s">
        <v>2030</v>
      </c>
      <c r="F2098" t="s">
        <v>2315</v>
      </c>
      <c r="G2098" t="s">
        <v>2316</v>
      </c>
      <c r="H2098" t="s">
        <v>2033</v>
      </c>
      <c r="I2098" t="s">
        <v>2473</v>
      </c>
      <c r="J2098" t="s">
        <v>162</v>
      </c>
      <c r="K2098" s="62">
        <v>44742</v>
      </c>
      <c r="L2098" t="s">
        <v>122</v>
      </c>
      <c r="M2098" t="s">
        <v>127</v>
      </c>
      <c r="N2098" t="s">
        <v>128</v>
      </c>
      <c r="O2098">
        <v>1</v>
      </c>
      <c r="P2098">
        <v>1</v>
      </c>
      <c r="Q2098" s="27">
        <v>5.03</v>
      </c>
      <c r="R2098" s="27">
        <v>0</v>
      </c>
      <c r="S2098" s="27">
        <v>5.03</v>
      </c>
      <c r="T2098" s="147">
        <f t="shared" si="37"/>
        <v>5.03</v>
      </c>
    </row>
    <row r="2099" spans="1:20">
      <c r="A2099" t="s">
        <v>80</v>
      </c>
      <c r="B2099" t="s">
        <v>2471</v>
      </c>
      <c r="C2099" t="s">
        <v>2472</v>
      </c>
      <c r="D2099" t="s">
        <v>2029</v>
      </c>
      <c r="E2099" t="s">
        <v>2030</v>
      </c>
      <c r="F2099" t="s">
        <v>2315</v>
      </c>
      <c r="G2099" t="s">
        <v>2316</v>
      </c>
      <c r="H2099" t="s">
        <v>2033</v>
      </c>
      <c r="I2099" t="s">
        <v>2473</v>
      </c>
      <c r="J2099" t="s">
        <v>162</v>
      </c>
      <c r="K2099" s="62">
        <v>44742</v>
      </c>
      <c r="L2099" t="s">
        <v>122</v>
      </c>
      <c r="M2099" t="s">
        <v>129</v>
      </c>
      <c r="N2099" t="s">
        <v>130</v>
      </c>
      <c r="O2099">
        <v>2</v>
      </c>
      <c r="P2099">
        <v>2</v>
      </c>
      <c r="Q2099" s="27">
        <v>5.74</v>
      </c>
      <c r="R2099" s="27">
        <v>0</v>
      </c>
      <c r="S2099" s="27">
        <v>5.74</v>
      </c>
      <c r="T2099" s="147">
        <f t="shared" si="37"/>
        <v>5.74</v>
      </c>
    </row>
    <row r="2100" spans="1:20">
      <c r="A2100" t="s">
        <v>80</v>
      </c>
      <c r="B2100" t="s">
        <v>2471</v>
      </c>
      <c r="C2100" t="s">
        <v>2472</v>
      </c>
      <c r="D2100" t="s">
        <v>2029</v>
      </c>
      <c r="E2100" t="s">
        <v>2030</v>
      </c>
      <c r="F2100" t="s">
        <v>2315</v>
      </c>
      <c r="G2100" t="s">
        <v>2316</v>
      </c>
      <c r="H2100" t="s">
        <v>2033</v>
      </c>
      <c r="I2100" t="s">
        <v>2473</v>
      </c>
      <c r="J2100" t="s">
        <v>162</v>
      </c>
      <c r="K2100" s="62">
        <v>44742</v>
      </c>
      <c r="L2100" t="s">
        <v>122</v>
      </c>
      <c r="M2100" t="s">
        <v>258</v>
      </c>
      <c r="N2100" t="s">
        <v>259</v>
      </c>
      <c r="O2100">
        <v>1</v>
      </c>
      <c r="P2100">
        <v>1</v>
      </c>
      <c r="Q2100" s="27">
        <v>5.45</v>
      </c>
      <c r="R2100" s="27">
        <v>0</v>
      </c>
      <c r="S2100" s="27">
        <v>5.45</v>
      </c>
      <c r="T2100" s="147">
        <f t="shared" si="37"/>
        <v>5.45</v>
      </c>
    </row>
    <row r="2101" spans="1:20">
      <c r="A2101" t="s">
        <v>80</v>
      </c>
      <c r="B2101" t="s">
        <v>2471</v>
      </c>
      <c r="C2101" t="s">
        <v>2472</v>
      </c>
      <c r="D2101" t="s">
        <v>2029</v>
      </c>
      <c r="E2101" t="s">
        <v>2030</v>
      </c>
      <c r="F2101" t="s">
        <v>2315</v>
      </c>
      <c r="G2101" t="s">
        <v>2316</v>
      </c>
      <c r="H2101" t="s">
        <v>2033</v>
      </c>
      <c r="I2101" t="s">
        <v>2473</v>
      </c>
      <c r="J2101" t="s">
        <v>162</v>
      </c>
      <c r="K2101" s="62">
        <v>44742</v>
      </c>
      <c r="L2101" t="s">
        <v>122</v>
      </c>
      <c r="M2101" t="s">
        <v>133</v>
      </c>
      <c r="N2101" t="s">
        <v>134</v>
      </c>
      <c r="O2101">
        <v>2</v>
      </c>
      <c r="P2101">
        <v>2</v>
      </c>
      <c r="Q2101" s="27">
        <v>4.16</v>
      </c>
      <c r="R2101" s="27">
        <v>0</v>
      </c>
      <c r="S2101" s="27">
        <v>4.16</v>
      </c>
      <c r="T2101" s="147">
        <f t="shared" si="37"/>
        <v>4.16</v>
      </c>
    </row>
    <row r="2102" spans="1:20">
      <c r="A2102" t="s">
        <v>80</v>
      </c>
      <c r="B2102" t="s">
        <v>2471</v>
      </c>
      <c r="C2102" t="s">
        <v>2472</v>
      </c>
      <c r="D2102" t="s">
        <v>2029</v>
      </c>
      <c r="E2102" t="s">
        <v>2030</v>
      </c>
      <c r="F2102" t="s">
        <v>2315</v>
      </c>
      <c r="G2102" t="s">
        <v>2316</v>
      </c>
      <c r="H2102" t="s">
        <v>2033</v>
      </c>
      <c r="I2102" t="s">
        <v>2473</v>
      </c>
      <c r="J2102" t="s">
        <v>162</v>
      </c>
      <c r="K2102" s="62">
        <v>44742</v>
      </c>
      <c r="L2102" t="s">
        <v>122</v>
      </c>
      <c r="M2102" t="s">
        <v>169</v>
      </c>
      <c r="N2102" t="s">
        <v>170</v>
      </c>
      <c r="O2102">
        <v>2</v>
      </c>
      <c r="P2102">
        <v>1</v>
      </c>
      <c r="Q2102" s="27">
        <v>17.440000000000001</v>
      </c>
      <c r="R2102" s="27">
        <v>0</v>
      </c>
      <c r="S2102" s="27">
        <v>17.440000000000001</v>
      </c>
      <c r="T2102" s="147">
        <f t="shared" si="37"/>
        <v>17.440000000000001</v>
      </c>
    </row>
    <row r="2103" spans="1:20">
      <c r="A2103" t="s">
        <v>69</v>
      </c>
      <c r="B2103" t="s">
        <v>800</v>
      </c>
      <c r="C2103" t="s">
        <v>801</v>
      </c>
      <c r="D2103" t="s">
        <v>2029</v>
      </c>
      <c r="E2103" t="s">
        <v>2030</v>
      </c>
      <c r="F2103" t="s">
        <v>2319</v>
      </c>
      <c r="G2103" t="s">
        <v>2320</v>
      </c>
      <c r="H2103" t="s">
        <v>2033</v>
      </c>
      <c r="I2103" t="s">
        <v>2474</v>
      </c>
      <c r="J2103" t="s">
        <v>162</v>
      </c>
      <c r="K2103" s="62">
        <v>44742</v>
      </c>
      <c r="L2103" t="s">
        <v>122</v>
      </c>
      <c r="M2103" t="s">
        <v>330</v>
      </c>
      <c r="N2103" t="s">
        <v>331</v>
      </c>
      <c r="O2103">
        <v>1</v>
      </c>
      <c r="P2103">
        <v>1</v>
      </c>
      <c r="Q2103" s="27">
        <v>28</v>
      </c>
      <c r="R2103" s="27">
        <v>4</v>
      </c>
      <c r="S2103" s="27">
        <v>32</v>
      </c>
      <c r="T2103" s="147">
        <f t="shared" si="37"/>
        <v>32</v>
      </c>
    </row>
    <row r="2104" spans="1:20">
      <c r="A2104" t="s">
        <v>69</v>
      </c>
      <c r="B2104" t="s">
        <v>2475</v>
      </c>
      <c r="C2104" t="s">
        <v>2476</v>
      </c>
      <c r="D2104" t="s">
        <v>2029</v>
      </c>
      <c r="E2104" t="s">
        <v>2030</v>
      </c>
      <c r="F2104" t="s">
        <v>2315</v>
      </c>
      <c r="G2104" t="s">
        <v>2316</v>
      </c>
      <c r="H2104" t="s">
        <v>2033</v>
      </c>
      <c r="I2104" t="s">
        <v>2477</v>
      </c>
      <c r="J2104" t="s">
        <v>162</v>
      </c>
      <c r="K2104" s="62">
        <v>44742</v>
      </c>
      <c r="L2104" t="s">
        <v>120</v>
      </c>
      <c r="M2104" t="s">
        <v>121</v>
      </c>
      <c r="N2104" t="s">
        <v>121</v>
      </c>
      <c r="O2104">
        <v>0</v>
      </c>
      <c r="P2104">
        <v>1</v>
      </c>
      <c r="Q2104" s="27">
        <v>13.08</v>
      </c>
      <c r="R2104" s="27">
        <v>4</v>
      </c>
      <c r="S2104" s="27">
        <v>17.080000000000002</v>
      </c>
      <c r="T2104" s="147">
        <f t="shared" si="37"/>
        <v>17.080000000000002</v>
      </c>
    </row>
    <row r="2105" spans="1:20">
      <c r="A2105" t="s">
        <v>69</v>
      </c>
      <c r="B2105" t="s">
        <v>2475</v>
      </c>
      <c r="C2105" t="s">
        <v>2476</v>
      </c>
      <c r="D2105" t="s">
        <v>2029</v>
      </c>
      <c r="E2105" t="s">
        <v>2030</v>
      </c>
      <c r="F2105" t="s">
        <v>2315</v>
      </c>
      <c r="G2105" t="s">
        <v>2316</v>
      </c>
      <c r="H2105" t="s">
        <v>2033</v>
      </c>
      <c r="I2105" t="s">
        <v>2477</v>
      </c>
      <c r="J2105" t="s">
        <v>162</v>
      </c>
      <c r="K2105" s="62">
        <v>44742</v>
      </c>
      <c r="L2105" t="s">
        <v>122</v>
      </c>
      <c r="M2105" t="s">
        <v>173</v>
      </c>
      <c r="N2105" t="s">
        <v>174</v>
      </c>
      <c r="O2105">
        <v>1</v>
      </c>
      <c r="P2105">
        <v>1</v>
      </c>
      <c r="Q2105" s="27">
        <v>8.2799999999999994</v>
      </c>
      <c r="R2105" s="27">
        <v>0</v>
      </c>
      <c r="S2105" s="27">
        <v>8.2799999999999994</v>
      </c>
      <c r="T2105" s="147">
        <f t="shared" si="37"/>
        <v>8.2799999999999994</v>
      </c>
    </row>
    <row r="2106" spans="1:20">
      <c r="A2106" t="s">
        <v>69</v>
      </c>
      <c r="B2106" t="s">
        <v>2475</v>
      </c>
      <c r="C2106" t="s">
        <v>2476</v>
      </c>
      <c r="D2106" t="s">
        <v>2029</v>
      </c>
      <c r="E2106" t="s">
        <v>2030</v>
      </c>
      <c r="F2106" t="s">
        <v>2315</v>
      </c>
      <c r="G2106" t="s">
        <v>2316</v>
      </c>
      <c r="H2106" t="s">
        <v>2033</v>
      </c>
      <c r="I2106" t="s">
        <v>2477</v>
      </c>
      <c r="J2106" t="s">
        <v>162</v>
      </c>
      <c r="K2106" s="62">
        <v>44742</v>
      </c>
      <c r="L2106" t="s">
        <v>122</v>
      </c>
      <c r="M2106" t="s">
        <v>260</v>
      </c>
      <c r="N2106" t="s">
        <v>261</v>
      </c>
      <c r="O2106">
        <v>1</v>
      </c>
      <c r="P2106">
        <v>1</v>
      </c>
      <c r="Q2106" s="27">
        <v>10.66</v>
      </c>
      <c r="R2106" s="27">
        <v>0</v>
      </c>
      <c r="S2106" s="27">
        <v>10.66</v>
      </c>
      <c r="T2106" s="147">
        <f t="shared" si="37"/>
        <v>10.66</v>
      </c>
    </row>
    <row r="2107" spans="1:20">
      <c r="A2107" t="s">
        <v>69</v>
      </c>
      <c r="B2107" t="s">
        <v>135</v>
      </c>
      <c r="C2107" t="s">
        <v>136</v>
      </c>
      <c r="D2107" t="s">
        <v>2029</v>
      </c>
      <c r="E2107" t="s">
        <v>2030</v>
      </c>
      <c r="F2107" t="s">
        <v>2315</v>
      </c>
      <c r="G2107" t="s">
        <v>2316</v>
      </c>
      <c r="H2107" t="s">
        <v>2033</v>
      </c>
      <c r="I2107" t="s">
        <v>2478</v>
      </c>
      <c r="J2107" t="s">
        <v>162</v>
      </c>
      <c r="K2107" s="62">
        <v>44742</v>
      </c>
      <c r="L2107" t="s">
        <v>120</v>
      </c>
      <c r="M2107" t="s">
        <v>121</v>
      </c>
      <c r="N2107" t="s">
        <v>121</v>
      </c>
      <c r="O2107">
        <v>0</v>
      </c>
      <c r="P2107">
        <v>1</v>
      </c>
      <c r="Q2107" s="27">
        <v>28</v>
      </c>
      <c r="R2107" s="27">
        <v>0</v>
      </c>
      <c r="S2107" s="27">
        <v>28</v>
      </c>
      <c r="T2107" s="147">
        <f t="shared" si="37"/>
        <v>28</v>
      </c>
    </row>
    <row r="2108" spans="1:20">
      <c r="A2108" t="s">
        <v>69</v>
      </c>
      <c r="B2108" t="s">
        <v>137</v>
      </c>
      <c r="C2108" t="s">
        <v>70</v>
      </c>
      <c r="D2108" t="s">
        <v>2029</v>
      </c>
      <c r="E2108" t="s">
        <v>2030</v>
      </c>
      <c r="F2108" t="s">
        <v>2315</v>
      </c>
      <c r="G2108" t="s">
        <v>2316</v>
      </c>
      <c r="H2108" t="s">
        <v>2033</v>
      </c>
      <c r="I2108" t="s">
        <v>2479</v>
      </c>
      <c r="J2108" t="s">
        <v>162</v>
      </c>
      <c r="K2108" s="62">
        <v>44742</v>
      </c>
      <c r="L2108" t="s">
        <v>120</v>
      </c>
      <c r="M2108" t="s">
        <v>121</v>
      </c>
      <c r="N2108" t="s">
        <v>121</v>
      </c>
      <c r="O2108">
        <v>0</v>
      </c>
      <c r="P2108">
        <v>15</v>
      </c>
      <c r="Q2108" s="27">
        <v>117.89</v>
      </c>
      <c r="R2108" s="27">
        <v>60</v>
      </c>
      <c r="S2108" s="27">
        <v>177.89000000000001</v>
      </c>
      <c r="T2108" s="147">
        <f t="shared" si="37"/>
        <v>177.89000000000001</v>
      </c>
    </row>
    <row r="2109" spans="1:20">
      <c r="A2109" t="s">
        <v>69</v>
      </c>
      <c r="B2109" t="s">
        <v>137</v>
      </c>
      <c r="C2109" t="s">
        <v>70</v>
      </c>
      <c r="D2109" t="s">
        <v>2029</v>
      </c>
      <c r="E2109" t="s">
        <v>2030</v>
      </c>
      <c r="F2109" t="s">
        <v>2315</v>
      </c>
      <c r="G2109" t="s">
        <v>2316</v>
      </c>
      <c r="H2109" t="s">
        <v>2033</v>
      </c>
      <c r="I2109" t="s">
        <v>2479</v>
      </c>
      <c r="J2109" t="s">
        <v>162</v>
      </c>
      <c r="K2109" s="62">
        <v>44742</v>
      </c>
      <c r="L2109" t="s">
        <v>122</v>
      </c>
      <c r="M2109" t="s">
        <v>238</v>
      </c>
      <c r="N2109" t="s">
        <v>239</v>
      </c>
      <c r="O2109">
        <v>2</v>
      </c>
      <c r="P2109">
        <v>2</v>
      </c>
      <c r="Q2109" s="27">
        <v>53.64</v>
      </c>
      <c r="R2109" s="27">
        <v>8</v>
      </c>
      <c r="S2109" s="27">
        <v>61.64</v>
      </c>
      <c r="T2109" s="147">
        <f t="shared" si="37"/>
        <v>61.64</v>
      </c>
    </row>
    <row r="2110" spans="1:20">
      <c r="A2110" t="s">
        <v>69</v>
      </c>
      <c r="B2110" t="s">
        <v>137</v>
      </c>
      <c r="C2110" t="s">
        <v>70</v>
      </c>
      <c r="D2110" t="s">
        <v>2029</v>
      </c>
      <c r="E2110" t="s">
        <v>2030</v>
      </c>
      <c r="F2110" t="s">
        <v>2315</v>
      </c>
      <c r="G2110" t="s">
        <v>2316</v>
      </c>
      <c r="H2110" t="s">
        <v>2033</v>
      </c>
      <c r="I2110" t="s">
        <v>2479</v>
      </c>
      <c r="J2110" t="s">
        <v>162</v>
      </c>
      <c r="K2110" s="62">
        <v>44742</v>
      </c>
      <c r="L2110" t="s">
        <v>122</v>
      </c>
      <c r="M2110" t="s">
        <v>165</v>
      </c>
      <c r="N2110" t="s">
        <v>166</v>
      </c>
      <c r="O2110">
        <v>1</v>
      </c>
      <c r="P2110">
        <v>1</v>
      </c>
      <c r="Q2110" s="27">
        <v>8.4</v>
      </c>
      <c r="R2110" s="27">
        <v>0</v>
      </c>
      <c r="S2110" s="27">
        <v>8.4</v>
      </c>
      <c r="T2110" s="147">
        <f t="shared" si="37"/>
        <v>8.4</v>
      </c>
    </row>
    <row r="2111" spans="1:20">
      <c r="A2111" t="s">
        <v>69</v>
      </c>
      <c r="B2111" t="s">
        <v>137</v>
      </c>
      <c r="C2111" t="s">
        <v>70</v>
      </c>
      <c r="D2111" t="s">
        <v>2029</v>
      </c>
      <c r="E2111" t="s">
        <v>2030</v>
      </c>
      <c r="F2111" t="s">
        <v>2315</v>
      </c>
      <c r="G2111" t="s">
        <v>2316</v>
      </c>
      <c r="H2111" t="s">
        <v>2033</v>
      </c>
      <c r="I2111" t="s">
        <v>2479</v>
      </c>
      <c r="J2111" t="s">
        <v>162</v>
      </c>
      <c r="K2111" s="62">
        <v>44742</v>
      </c>
      <c r="L2111" t="s">
        <v>122</v>
      </c>
      <c r="M2111" t="s">
        <v>125</v>
      </c>
      <c r="N2111" t="s">
        <v>126</v>
      </c>
      <c r="O2111">
        <v>2</v>
      </c>
      <c r="P2111">
        <v>2</v>
      </c>
      <c r="Q2111" s="27">
        <v>4.5</v>
      </c>
      <c r="R2111" s="27">
        <v>0</v>
      </c>
      <c r="S2111" s="27">
        <v>4.5</v>
      </c>
      <c r="T2111" s="147">
        <f t="shared" si="37"/>
        <v>4.5</v>
      </c>
    </row>
    <row r="2112" spans="1:20">
      <c r="A2112" t="s">
        <v>69</v>
      </c>
      <c r="B2112" t="s">
        <v>137</v>
      </c>
      <c r="C2112" t="s">
        <v>70</v>
      </c>
      <c r="D2112" t="s">
        <v>2029</v>
      </c>
      <c r="E2112" t="s">
        <v>2030</v>
      </c>
      <c r="F2112" t="s">
        <v>2315</v>
      </c>
      <c r="G2112" t="s">
        <v>2316</v>
      </c>
      <c r="H2112" t="s">
        <v>2033</v>
      </c>
      <c r="I2112" t="s">
        <v>2479</v>
      </c>
      <c r="J2112" t="s">
        <v>162</v>
      </c>
      <c r="K2112" s="62">
        <v>44742</v>
      </c>
      <c r="L2112" t="s">
        <v>122</v>
      </c>
      <c r="M2112" t="s">
        <v>250</v>
      </c>
      <c r="N2112" t="s">
        <v>251</v>
      </c>
      <c r="O2112">
        <v>1</v>
      </c>
      <c r="P2112">
        <v>1</v>
      </c>
      <c r="Q2112" s="27">
        <v>2.25</v>
      </c>
      <c r="R2112" s="27">
        <v>0</v>
      </c>
      <c r="S2112" s="27">
        <v>2.25</v>
      </c>
      <c r="T2112" s="147">
        <f t="shared" si="37"/>
        <v>2.25</v>
      </c>
    </row>
    <row r="2113" spans="1:20">
      <c r="A2113" t="s">
        <v>69</v>
      </c>
      <c r="B2113" t="s">
        <v>137</v>
      </c>
      <c r="C2113" t="s">
        <v>70</v>
      </c>
      <c r="D2113" t="s">
        <v>2029</v>
      </c>
      <c r="E2113" t="s">
        <v>2030</v>
      </c>
      <c r="F2113" t="s">
        <v>2315</v>
      </c>
      <c r="G2113" t="s">
        <v>2316</v>
      </c>
      <c r="H2113" t="s">
        <v>2033</v>
      </c>
      <c r="I2113" t="s">
        <v>2479</v>
      </c>
      <c r="J2113" t="s">
        <v>162</v>
      </c>
      <c r="K2113" s="62">
        <v>44742</v>
      </c>
      <c r="L2113" t="s">
        <v>122</v>
      </c>
      <c r="M2113" t="s">
        <v>129</v>
      </c>
      <c r="N2113" t="s">
        <v>130</v>
      </c>
      <c r="O2113">
        <v>2</v>
      </c>
      <c r="P2113">
        <v>2</v>
      </c>
      <c r="Q2113" s="27">
        <v>5.74</v>
      </c>
      <c r="R2113" s="27">
        <v>0</v>
      </c>
      <c r="S2113" s="27">
        <v>5.74</v>
      </c>
      <c r="T2113" s="147">
        <f t="shared" si="37"/>
        <v>5.74</v>
      </c>
    </row>
    <row r="2114" spans="1:20">
      <c r="A2114" t="s">
        <v>69</v>
      </c>
      <c r="B2114" t="s">
        <v>137</v>
      </c>
      <c r="C2114" t="s">
        <v>70</v>
      </c>
      <c r="D2114" t="s">
        <v>2029</v>
      </c>
      <c r="E2114" t="s">
        <v>2030</v>
      </c>
      <c r="F2114" t="s">
        <v>2315</v>
      </c>
      <c r="G2114" t="s">
        <v>2316</v>
      </c>
      <c r="H2114" t="s">
        <v>2033</v>
      </c>
      <c r="I2114" t="s">
        <v>2479</v>
      </c>
      <c r="J2114" t="s">
        <v>162</v>
      </c>
      <c r="K2114" s="62">
        <v>44742</v>
      </c>
      <c r="L2114" t="s">
        <v>122</v>
      </c>
      <c r="M2114" t="s">
        <v>131</v>
      </c>
      <c r="N2114" t="s">
        <v>132</v>
      </c>
      <c r="O2114">
        <v>2</v>
      </c>
      <c r="P2114">
        <v>2</v>
      </c>
      <c r="Q2114" s="27">
        <v>13.46</v>
      </c>
      <c r="R2114" s="27">
        <v>0</v>
      </c>
      <c r="S2114" s="27">
        <v>13.46</v>
      </c>
      <c r="T2114" s="147">
        <f t="shared" si="37"/>
        <v>13.46</v>
      </c>
    </row>
    <row r="2115" spans="1:20">
      <c r="A2115" t="s">
        <v>69</v>
      </c>
      <c r="B2115" t="s">
        <v>137</v>
      </c>
      <c r="C2115" t="s">
        <v>70</v>
      </c>
      <c r="D2115" t="s">
        <v>2029</v>
      </c>
      <c r="E2115" t="s">
        <v>2030</v>
      </c>
      <c r="F2115" t="s">
        <v>2315</v>
      </c>
      <c r="G2115" t="s">
        <v>2316</v>
      </c>
      <c r="H2115" t="s">
        <v>2033</v>
      </c>
      <c r="I2115" t="s">
        <v>2479</v>
      </c>
      <c r="J2115" t="s">
        <v>162</v>
      </c>
      <c r="K2115" s="62">
        <v>44742</v>
      </c>
      <c r="L2115" t="s">
        <v>122</v>
      </c>
      <c r="M2115" t="s">
        <v>133</v>
      </c>
      <c r="N2115" t="s">
        <v>134</v>
      </c>
      <c r="O2115">
        <v>2</v>
      </c>
      <c r="P2115">
        <v>2</v>
      </c>
      <c r="Q2115" s="27">
        <v>4.16</v>
      </c>
      <c r="R2115" s="27">
        <v>0</v>
      </c>
      <c r="S2115" s="27">
        <v>4.16</v>
      </c>
      <c r="T2115" s="147">
        <f t="shared" si="37"/>
        <v>4.16</v>
      </c>
    </row>
    <row r="2116" spans="1:20">
      <c r="A2116" t="s">
        <v>69</v>
      </c>
      <c r="B2116" t="s">
        <v>137</v>
      </c>
      <c r="C2116" t="s">
        <v>70</v>
      </c>
      <c r="D2116" t="s">
        <v>2029</v>
      </c>
      <c r="E2116" t="s">
        <v>2030</v>
      </c>
      <c r="F2116" t="s">
        <v>2315</v>
      </c>
      <c r="G2116" t="s">
        <v>2316</v>
      </c>
      <c r="H2116" t="s">
        <v>2033</v>
      </c>
      <c r="I2116" t="s">
        <v>2479</v>
      </c>
      <c r="J2116" t="s">
        <v>162</v>
      </c>
      <c r="K2116" s="62">
        <v>44742</v>
      </c>
      <c r="L2116" t="s">
        <v>122</v>
      </c>
      <c r="M2116" t="s">
        <v>173</v>
      </c>
      <c r="N2116" t="s">
        <v>174</v>
      </c>
      <c r="O2116">
        <v>1</v>
      </c>
      <c r="P2116">
        <v>1</v>
      </c>
      <c r="Q2116" s="27">
        <v>8.2799999999999994</v>
      </c>
      <c r="R2116" s="27">
        <v>0</v>
      </c>
      <c r="S2116" s="27">
        <v>8.2799999999999994</v>
      </c>
      <c r="T2116" s="147">
        <f t="shared" si="37"/>
        <v>8.2799999999999994</v>
      </c>
    </row>
    <row r="2117" spans="1:20">
      <c r="A2117" t="s">
        <v>69</v>
      </c>
      <c r="B2117" t="s">
        <v>137</v>
      </c>
      <c r="C2117" t="s">
        <v>70</v>
      </c>
      <c r="D2117" t="s">
        <v>2029</v>
      </c>
      <c r="E2117" t="s">
        <v>2030</v>
      </c>
      <c r="F2117" t="s">
        <v>2315</v>
      </c>
      <c r="G2117" t="s">
        <v>2316</v>
      </c>
      <c r="H2117" t="s">
        <v>2033</v>
      </c>
      <c r="I2117" t="s">
        <v>2479</v>
      </c>
      <c r="J2117" t="s">
        <v>162</v>
      </c>
      <c r="K2117" s="62">
        <v>44742</v>
      </c>
      <c r="L2117" t="s">
        <v>122</v>
      </c>
      <c r="M2117" t="s">
        <v>260</v>
      </c>
      <c r="N2117" t="s">
        <v>261</v>
      </c>
      <c r="O2117">
        <v>1</v>
      </c>
      <c r="P2117">
        <v>1</v>
      </c>
      <c r="Q2117" s="27">
        <v>10.66</v>
      </c>
      <c r="R2117" s="27">
        <v>0</v>
      </c>
      <c r="S2117" s="27">
        <v>10.66</v>
      </c>
      <c r="T2117" s="147">
        <f t="shared" si="37"/>
        <v>10.66</v>
      </c>
    </row>
    <row r="2118" spans="1:20">
      <c r="A2118" t="s">
        <v>69</v>
      </c>
      <c r="B2118" t="s">
        <v>137</v>
      </c>
      <c r="C2118" t="s">
        <v>70</v>
      </c>
      <c r="D2118" t="s">
        <v>2029</v>
      </c>
      <c r="E2118" t="s">
        <v>2030</v>
      </c>
      <c r="F2118" t="s">
        <v>2315</v>
      </c>
      <c r="G2118" t="s">
        <v>2316</v>
      </c>
      <c r="H2118" t="s">
        <v>2033</v>
      </c>
      <c r="I2118" t="s">
        <v>2479</v>
      </c>
      <c r="J2118" t="s">
        <v>162</v>
      </c>
      <c r="K2118" s="62">
        <v>44742</v>
      </c>
      <c r="L2118" t="s">
        <v>122</v>
      </c>
      <c r="M2118" t="s">
        <v>175</v>
      </c>
      <c r="N2118" t="s">
        <v>176</v>
      </c>
      <c r="O2118">
        <v>1</v>
      </c>
      <c r="P2118">
        <v>1</v>
      </c>
      <c r="Q2118" s="27">
        <v>14.4</v>
      </c>
      <c r="R2118" s="27">
        <v>0</v>
      </c>
      <c r="S2118" s="27">
        <v>14.4</v>
      </c>
      <c r="T2118" s="147">
        <f t="shared" si="37"/>
        <v>14.4</v>
      </c>
    </row>
    <row r="2119" spans="1:20">
      <c r="A2119" t="s">
        <v>69</v>
      </c>
      <c r="B2119" t="s">
        <v>137</v>
      </c>
      <c r="C2119" t="s">
        <v>70</v>
      </c>
      <c r="D2119" t="s">
        <v>2029</v>
      </c>
      <c r="E2119" t="s">
        <v>2030</v>
      </c>
      <c r="F2119" t="s">
        <v>2323</v>
      </c>
      <c r="G2119" t="s">
        <v>2324</v>
      </c>
      <c r="H2119" t="s">
        <v>2033</v>
      </c>
      <c r="I2119" t="s">
        <v>2479</v>
      </c>
      <c r="J2119" t="s">
        <v>162</v>
      </c>
      <c r="K2119" s="62">
        <v>44742</v>
      </c>
      <c r="L2119" t="s">
        <v>122</v>
      </c>
      <c r="M2119" t="s">
        <v>158</v>
      </c>
      <c r="N2119" t="s">
        <v>159</v>
      </c>
      <c r="O2119">
        <v>1</v>
      </c>
      <c r="P2119">
        <v>1</v>
      </c>
      <c r="Q2119" s="27">
        <v>21.93</v>
      </c>
      <c r="R2119" s="27">
        <v>7</v>
      </c>
      <c r="S2119" s="27">
        <v>28.93</v>
      </c>
      <c r="T2119" s="147">
        <f t="shared" si="37"/>
        <v>28.93</v>
      </c>
    </row>
    <row r="2120" spans="1:20">
      <c r="A2120" t="s">
        <v>69</v>
      </c>
      <c r="B2120" t="s">
        <v>137</v>
      </c>
      <c r="C2120" t="s">
        <v>70</v>
      </c>
      <c r="D2120" t="s">
        <v>2029</v>
      </c>
      <c r="E2120" t="s">
        <v>2030</v>
      </c>
      <c r="F2120" t="s">
        <v>2319</v>
      </c>
      <c r="G2120" t="s">
        <v>2320</v>
      </c>
      <c r="H2120" t="s">
        <v>2033</v>
      </c>
      <c r="I2120" t="s">
        <v>2479</v>
      </c>
      <c r="J2120" t="s">
        <v>162</v>
      </c>
      <c r="K2120" s="62">
        <v>44742</v>
      </c>
      <c r="L2120" t="s">
        <v>122</v>
      </c>
      <c r="M2120" t="s">
        <v>298</v>
      </c>
      <c r="N2120" t="s">
        <v>299</v>
      </c>
      <c r="O2120">
        <v>1</v>
      </c>
      <c r="P2120">
        <v>1</v>
      </c>
      <c r="Q2120" s="27">
        <v>9.39</v>
      </c>
      <c r="R2120" s="27">
        <v>0</v>
      </c>
      <c r="S2120" s="27">
        <v>9.39</v>
      </c>
      <c r="T2120" s="147">
        <f t="shared" si="37"/>
        <v>9.39</v>
      </c>
    </row>
    <row r="2121" spans="1:20">
      <c r="A2121" t="s">
        <v>69</v>
      </c>
      <c r="B2121" t="s">
        <v>137</v>
      </c>
      <c r="C2121" t="s">
        <v>70</v>
      </c>
      <c r="D2121" t="s">
        <v>2029</v>
      </c>
      <c r="E2121" t="s">
        <v>2030</v>
      </c>
      <c r="F2121" t="s">
        <v>2319</v>
      </c>
      <c r="G2121" t="s">
        <v>2320</v>
      </c>
      <c r="H2121" t="s">
        <v>2033</v>
      </c>
      <c r="I2121" t="s">
        <v>2479</v>
      </c>
      <c r="J2121" t="s">
        <v>162</v>
      </c>
      <c r="K2121" s="62">
        <v>44742</v>
      </c>
      <c r="L2121" t="s">
        <v>122</v>
      </c>
      <c r="M2121" t="s">
        <v>228</v>
      </c>
      <c r="N2121" t="s">
        <v>229</v>
      </c>
      <c r="O2121">
        <v>1</v>
      </c>
      <c r="P2121">
        <v>1</v>
      </c>
      <c r="Q2121" s="27">
        <v>7.28</v>
      </c>
      <c r="R2121" s="27">
        <v>3</v>
      </c>
      <c r="S2121" s="27">
        <v>10.28</v>
      </c>
      <c r="T2121" s="147">
        <f t="shared" si="37"/>
        <v>10.28</v>
      </c>
    </row>
    <row r="2122" spans="1:20">
      <c r="A2122" t="s">
        <v>69</v>
      </c>
      <c r="B2122" t="s">
        <v>137</v>
      </c>
      <c r="C2122" t="s">
        <v>70</v>
      </c>
      <c r="D2122" t="s">
        <v>2029</v>
      </c>
      <c r="E2122" t="s">
        <v>2030</v>
      </c>
      <c r="F2122" t="s">
        <v>2319</v>
      </c>
      <c r="G2122" t="s">
        <v>2320</v>
      </c>
      <c r="H2122" t="s">
        <v>2033</v>
      </c>
      <c r="I2122" t="s">
        <v>2479</v>
      </c>
      <c r="J2122" t="s">
        <v>162</v>
      </c>
      <c r="K2122" s="62">
        <v>44742</v>
      </c>
      <c r="L2122" t="s">
        <v>122</v>
      </c>
      <c r="M2122" t="s">
        <v>218</v>
      </c>
      <c r="N2122" t="s">
        <v>219</v>
      </c>
      <c r="O2122">
        <v>21</v>
      </c>
      <c r="P2122">
        <v>21</v>
      </c>
      <c r="Q2122" s="27">
        <v>264.18</v>
      </c>
      <c r="R2122" s="27">
        <v>63</v>
      </c>
      <c r="S2122" s="27">
        <v>327.18</v>
      </c>
      <c r="T2122" s="147">
        <f t="shared" si="37"/>
        <v>327.18</v>
      </c>
    </row>
    <row r="2123" spans="1:20">
      <c r="A2123" t="s">
        <v>69</v>
      </c>
      <c r="B2123" t="s">
        <v>137</v>
      </c>
      <c r="C2123" t="s">
        <v>70</v>
      </c>
      <c r="D2123" t="s">
        <v>2029</v>
      </c>
      <c r="E2123" t="s">
        <v>2030</v>
      </c>
      <c r="F2123" t="s">
        <v>2319</v>
      </c>
      <c r="G2123" t="s">
        <v>2320</v>
      </c>
      <c r="H2123" t="s">
        <v>2033</v>
      </c>
      <c r="I2123" t="s">
        <v>2479</v>
      </c>
      <c r="J2123" t="s">
        <v>162</v>
      </c>
      <c r="K2123" s="62">
        <v>44742</v>
      </c>
      <c r="L2123" t="s">
        <v>122</v>
      </c>
      <c r="M2123" t="s">
        <v>220</v>
      </c>
      <c r="N2123" t="s">
        <v>221</v>
      </c>
      <c r="O2123">
        <v>1</v>
      </c>
      <c r="P2123">
        <v>1</v>
      </c>
      <c r="Q2123" s="27">
        <v>20.8</v>
      </c>
      <c r="R2123" s="27">
        <v>3</v>
      </c>
      <c r="S2123" s="27">
        <v>23.8</v>
      </c>
      <c r="T2123" s="147">
        <f t="shared" si="37"/>
        <v>23.8</v>
      </c>
    </row>
    <row r="2124" spans="1:20">
      <c r="A2124" t="s">
        <v>69</v>
      </c>
      <c r="B2124" t="s">
        <v>137</v>
      </c>
      <c r="C2124" t="s">
        <v>70</v>
      </c>
      <c r="D2124" t="s">
        <v>2029</v>
      </c>
      <c r="E2124" t="s">
        <v>2030</v>
      </c>
      <c r="F2124" t="s">
        <v>2319</v>
      </c>
      <c r="G2124" t="s">
        <v>2320</v>
      </c>
      <c r="H2124" t="s">
        <v>2033</v>
      </c>
      <c r="I2124" t="s">
        <v>2479</v>
      </c>
      <c r="J2124" t="s">
        <v>162</v>
      </c>
      <c r="K2124" s="62">
        <v>44742</v>
      </c>
      <c r="L2124" t="s">
        <v>122</v>
      </c>
      <c r="M2124" t="s">
        <v>764</v>
      </c>
      <c r="N2124" t="s">
        <v>765</v>
      </c>
      <c r="O2124">
        <v>1</v>
      </c>
      <c r="P2124">
        <v>1</v>
      </c>
      <c r="Q2124" s="27">
        <v>30.3</v>
      </c>
      <c r="R2124" s="27">
        <v>3</v>
      </c>
      <c r="S2124" s="27">
        <v>33.299999999999997</v>
      </c>
      <c r="T2124" s="147">
        <f t="shared" si="37"/>
        <v>33.299999999999997</v>
      </c>
    </row>
    <row r="2125" spans="1:20">
      <c r="A2125" t="s">
        <v>69</v>
      </c>
      <c r="B2125" t="s">
        <v>137</v>
      </c>
      <c r="C2125" t="s">
        <v>70</v>
      </c>
      <c r="D2125" t="s">
        <v>2029</v>
      </c>
      <c r="E2125" t="s">
        <v>2030</v>
      </c>
      <c r="F2125" t="s">
        <v>2319</v>
      </c>
      <c r="G2125" t="s">
        <v>2320</v>
      </c>
      <c r="H2125" t="s">
        <v>2033</v>
      </c>
      <c r="I2125" t="s">
        <v>2479</v>
      </c>
      <c r="J2125" t="s">
        <v>162</v>
      </c>
      <c r="K2125" s="62">
        <v>44742</v>
      </c>
      <c r="L2125" t="s">
        <v>122</v>
      </c>
      <c r="M2125" t="s">
        <v>398</v>
      </c>
      <c r="N2125" t="s">
        <v>399</v>
      </c>
      <c r="O2125">
        <v>1</v>
      </c>
      <c r="P2125">
        <v>1</v>
      </c>
      <c r="Q2125" s="27">
        <v>14.77</v>
      </c>
      <c r="R2125" s="27">
        <v>3</v>
      </c>
      <c r="S2125" s="27">
        <v>17.77</v>
      </c>
      <c r="T2125" s="147">
        <f t="shared" si="37"/>
        <v>17.77</v>
      </c>
    </row>
    <row r="2126" spans="1:20">
      <c r="A2126" t="s">
        <v>69</v>
      </c>
      <c r="B2126" t="s">
        <v>137</v>
      </c>
      <c r="C2126" t="s">
        <v>70</v>
      </c>
      <c r="D2126" t="s">
        <v>2029</v>
      </c>
      <c r="E2126" t="s">
        <v>2030</v>
      </c>
      <c r="F2126" t="s">
        <v>2319</v>
      </c>
      <c r="G2126" t="s">
        <v>2320</v>
      </c>
      <c r="H2126" t="s">
        <v>2033</v>
      </c>
      <c r="I2126" t="s">
        <v>2479</v>
      </c>
      <c r="J2126" t="s">
        <v>162</v>
      </c>
      <c r="K2126" s="62">
        <v>44742</v>
      </c>
      <c r="L2126" t="s">
        <v>122</v>
      </c>
      <c r="M2126" t="s">
        <v>138</v>
      </c>
      <c r="N2126" t="s">
        <v>139</v>
      </c>
      <c r="O2126">
        <v>28</v>
      </c>
      <c r="P2126">
        <v>28</v>
      </c>
      <c r="Q2126" s="27">
        <v>30.8</v>
      </c>
      <c r="R2126" s="27">
        <v>0</v>
      </c>
      <c r="S2126" s="27">
        <v>30.8</v>
      </c>
      <c r="T2126" s="147">
        <f t="shared" si="37"/>
        <v>30.8</v>
      </c>
    </row>
    <row r="2127" spans="1:20">
      <c r="A2127" t="s">
        <v>69</v>
      </c>
      <c r="B2127" t="s">
        <v>137</v>
      </c>
      <c r="C2127" t="s">
        <v>70</v>
      </c>
      <c r="D2127" t="s">
        <v>2029</v>
      </c>
      <c r="E2127" t="s">
        <v>2030</v>
      </c>
      <c r="F2127" t="s">
        <v>2319</v>
      </c>
      <c r="G2127" t="s">
        <v>2320</v>
      </c>
      <c r="H2127" t="s">
        <v>2033</v>
      </c>
      <c r="I2127" t="s">
        <v>2479</v>
      </c>
      <c r="J2127" t="s">
        <v>162</v>
      </c>
      <c r="K2127" s="62">
        <v>44742</v>
      </c>
      <c r="L2127" t="s">
        <v>122</v>
      </c>
      <c r="M2127" t="s">
        <v>2464</v>
      </c>
      <c r="N2127" t="s">
        <v>2465</v>
      </c>
      <c r="O2127">
        <v>1</v>
      </c>
      <c r="P2127">
        <v>1</v>
      </c>
      <c r="Q2127" s="27">
        <v>5.34</v>
      </c>
      <c r="R2127" s="27">
        <v>0</v>
      </c>
      <c r="S2127" s="27">
        <v>5.34</v>
      </c>
      <c r="T2127" s="147">
        <f t="shared" si="37"/>
        <v>5.34</v>
      </c>
    </row>
    <row r="2128" spans="1:20">
      <c r="A2128" t="s">
        <v>69</v>
      </c>
      <c r="B2128" t="s">
        <v>137</v>
      </c>
      <c r="C2128" t="s">
        <v>70</v>
      </c>
      <c r="D2128" t="s">
        <v>2029</v>
      </c>
      <c r="E2128" t="s">
        <v>2030</v>
      </c>
      <c r="F2128" t="s">
        <v>2319</v>
      </c>
      <c r="G2128" t="s">
        <v>2320</v>
      </c>
      <c r="H2128" t="s">
        <v>2033</v>
      </c>
      <c r="I2128" t="s">
        <v>2479</v>
      </c>
      <c r="J2128" t="s">
        <v>162</v>
      </c>
      <c r="K2128" s="62">
        <v>44742</v>
      </c>
      <c r="L2128" t="s">
        <v>122</v>
      </c>
      <c r="M2128" t="s">
        <v>142</v>
      </c>
      <c r="N2128" t="s">
        <v>143</v>
      </c>
      <c r="O2128">
        <v>1</v>
      </c>
      <c r="P2128">
        <v>1</v>
      </c>
      <c r="Q2128" s="27">
        <v>31.29</v>
      </c>
      <c r="R2128" s="27">
        <v>14</v>
      </c>
      <c r="S2128" s="27">
        <v>45.29</v>
      </c>
      <c r="T2128" s="147">
        <f t="shared" si="37"/>
        <v>45.29</v>
      </c>
    </row>
    <row r="2129" spans="1:20">
      <c r="A2129" t="s">
        <v>69</v>
      </c>
      <c r="B2129" t="s">
        <v>137</v>
      </c>
      <c r="C2129" t="s">
        <v>70</v>
      </c>
      <c r="D2129" t="s">
        <v>2029</v>
      </c>
      <c r="E2129" t="s">
        <v>2030</v>
      </c>
      <c r="F2129" t="s">
        <v>2319</v>
      </c>
      <c r="G2129" t="s">
        <v>2320</v>
      </c>
      <c r="H2129" t="s">
        <v>2033</v>
      </c>
      <c r="I2129" t="s">
        <v>2479</v>
      </c>
      <c r="J2129" t="s">
        <v>162</v>
      </c>
      <c r="K2129" s="62">
        <v>44742</v>
      </c>
      <c r="L2129" t="s">
        <v>122</v>
      </c>
      <c r="M2129" t="s">
        <v>144</v>
      </c>
      <c r="N2129" t="s">
        <v>145</v>
      </c>
      <c r="O2129">
        <v>1</v>
      </c>
      <c r="P2129">
        <v>1</v>
      </c>
      <c r="Q2129" s="27">
        <v>33.730000000000004</v>
      </c>
      <c r="R2129" s="27">
        <v>14</v>
      </c>
      <c r="S2129" s="27">
        <v>47.730000000000004</v>
      </c>
      <c r="T2129" s="147">
        <f t="shared" si="37"/>
        <v>47.730000000000004</v>
      </c>
    </row>
    <row r="2130" spans="1:20">
      <c r="A2130" t="s">
        <v>69</v>
      </c>
      <c r="B2130" t="s">
        <v>137</v>
      </c>
      <c r="C2130" t="s">
        <v>70</v>
      </c>
      <c r="D2130" t="s">
        <v>2029</v>
      </c>
      <c r="E2130" t="s">
        <v>2030</v>
      </c>
      <c r="F2130" t="s">
        <v>2319</v>
      </c>
      <c r="G2130" t="s">
        <v>2320</v>
      </c>
      <c r="H2130" t="s">
        <v>2033</v>
      </c>
      <c r="I2130" t="s">
        <v>2479</v>
      </c>
      <c r="J2130" t="s">
        <v>162</v>
      </c>
      <c r="K2130" s="62">
        <v>44742</v>
      </c>
      <c r="L2130" t="s">
        <v>122</v>
      </c>
      <c r="M2130" t="s">
        <v>150</v>
      </c>
      <c r="N2130" t="s">
        <v>151</v>
      </c>
      <c r="O2130">
        <v>2</v>
      </c>
      <c r="P2130">
        <v>2</v>
      </c>
      <c r="Q2130" s="27">
        <v>41.480000000000004</v>
      </c>
      <c r="R2130" s="27">
        <v>0</v>
      </c>
      <c r="S2130" s="27">
        <v>41.480000000000004</v>
      </c>
      <c r="T2130" s="147">
        <f t="shared" si="37"/>
        <v>41.480000000000004</v>
      </c>
    </row>
    <row r="2131" spans="1:20">
      <c r="A2131" t="s">
        <v>69</v>
      </c>
      <c r="B2131" t="s">
        <v>137</v>
      </c>
      <c r="C2131" t="s">
        <v>70</v>
      </c>
      <c r="D2131" t="s">
        <v>2029</v>
      </c>
      <c r="E2131" t="s">
        <v>2030</v>
      </c>
      <c r="F2131" t="s">
        <v>2319</v>
      </c>
      <c r="G2131" t="s">
        <v>2320</v>
      </c>
      <c r="H2131" t="s">
        <v>2033</v>
      </c>
      <c r="I2131" t="s">
        <v>2479</v>
      </c>
      <c r="J2131" t="s">
        <v>162</v>
      </c>
      <c r="K2131" s="62">
        <v>44742</v>
      </c>
      <c r="L2131" t="s">
        <v>122</v>
      </c>
      <c r="M2131" t="s">
        <v>230</v>
      </c>
      <c r="N2131" t="s">
        <v>231</v>
      </c>
      <c r="O2131">
        <v>2</v>
      </c>
      <c r="P2131">
        <v>2</v>
      </c>
      <c r="Q2131" s="27">
        <v>17.98</v>
      </c>
      <c r="R2131" s="27">
        <v>8</v>
      </c>
      <c r="S2131" s="27">
        <v>25.98</v>
      </c>
      <c r="T2131" s="147">
        <f t="shared" si="37"/>
        <v>25.98</v>
      </c>
    </row>
    <row r="2132" spans="1:20">
      <c r="A2132" t="s">
        <v>69</v>
      </c>
      <c r="B2132" t="s">
        <v>137</v>
      </c>
      <c r="C2132" t="s">
        <v>70</v>
      </c>
      <c r="D2132" t="s">
        <v>2029</v>
      </c>
      <c r="E2132" t="s">
        <v>2030</v>
      </c>
      <c r="F2132" t="s">
        <v>2319</v>
      </c>
      <c r="G2132" t="s">
        <v>2320</v>
      </c>
      <c r="H2132" t="s">
        <v>2033</v>
      </c>
      <c r="I2132" t="s">
        <v>2479</v>
      </c>
      <c r="J2132" t="s">
        <v>162</v>
      </c>
      <c r="K2132" s="62">
        <v>44742</v>
      </c>
      <c r="L2132" t="s">
        <v>122</v>
      </c>
      <c r="M2132" t="s">
        <v>364</v>
      </c>
      <c r="N2132" t="s">
        <v>365</v>
      </c>
      <c r="O2132">
        <v>1</v>
      </c>
      <c r="P2132">
        <v>1</v>
      </c>
      <c r="Q2132" s="27">
        <v>10.86</v>
      </c>
      <c r="R2132" s="27">
        <v>4</v>
      </c>
      <c r="S2132" s="27">
        <v>14.86</v>
      </c>
      <c r="T2132" s="147">
        <f t="shared" si="37"/>
        <v>14.86</v>
      </c>
    </row>
    <row r="2133" spans="1:20">
      <c r="A2133" t="s">
        <v>69</v>
      </c>
      <c r="B2133" t="s">
        <v>137</v>
      </c>
      <c r="C2133" t="s">
        <v>70</v>
      </c>
      <c r="D2133" t="s">
        <v>2029</v>
      </c>
      <c r="E2133" t="s">
        <v>2030</v>
      </c>
      <c r="F2133" t="s">
        <v>2319</v>
      </c>
      <c r="G2133" t="s">
        <v>2320</v>
      </c>
      <c r="H2133" t="s">
        <v>2033</v>
      </c>
      <c r="I2133" t="s">
        <v>2479</v>
      </c>
      <c r="J2133" t="s">
        <v>162</v>
      </c>
      <c r="K2133" s="62">
        <v>44742</v>
      </c>
      <c r="L2133" t="s">
        <v>122</v>
      </c>
      <c r="M2133" t="s">
        <v>334</v>
      </c>
      <c r="N2133" t="s">
        <v>335</v>
      </c>
      <c r="O2133">
        <v>1</v>
      </c>
      <c r="P2133">
        <v>1</v>
      </c>
      <c r="Q2133" s="27">
        <v>10.86</v>
      </c>
      <c r="R2133" s="27">
        <v>4</v>
      </c>
      <c r="S2133" s="27">
        <v>14.86</v>
      </c>
      <c r="T2133" s="147">
        <f t="shared" si="37"/>
        <v>14.86</v>
      </c>
    </row>
    <row r="2134" spans="1:20">
      <c r="A2134" t="s">
        <v>69</v>
      </c>
      <c r="B2134" t="s">
        <v>137</v>
      </c>
      <c r="C2134" t="s">
        <v>70</v>
      </c>
      <c r="D2134" t="s">
        <v>2029</v>
      </c>
      <c r="E2134" t="s">
        <v>2030</v>
      </c>
      <c r="F2134" t="s">
        <v>2319</v>
      </c>
      <c r="G2134" t="s">
        <v>2320</v>
      </c>
      <c r="H2134" t="s">
        <v>2033</v>
      </c>
      <c r="I2134" t="s">
        <v>2479</v>
      </c>
      <c r="J2134" t="s">
        <v>162</v>
      </c>
      <c r="K2134" s="62">
        <v>44742</v>
      </c>
      <c r="L2134" t="s">
        <v>122</v>
      </c>
      <c r="M2134" t="s">
        <v>2348</v>
      </c>
      <c r="N2134" t="s">
        <v>2349</v>
      </c>
      <c r="O2134">
        <v>1</v>
      </c>
      <c r="P2134">
        <v>1</v>
      </c>
      <c r="Q2134" s="27">
        <v>31.05</v>
      </c>
      <c r="R2134" s="27">
        <v>0</v>
      </c>
      <c r="S2134" s="27">
        <v>31.05</v>
      </c>
      <c r="T2134" s="147">
        <f t="shared" si="37"/>
        <v>31.05</v>
      </c>
    </row>
    <row r="2135" spans="1:20">
      <c r="A2135" t="s">
        <v>69</v>
      </c>
      <c r="B2135" t="s">
        <v>137</v>
      </c>
      <c r="C2135" t="s">
        <v>70</v>
      </c>
      <c r="D2135" t="s">
        <v>2029</v>
      </c>
      <c r="E2135" t="s">
        <v>2030</v>
      </c>
      <c r="F2135" t="s">
        <v>2319</v>
      </c>
      <c r="G2135" t="s">
        <v>2320</v>
      </c>
      <c r="H2135" t="s">
        <v>2033</v>
      </c>
      <c r="I2135" t="s">
        <v>2479</v>
      </c>
      <c r="J2135" t="s">
        <v>162</v>
      </c>
      <c r="K2135" s="62">
        <v>44742</v>
      </c>
      <c r="L2135" t="s">
        <v>122</v>
      </c>
      <c r="M2135" t="s">
        <v>495</v>
      </c>
      <c r="N2135" t="s">
        <v>496</v>
      </c>
      <c r="O2135">
        <v>1</v>
      </c>
      <c r="P2135">
        <v>1</v>
      </c>
      <c r="Q2135" s="27">
        <v>28.55</v>
      </c>
      <c r="R2135" s="27">
        <v>0</v>
      </c>
      <c r="S2135" s="27">
        <v>28.55</v>
      </c>
      <c r="T2135" s="147">
        <f t="shared" ref="T2135:T2198" si="38">S2135</f>
        <v>28.55</v>
      </c>
    </row>
    <row r="2136" spans="1:20">
      <c r="A2136" t="s">
        <v>69</v>
      </c>
      <c r="B2136" t="s">
        <v>137</v>
      </c>
      <c r="C2136" t="s">
        <v>70</v>
      </c>
      <c r="D2136" t="s">
        <v>2029</v>
      </c>
      <c r="E2136" t="s">
        <v>2030</v>
      </c>
      <c r="F2136" t="s">
        <v>2319</v>
      </c>
      <c r="G2136" t="s">
        <v>2320</v>
      </c>
      <c r="H2136" t="s">
        <v>2033</v>
      </c>
      <c r="I2136" t="s">
        <v>2479</v>
      </c>
      <c r="J2136" t="s">
        <v>162</v>
      </c>
      <c r="K2136" s="62">
        <v>44742</v>
      </c>
      <c r="L2136" t="s">
        <v>122</v>
      </c>
      <c r="M2136" t="s">
        <v>497</v>
      </c>
      <c r="N2136" t="s">
        <v>498</v>
      </c>
      <c r="O2136">
        <v>1</v>
      </c>
      <c r="P2136">
        <v>1</v>
      </c>
      <c r="Q2136" s="27">
        <v>16.95</v>
      </c>
      <c r="R2136" s="27">
        <v>0</v>
      </c>
      <c r="S2136" s="27">
        <v>16.95</v>
      </c>
      <c r="T2136" s="147">
        <f t="shared" si="38"/>
        <v>16.95</v>
      </c>
    </row>
    <row r="2137" spans="1:20">
      <c r="A2137" t="s">
        <v>69</v>
      </c>
      <c r="B2137" t="s">
        <v>137</v>
      </c>
      <c r="C2137" t="s">
        <v>70</v>
      </c>
      <c r="D2137" t="s">
        <v>2029</v>
      </c>
      <c r="E2137" t="s">
        <v>2030</v>
      </c>
      <c r="F2137" t="s">
        <v>2319</v>
      </c>
      <c r="G2137" t="s">
        <v>2320</v>
      </c>
      <c r="H2137" t="s">
        <v>2033</v>
      </c>
      <c r="I2137" t="s">
        <v>2479</v>
      </c>
      <c r="J2137" t="s">
        <v>162</v>
      </c>
      <c r="K2137" s="62">
        <v>44742</v>
      </c>
      <c r="L2137" t="s">
        <v>122</v>
      </c>
      <c r="M2137" t="s">
        <v>318</v>
      </c>
      <c r="N2137" t="s">
        <v>319</v>
      </c>
      <c r="O2137">
        <v>1</v>
      </c>
      <c r="P2137">
        <v>1</v>
      </c>
      <c r="Q2137" s="27">
        <v>3.06</v>
      </c>
      <c r="R2137" s="27">
        <v>0</v>
      </c>
      <c r="S2137" s="27">
        <v>3.06</v>
      </c>
      <c r="T2137" s="147">
        <f t="shared" si="38"/>
        <v>3.06</v>
      </c>
    </row>
    <row r="2138" spans="1:20">
      <c r="A2138" t="s">
        <v>69</v>
      </c>
      <c r="B2138" t="s">
        <v>137</v>
      </c>
      <c r="C2138" t="s">
        <v>70</v>
      </c>
      <c r="D2138" t="s">
        <v>2029</v>
      </c>
      <c r="E2138" t="s">
        <v>2030</v>
      </c>
      <c r="F2138" t="s">
        <v>2319</v>
      </c>
      <c r="G2138" t="s">
        <v>2320</v>
      </c>
      <c r="H2138" t="s">
        <v>2033</v>
      </c>
      <c r="I2138" t="s">
        <v>2479</v>
      </c>
      <c r="J2138" t="s">
        <v>162</v>
      </c>
      <c r="K2138" s="62">
        <v>44742</v>
      </c>
      <c r="L2138" t="s">
        <v>122</v>
      </c>
      <c r="M2138" t="s">
        <v>234</v>
      </c>
      <c r="N2138" t="s">
        <v>235</v>
      </c>
      <c r="O2138">
        <v>5</v>
      </c>
      <c r="P2138">
        <v>4</v>
      </c>
      <c r="Q2138" s="27">
        <v>26</v>
      </c>
      <c r="R2138" s="27">
        <v>0</v>
      </c>
      <c r="S2138" s="27">
        <v>26</v>
      </c>
      <c r="T2138" s="147">
        <f t="shared" si="38"/>
        <v>26</v>
      </c>
    </row>
    <row r="2139" spans="1:20">
      <c r="A2139" t="s">
        <v>69</v>
      </c>
      <c r="B2139" t="s">
        <v>224</v>
      </c>
      <c r="C2139" t="s">
        <v>225</v>
      </c>
      <c r="D2139" t="s">
        <v>2029</v>
      </c>
      <c r="E2139" t="s">
        <v>2030</v>
      </c>
      <c r="F2139" t="s">
        <v>2315</v>
      </c>
      <c r="G2139" t="s">
        <v>2316</v>
      </c>
      <c r="H2139" t="s">
        <v>2033</v>
      </c>
      <c r="I2139" t="s">
        <v>2480</v>
      </c>
      <c r="J2139" t="s">
        <v>162</v>
      </c>
      <c r="K2139" s="62">
        <v>44742</v>
      </c>
      <c r="L2139" t="s">
        <v>120</v>
      </c>
      <c r="M2139" t="s">
        <v>121</v>
      </c>
      <c r="N2139" t="s">
        <v>121</v>
      </c>
      <c r="O2139">
        <v>0</v>
      </c>
      <c r="P2139">
        <v>8</v>
      </c>
      <c r="Q2139" s="27">
        <v>114.72</v>
      </c>
      <c r="R2139" s="27">
        <v>28</v>
      </c>
      <c r="S2139" s="27">
        <v>142.72</v>
      </c>
      <c r="T2139" s="147">
        <f t="shared" si="38"/>
        <v>142.72</v>
      </c>
    </row>
    <row r="2140" spans="1:20">
      <c r="A2140" t="s">
        <v>69</v>
      </c>
      <c r="B2140" t="s">
        <v>224</v>
      </c>
      <c r="C2140" t="s">
        <v>225</v>
      </c>
      <c r="D2140" t="s">
        <v>2029</v>
      </c>
      <c r="E2140" t="s">
        <v>2030</v>
      </c>
      <c r="F2140" t="s">
        <v>2315</v>
      </c>
      <c r="G2140" t="s">
        <v>2316</v>
      </c>
      <c r="H2140" t="s">
        <v>2033</v>
      </c>
      <c r="I2140" t="s">
        <v>2480</v>
      </c>
      <c r="J2140" t="s">
        <v>162</v>
      </c>
      <c r="K2140" s="62">
        <v>44742</v>
      </c>
      <c r="L2140" t="s">
        <v>122</v>
      </c>
      <c r="M2140" t="s">
        <v>199</v>
      </c>
      <c r="N2140" t="s">
        <v>200</v>
      </c>
      <c r="O2140">
        <v>2</v>
      </c>
      <c r="P2140">
        <v>2</v>
      </c>
      <c r="Q2140" s="27">
        <v>4.18</v>
      </c>
      <c r="R2140" s="27">
        <v>0</v>
      </c>
      <c r="S2140" s="27">
        <v>4.18</v>
      </c>
      <c r="T2140" s="147">
        <f t="shared" si="38"/>
        <v>4.18</v>
      </c>
    </row>
    <row r="2141" spans="1:20">
      <c r="A2141" t="s">
        <v>69</v>
      </c>
      <c r="B2141" t="s">
        <v>224</v>
      </c>
      <c r="C2141" t="s">
        <v>225</v>
      </c>
      <c r="D2141" t="s">
        <v>2029</v>
      </c>
      <c r="E2141" t="s">
        <v>2030</v>
      </c>
      <c r="F2141" t="s">
        <v>2315</v>
      </c>
      <c r="G2141" t="s">
        <v>2316</v>
      </c>
      <c r="H2141" t="s">
        <v>2033</v>
      </c>
      <c r="I2141" t="s">
        <v>2480</v>
      </c>
      <c r="J2141" t="s">
        <v>162</v>
      </c>
      <c r="K2141" s="62">
        <v>44742</v>
      </c>
      <c r="L2141" t="s">
        <v>122</v>
      </c>
      <c r="M2141" t="s">
        <v>201</v>
      </c>
      <c r="N2141" t="s">
        <v>202</v>
      </c>
      <c r="O2141">
        <v>1</v>
      </c>
      <c r="P2141">
        <v>1</v>
      </c>
      <c r="Q2141" s="27">
        <v>2.7800000000000002</v>
      </c>
      <c r="R2141" s="27">
        <v>0</v>
      </c>
      <c r="S2141" s="27">
        <v>2.7800000000000002</v>
      </c>
      <c r="T2141" s="147">
        <f t="shared" si="38"/>
        <v>2.7800000000000002</v>
      </c>
    </row>
    <row r="2142" spans="1:20">
      <c r="A2142" t="s">
        <v>69</v>
      </c>
      <c r="B2142" t="s">
        <v>224</v>
      </c>
      <c r="C2142" t="s">
        <v>225</v>
      </c>
      <c r="D2142" t="s">
        <v>2029</v>
      </c>
      <c r="E2142" t="s">
        <v>2030</v>
      </c>
      <c r="F2142" t="s">
        <v>2315</v>
      </c>
      <c r="G2142" t="s">
        <v>2316</v>
      </c>
      <c r="H2142" t="s">
        <v>2033</v>
      </c>
      <c r="I2142" t="s">
        <v>2480</v>
      </c>
      <c r="J2142" t="s">
        <v>162</v>
      </c>
      <c r="K2142" s="62">
        <v>44742</v>
      </c>
      <c r="L2142" t="s">
        <v>122</v>
      </c>
      <c r="M2142" t="s">
        <v>191</v>
      </c>
      <c r="N2142" t="s">
        <v>192</v>
      </c>
      <c r="O2142">
        <v>1</v>
      </c>
      <c r="P2142">
        <v>1</v>
      </c>
      <c r="Q2142" s="27">
        <v>1.6300000000000001</v>
      </c>
      <c r="R2142" s="27">
        <v>2</v>
      </c>
      <c r="S2142" s="27">
        <v>3.63</v>
      </c>
      <c r="T2142" s="147">
        <f t="shared" si="38"/>
        <v>3.63</v>
      </c>
    </row>
    <row r="2143" spans="1:20">
      <c r="A2143" t="s">
        <v>69</v>
      </c>
      <c r="B2143" t="s">
        <v>224</v>
      </c>
      <c r="C2143" t="s">
        <v>225</v>
      </c>
      <c r="D2143" t="s">
        <v>2029</v>
      </c>
      <c r="E2143" t="s">
        <v>2030</v>
      </c>
      <c r="F2143" t="s">
        <v>2315</v>
      </c>
      <c r="G2143" t="s">
        <v>2316</v>
      </c>
      <c r="H2143" t="s">
        <v>2033</v>
      </c>
      <c r="I2143" t="s">
        <v>2480</v>
      </c>
      <c r="J2143" t="s">
        <v>162</v>
      </c>
      <c r="K2143" s="62">
        <v>44742</v>
      </c>
      <c r="L2143" t="s">
        <v>122</v>
      </c>
      <c r="M2143" t="s">
        <v>226</v>
      </c>
      <c r="N2143" t="s">
        <v>227</v>
      </c>
      <c r="O2143">
        <v>1</v>
      </c>
      <c r="P2143">
        <v>1</v>
      </c>
      <c r="Q2143" s="27">
        <v>5.28</v>
      </c>
      <c r="R2143" s="27">
        <v>0</v>
      </c>
      <c r="S2143" s="27">
        <v>5.28</v>
      </c>
      <c r="T2143" s="147">
        <f t="shared" si="38"/>
        <v>5.28</v>
      </c>
    </row>
    <row r="2144" spans="1:20">
      <c r="A2144" t="s">
        <v>69</v>
      </c>
      <c r="B2144" t="s">
        <v>224</v>
      </c>
      <c r="C2144" t="s">
        <v>225</v>
      </c>
      <c r="D2144" t="s">
        <v>2029</v>
      </c>
      <c r="E2144" t="s">
        <v>2030</v>
      </c>
      <c r="F2144" t="s">
        <v>2319</v>
      </c>
      <c r="G2144" t="s">
        <v>2320</v>
      </c>
      <c r="H2144" t="s">
        <v>2033</v>
      </c>
      <c r="I2144" t="s">
        <v>2480</v>
      </c>
      <c r="J2144" t="s">
        <v>162</v>
      </c>
      <c r="K2144" s="62">
        <v>44742</v>
      </c>
      <c r="L2144" t="s">
        <v>122</v>
      </c>
      <c r="M2144" t="s">
        <v>228</v>
      </c>
      <c r="N2144" t="s">
        <v>229</v>
      </c>
      <c r="O2144">
        <v>4</v>
      </c>
      <c r="P2144">
        <v>4</v>
      </c>
      <c r="Q2144" s="27">
        <v>29.12</v>
      </c>
      <c r="R2144" s="27">
        <v>12</v>
      </c>
      <c r="S2144" s="27">
        <v>41.12</v>
      </c>
      <c r="T2144" s="147">
        <f t="shared" si="38"/>
        <v>41.12</v>
      </c>
    </row>
    <row r="2145" spans="1:20">
      <c r="A2145" t="s">
        <v>69</v>
      </c>
      <c r="B2145" t="s">
        <v>224</v>
      </c>
      <c r="C2145" t="s">
        <v>225</v>
      </c>
      <c r="D2145" t="s">
        <v>2029</v>
      </c>
      <c r="E2145" t="s">
        <v>2030</v>
      </c>
      <c r="F2145" t="s">
        <v>2319</v>
      </c>
      <c r="G2145" t="s">
        <v>2320</v>
      </c>
      <c r="H2145" t="s">
        <v>2033</v>
      </c>
      <c r="I2145" t="s">
        <v>2480</v>
      </c>
      <c r="J2145" t="s">
        <v>162</v>
      </c>
      <c r="K2145" s="62">
        <v>44742</v>
      </c>
      <c r="L2145" t="s">
        <v>122</v>
      </c>
      <c r="M2145" t="s">
        <v>218</v>
      </c>
      <c r="N2145" t="s">
        <v>219</v>
      </c>
      <c r="O2145">
        <v>15</v>
      </c>
      <c r="P2145">
        <v>15</v>
      </c>
      <c r="Q2145" s="27">
        <v>188.70000000000002</v>
      </c>
      <c r="R2145" s="27">
        <v>45</v>
      </c>
      <c r="S2145" s="27">
        <v>233.70000000000002</v>
      </c>
      <c r="T2145" s="147">
        <f t="shared" si="38"/>
        <v>233.70000000000002</v>
      </c>
    </row>
    <row r="2146" spans="1:20">
      <c r="A2146" t="s">
        <v>69</v>
      </c>
      <c r="B2146" t="s">
        <v>224</v>
      </c>
      <c r="C2146" t="s">
        <v>225</v>
      </c>
      <c r="D2146" t="s">
        <v>2029</v>
      </c>
      <c r="E2146" t="s">
        <v>2030</v>
      </c>
      <c r="F2146" t="s">
        <v>2319</v>
      </c>
      <c r="G2146" t="s">
        <v>2320</v>
      </c>
      <c r="H2146" t="s">
        <v>2033</v>
      </c>
      <c r="I2146" t="s">
        <v>2480</v>
      </c>
      <c r="J2146" t="s">
        <v>162</v>
      </c>
      <c r="K2146" s="62">
        <v>44742</v>
      </c>
      <c r="L2146" t="s">
        <v>122</v>
      </c>
      <c r="M2146" t="s">
        <v>220</v>
      </c>
      <c r="N2146" t="s">
        <v>221</v>
      </c>
      <c r="O2146">
        <v>1</v>
      </c>
      <c r="P2146">
        <v>1</v>
      </c>
      <c r="Q2146" s="27">
        <v>20.8</v>
      </c>
      <c r="R2146" s="27">
        <v>3</v>
      </c>
      <c r="S2146" s="27">
        <v>23.8</v>
      </c>
      <c r="T2146" s="147">
        <f t="shared" si="38"/>
        <v>23.8</v>
      </c>
    </row>
    <row r="2147" spans="1:20">
      <c r="A2147" t="s">
        <v>69</v>
      </c>
      <c r="B2147" t="s">
        <v>224</v>
      </c>
      <c r="C2147" t="s">
        <v>225</v>
      </c>
      <c r="D2147" t="s">
        <v>2029</v>
      </c>
      <c r="E2147" t="s">
        <v>2030</v>
      </c>
      <c r="F2147" t="s">
        <v>2319</v>
      </c>
      <c r="G2147" t="s">
        <v>2320</v>
      </c>
      <c r="H2147" t="s">
        <v>2033</v>
      </c>
      <c r="I2147" t="s">
        <v>2480</v>
      </c>
      <c r="J2147" t="s">
        <v>162</v>
      </c>
      <c r="K2147" s="62">
        <v>44742</v>
      </c>
      <c r="L2147" t="s">
        <v>122</v>
      </c>
      <c r="M2147" t="s">
        <v>138</v>
      </c>
      <c r="N2147" t="s">
        <v>139</v>
      </c>
      <c r="O2147">
        <v>20</v>
      </c>
      <c r="P2147">
        <v>20</v>
      </c>
      <c r="Q2147" s="27">
        <v>22</v>
      </c>
      <c r="R2147" s="27">
        <v>0</v>
      </c>
      <c r="S2147" s="27">
        <v>22</v>
      </c>
      <c r="T2147" s="147">
        <f t="shared" si="38"/>
        <v>22</v>
      </c>
    </row>
    <row r="2148" spans="1:20">
      <c r="A2148" t="s">
        <v>69</v>
      </c>
      <c r="B2148" t="s">
        <v>2221</v>
      </c>
      <c r="C2148" t="s">
        <v>2222</v>
      </c>
      <c r="D2148" t="s">
        <v>2029</v>
      </c>
      <c r="E2148" t="s">
        <v>2030</v>
      </c>
      <c r="F2148" t="s">
        <v>2319</v>
      </c>
      <c r="G2148" t="s">
        <v>2320</v>
      </c>
      <c r="H2148" t="s">
        <v>2033</v>
      </c>
      <c r="I2148" t="s">
        <v>2481</v>
      </c>
      <c r="J2148" t="s">
        <v>162</v>
      </c>
      <c r="K2148" s="62">
        <v>44742</v>
      </c>
      <c r="L2148" t="s">
        <v>122</v>
      </c>
      <c r="M2148" t="s">
        <v>396</v>
      </c>
      <c r="N2148" t="s">
        <v>397</v>
      </c>
      <c r="O2148">
        <v>1</v>
      </c>
      <c r="P2148">
        <v>1</v>
      </c>
      <c r="Q2148" s="27">
        <v>64</v>
      </c>
      <c r="R2148" s="27">
        <v>4</v>
      </c>
      <c r="S2148" s="27">
        <v>68</v>
      </c>
      <c r="T2148" s="147">
        <f t="shared" si="38"/>
        <v>68</v>
      </c>
    </row>
    <row r="2149" spans="1:20">
      <c r="A2149" t="s">
        <v>69</v>
      </c>
      <c r="B2149" t="s">
        <v>2221</v>
      </c>
      <c r="C2149" t="s">
        <v>2222</v>
      </c>
      <c r="D2149" t="s">
        <v>2029</v>
      </c>
      <c r="E2149" t="s">
        <v>2030</v>
      </c>
      <c r="F2149" t="s">
        <v>2319</v>
      </c>
      <c r="G2149" t="s">
        <v>2320</v>
      </c>
      <c r="H2149" t="s">
        <v>2033</v>
      </c>
      <c r="I2149" t="s">
        <v>2481</v>
      </c>
      <c r="J2149" t="s">
        <v>162</v>
      </c>
      <c r="K2149" s="62">
        <v>44742</v>
      </c>
      <c r="L2149" t="s">
        <v>122</v>
      </c>
      <c r="M2149" t="s">
        <v>396</v>
      </c>
      <c r="N2149" t="s">
        <v>397</v>
      </c>
      <c r="O2149">
        <v>1</v>
      </c>
      <c r="P2149">
        <v>1</v>
      </c>
      <c r="Q2149" s="27">
        <v>64</v>
      </c>
      <c r="R2149" s="27">
        <v>4</v>
      </c>
      <c r="S2149" s="27">
        <v>68</v>
      </c>
      <c r="T2149" s="147">
        <f t="shared" si="38"/>
        <v>68</v>
      </c>
    </row>
    <row r="2150" spans="1:20">
      <c r="A2150" t="s">
        <v>69</v>
      </c>
      <c r="B2150" t="s">
        <v>236</v>
      </c>
      <c r="C2150" t="s">
        <v>237</v>
      </c>
      <c r="D2150" t="s">
        <v>2029</v>
      </c>
      <c r="E2150" t="s">
        <v>2030</v>
      </c>
      <c r="F2150" t="s">
        <v>2315</v>
      </c>
      <c r="G2150" t="s">
        <v>2316</v>
      </c>
      <c r="H2150" t="s">
        <v>2033</v>
      </c>
      <c r="I2150" t="s">
        <v>2482</v>
      </c>
      <c r="J2150" t="s">
        <v>162</v>
      </c>
      <c r="K2150" s="62">
        <v>44742</v>
      </c>
      <c r="L2150" t="s">
        <v>122</v>
      </c>
      <c r="M2150" t="s">
        <v>238</v>
      </c>
      <c r="N2150" t="s">
        <v>239</v>
      </c>
      <c r="O2150">
        <v>2</v>
      </c>
      <c r="P2150">
        <v>2</v>
      </c>
      <c r="Q2150" s="27">
        <v>53.64</v>
      </c>
      <c r="R2150" s="27">
        <v>8</v>
      </c>
      <c r="S2150" s="27">
        <v>61.64</v>
      </c>
      <c r="T2150" s="147">
        <f t="shared" si="38"/>
        <v>61.64</v>
      </c>
    </row>
    <row r="2151" spans="1:20">
      <c r="A2151" t="s">
        <v>69</v>
      </c>
      <c r="B2151" t="s">
        <v>236</v>
      </c>
      <c r="C2151" t="s">
        <v>237</v>
      </c>
      <c r="D2151" t="s">
        <v>2029</v>
      </c>
      <c r="E2151" t="s">
        <v>2030</v>
      </c>
      <c r="F2151" t="s">
        <v>2315</v>
      </c>
      <c r="G2151" t="s">
        <v>2316</v>
      </c>
      <c r="H2151" t="s">
        <v>2033</v>
      </c>
      <c r="I2151" t="s">
        <v>2482</v>
      </c>
      <c r="J2151" t="s">
        <v>162</v>
      </c>
      <c r="K2151" s="62">
        <v>44742</v>
      </c>
      <c r="L2151" t="s">
        <v>122</v>
      </c>
      <c r="M2151" t="s">
        <v>240</v>
      </c>
      <c r="N2151" t="s">
        <v>241</v>
      </c>
      <c r="O2151">
        <v>2</v>
      </c>
      <c r="P2151">
        <v>2</v>
      </c>
      <c r="Q2151" s="27">
        <v>26.740000000000002</v>
      </c>
      <c r="R2151" s="27">
        <v>0</v>
      </c>
      <c r="S2151" s="27">
        <v>26.740000000000002</v>
      </c>
      <c r="T2151" s="147">
        <f t="shared" si="38"/>
        <v>26.740000000000002</v>
      </c>
    </row>
    <row r="2152" spans="1:20">
      <c r="A2152" t="s">
        <v>73</v>
      </c>
      <c r="B2152" t="s">
        <v>426</v>
      </c>
      <c r="C2152" t="s">
        <v>76</v>
      </c>
      <c r="D2152" t="s">
        <v>2029</v>
      </c>
      <c r="E2152" t="s">
        <v>2030</v>
      </c>
      <c r="F2152" t="s">
        <v>2315</v>
      </c>
      <c r="G2152" t="s">
        <v>2316</v>
      </c>
      <c r="H2152" t="s">
        <v>2033</v>
      </c>
      <c r="I2152" t="s">
        <v>2483</v>
      </c>
      <c r="J2152" t="s">
        <v>162</v>
      </c>
      <c r="K2152" s="62">
        <v>44742</v>
      </c>
      <c r="L2152" t="s">
        <v>120</v>
      </c>
      <c r="M2152" t="s">
        <v>121</v>
      </c>
      <c r="N2152" t="s">
        <v>121</v>
      </c>
      <c r="O2152">
        <v>0</v>
      </c>
      <c r="P2152">
        <v>12</v>
      </c>
      <c r="Q2152" s="27">
        <v>269</v>
      </c>
      <c r="R2152" s="27">
        <v>48</v>
      </c>
      <c r="S2152" s="27">
        <v>317</v>
      </c>
      <c r="T2152" s="147">
        <f t="shared" si="38"/>
        <v>317</v>
      </c>
    </row>
    <row r="2153" spans="1:20">
      <c r="A2153" t="s">
        <v>73</v>
      </c>
      <c r="B2153" t="s">
        <v>426</v>
      </c>
      <c r="C2153" t="s">
        <v>76</v>
      </c>
      <c r="D2153" t="s">
        <v>2029</v>
      </c>
      <c r="E2153" t="s">
        <v>2030</v>
      </c>
      <c r="F2153" t="s">
        <v>2319</v>
      </c>
      <c r="G2153" t="s">
        <v>2320</v>
      </c>
      <c r="H2153" t="s">
        <v>2033</v>
      </c>
      <c r="I2153" t="s">
        <v>2483</v>
      </c>
      <c r="J2153" t="s">
        <v>162</v>
      </c>
      <c r="K2153" s="62">
        <v>44742</v>
      </c>
      <c r="L2153" t="s">
        <v>122</v>
      </c>
      <c r="M2153" t="s">
        <v>191</v>
      </c>
      <c r="N2153" t="s">
        <v>192</v>
      </c>
      <c r="O2153">
        <v>1</v>
      </c>
      <c r="P2153">
        <v>1</v>
      </c>
      <c r="Q2153" s="27">
        <v>1.6300000000000001</v>
      </c>
      <c r="R2153" s="27">
        <v>2</v>
      </c>
      <c r="S2153" s="27">
        <v>3.63</v>
      </c>
      <c r="T2153" s="147">
        <f t="shared" si="38"/>
        <v>3.63</v>
      </c>
    </row>
    <row r="2154" spans="1:20">
      <c r="A2154" t="s">
        <v>73</v>
      </c>
      <c r="B2154" t="s">
        <v>426</v>
      </c>
      <c r="C2154" t="s">
        <v>76</v>
      </c>
      <c r="D2154" t="s">
        <v>2029</v>
      </c>
      <c r="E2154" t="s">
        <v>2030</v>
      </c>
      <c r="F2154" t="s">
        <v>2319</v>
      </c>
      <c r="G2154" t="s">
        <v>2320</v>
      </c>
      <c r="H2154" t="s">
        <v>2033</v>
      </c>
      <c r="I2154" t="s">
        <v>2483</v>
      </c>
      <c r="J2154" t="s">
        <v>162</v>
      </c>
      <c r="K2154" s="62">
        <v>44742</v>
      </c>
      <c r="L2154" t="s">
        <v>122</v>
      </c>
      <c r="M2154" t="s">
        <v>226</v>
      </c>
      <c r="N2154" t="s">
        <v>227</v>
      </c>
      <c r="O2154">
        <v>1</v>
      </c>
      <c r="P2154">
        <v>1</v>
      </c>
      <c r="Q2154" s="27">
        <v>5.28</v>
      </c>
      <c r="R2154" s="27">
        <v>0</v>
      </c>
      <c r="S2154" s="27">
        <v>5.28</v>
      </c>
      <c r="T2154" s="147">
        <f t="shared" si="38"/>
        <v>5.28</v>
      </c>
    </row>
    <row r="2155" spans="1:20">
      <c r="A2155" t="s">
        <v>73</v>
      </c>
      <c r="B2155" t="s">
        <v>426</v>
      </c>
      <c r="C2155" t="s">
        <v>76</v>
      </c>
      <c r="D2155" t="s">
        <v>2029</v>
      </c>
      <c r="E2155" t="s">
        <v>2030</v>
      </c>
      <c r="F2155" t="s">
        <v>2319</v>
      </c>
      <c r="G2155" t="s">
        <v>2320</v>
      </c>
      <c r="H2155" t="s">
        <v>2033</v>
      </c>
      <c r="I2155" t="s">
        <v>2483</v>
      </c>
      <c r="J2155" t="s">
        <v>162</v>
      </c>
      <c r="K2155" s="62">
        <v>44742</v>
      </c>
      <c r="L2155" t="s">
        <v>122</v>
      </c>
      <c r="M2155" t="s">
        <v>228</v>
      </c>
      <c r="N2155" t="s">
        <v>229</v>
      </c>
      <c r="O2155">
        <v>1</v>
      </c>
      <c r="P2155">
        <v>1</v>
      </c>
      <c r="Q2155" s="27">
        <v>7.28</v>
      </c>
      <c r="R2155" s="27">
        <v>3</v>
      </c>
      <c r="S2155" s="27">
        <v>10.28</v>
      </c>
      <c r="T2155" s="147">
        <f t="shared" si="38"/>
        <v>10.28</v>
      </c>
    </row>
    <row r="2156" spans="1:20">
      <c r="A2156" t="s">
        <v>73</v>
      </c>
      <c r="B2156" t="s">
        <v>426</v>
      </c>
      <c r="C2156" t="s">
        <v>76</v>
      </c>
      <c r="D2156" t="s">
        <v>2029</v>
      </c>
      <c r="E2156" t="s">
        <v>2030</v>
      </c>
      <c r="F2156" t="s">
        <v>2319</v>
      </c>
      <c r="G2156" t="s">
        <v>2320</v>
      </c>
      <c r="H2156" t="s">
        <v>2033</v>
      </c>
      <c r="I2156" t="s">
        <v>2483</v>
      </c>
      <c r="J2156" t="s">
        <v>162</v>
      </c>
      <c r="K2156" s="62">
        <v>44742</v>
      </c>
      <c r="L2156" t="s">
        <v>122</v>
      </c>
      <c r="M2156" t="s">
        <v>218</v>
      </c>
      <c r="N2156" t="s">
        <v>219</v>
      </c>
      <c r="O2156">
        <v>6</v>
      </c>
      <c r="P2156">
        <v>6</v>
      </c>
      <c r="Q2156" s="27">
        <v>75.48</v>
      </c>
      <c r="R2156" s="27">
        <v>18</v>
      </c>
      <c r="S2156" s="27">
        <v>93.48</v>
      </c>
      <c r="T2156" s="147">
        <f t="shared" si="38"/>
        <v>93.48</v>
      </c>
    </row>
    <row r="2157" spans="1:20">
      <c r="A2157" t="s">
        <v>73</v>
      </c>
      <c r="B2157" t="s">
        <v>426</v>
      </c>
      <c r="C2157" t="s">
        <v>76</v>
      </c>
      <c r="D2157" t="s">
        <v>2029</v>
      </c>
      <c r="E2157" t="s">
        <v>2030</v>
      </c>
      <c r="F2157" t="s">
        <v>2319</v>
      </c>
      <c r="G2157" t="s">
        <v>2320</v>
      </c>
      <c r="H2157" t="s">
        <v>2033</v>
      </c>
      <c r="I2157" t="s">
        <v>2483</v>
      </c>
      <c r="J2157" t="s">
        <v>162</v>
      </c>
      <c r="K2157" s="62">
        <v>44742</v>
      </c>
      <c r="L2157" t="s">
        <v>122</v>
      </c>
      <c r="M2157" t="s">
        <v>220</v>
      </c>
      <c r="N2157" t="s">
        <v>221</v>
      </c>
      <c r="O2157">
        <v>4</v>
      </c>
      <c r="P2157">
        <v>4</v>
      </c>
      <c r="Q2157" s="27">
        <v>83.2</v>
      </c>
      <c r="R2157" s="27">
        <v>12</v>
      </c>
      <c r="S2157" s="27">
        <v>95.2</v>
      </c>
      <c r="T2157" s="147">
        <f t="shared" si="38"/>
        <v>95.2</v>
      </c>
    </row>
    <row r="2158" spans="1:20">
      <c r="A2158" t="s">
        <v>73</v>
      </c>
      <c r="B2158" t="s">
        <v>426</v>
      </c>
      <c r="C2158" t="s">
        <v>76</v>
      </c>
      <c r="D2158" t="s">
        <v>2029</v>
      </c>
      <c r="E2158" t="s">
        <v>2030</v>
      </c>
      <c r="F2158" t="s">
        <v>2319</v>
      </c>
      <c r="G2158" t="s">
        <v>2320</v>
      </c>
      <c r="H2158" t="s">
        <v>2033</v>
      </c>
      <c r="I2158" t="s">
        <v>2483</v>
      </c>
      <c r="J2158" t="s">
        <v>162</v>
      </c>
      <c r="K2158" s="62">
        <v>44742</v>
      </c>
      <c r="L2158" t="s">
        <v>122</v>
      </c>
      <c r="M2158" t="s">
        <v>764</v>
      </c>
      <c r="N2158" t="s">
        <v>765</v>
      </c>
      <c r="O2158">
        <v>1</v>
      </c>
      <c r="P2158">
        <v>1</v>
      </c>
      <c r="Q2158" s="27">
        <v>30.3</v>
      </c>
      <c r="R2158" s="27">
        <v>3</v>
      </c>
      <c r="S2158" s="27">
        <v>33.299999999999997</v>
      </c>
      <c r="T2158" s="147">
        <f t="shared" si="38"/>
        <v>33.299999999999997</v>
      </c>
    </row>
    <row r="2159" spans="1:20">
      <c r="A2159" t="s">
        <v>73</v>
      </c>
      <c r="B2159" t="s">
        <v>426</v>
      </c>
      <c r="C2159" t="s">
        <v>76</v>
      </c>
      <c r="D2159" t="s">
        <v>2029</v>
      </c>
      <c r="E2159" t="s">
        <v>2030</v>
      </c>
      <c r="F2159" t="s">
        <v>2319</v>
      </c>
      <c r="G2159" t="s">
        <v>2320</v>
      </c>
      <c r="H2159" t="s">
        <v>2033</v>
      </c>
      <c r="I2159" t="s">
        <v>2483</v>
      </c>
      <c r="J2159" t="s">
        <v>162</v>
      </c>
      <c r="K2159" s="62">
        <v>44742</v>
      </c>
      <c r="L2159" t="s">
        <v>122</v>
      </c>
      <c r="M2159" t="s">
        <v>138</v>
      </c>
      <c r="N2159" t="s">
        <v>139</v>
      </c>
      <c r="O2159">
        <v>16</v>
      </c>
      <c r="P2159">
        <v>16</v>
      </c>
      <c r="Q2159" s="27">
        <v>17.600000000000001</v>
      </c>
      <c r="R2159" s="27">
        <v>0</v>
      </c>
      <c r="S2159" s="27">
        <v>17.600000000000001</v>
      </c>
      <c r="T2159" s="147">
        <f t="shared" si="38"/>
        <v>17.600000000000001</v>
      </c>
    </row>
    <row r="2160" spans="1:20">
      <c r="A2160" t="s">
        <v>73</v>
      </c>
      <c r="B2160" t="s">
        <v>426</v>
      </c>
      <c r="C2160" t="s">
        <v>76</v>
      </c>
      <c r="D2160" t="s">
        <v>2029</v>
      </c>
      <c r="E2160" t="s">
        <v>2030</v>
      </c>
      <c r="F2160" t="s">
        <v>2319</v>
      </c>
      <c r="G2160" t="s">
        <v>2320</v>
      </c>
      <c r="H2160" t="s">
        <v>2033</v>
      </c>
      <c r="I2160" t="s">
        <v>2483</v>
      </c>
      <c r="J2160" t="s">
        <v>162</v>
      </c>
      <c r="K2160" s="62">
        <v>44742</v>
      </c>
      <c r="L2160" t="s">
        <v>122</v>
      </c>
      <c r="M2160" t="s">
        <v>140</v>
      </c>
      <c r="N2160" t="s">
        <v>141</v>
      </c>
      <c r="O2160">
        <v>1</v>
      </c>
      <c r="P2160">
        <v>1</v>
      </c>
      <c r="Q2160" s="27">
        <v>15.450000000000001</v>
      </c>
      <c r="R2160" s="27">
        <v>14</v>
      </c>
      <c r="S2160" s="27">
        <v>29.45</v>
      </c>
      <c r="T2160" s="147">
        <f t="shared" si="38"/>
        <v>29.45</v>
      </c>
    </row>
    <row r="2161" spans="1:20">
      <c r="A2161" t="s">
        <v>73</v>
      </c>
      <c r="B2161" t="s">
        <v>426</v>
      </c>
      <c r="C2161" t="s">
        <v>76</v>
      </c>
      <c r="D2161" t="s">
        <v>2029</v>
      </c>
      <c r="E2161" t="s">
        <v>2030</v>
      </c>
      <c r="F2161" t="s">
        <v>2319</v>
      </c>
      <c r="G2161" t="s">
        <v>2320</v>
      </c>
      <c r="H2161" t="s">
        <v>2033</v>
      </c>
      <c r="I2161" t="s">
        <v>2483</v>
      </c>
      <c r="J2161" t="s">
        <v>162</v>
      </c>
      <c r="K2161" s="62">
        <v>44742</v>
      </c>
      <c r="L2161" t="s">
        <v>122</v>
      </c>
      <c r="M2161" t="s">
        <v>144</v>
      </c>
      <c r="N2161" t="s">
        <v>145</v>
      </c>
      <c r="O2161">
        <v>1</v>
      </c>
      <c r="P2161">
        <v>1</v>
      </c>
      <c r="Q2161" s="27">
        <v>33.730000000000004</v>
      </c>
      <c r="R2161" s="27">
        <v>14</v>
      </c>
      <c r="S2161" s="27">
        <v>47.730000000000004</v>
      </c>
      <c r="T2161" s="147">
        <f t="shared" si="38"/>
        <v>47.730000000000004</v>
      </c>
    </row>
    <row r="2162" spans="1:20">
      <c r="A2162" t="s">
        <v>73</v>
      </c>
      <c r="B2162" t="s">
        <v>426</v>
      </c>
      <c r="C2162" t="s">
        <v>76</v>
      </c>
      <c r="D2162" t="s">
        <v>2029</v>
      </c>
      <c r="E2162" t="s">
        <v>2030</v>
      </c>
      <c r="F2162" t="s">
        <v>2319</v>
      </c>
      <c r="G2162" t="s">
        <v>2320</v>
      </c>
      <c r="H2162" t="s">
        <v>2033</v>
      </c>
      <c r="I2162" t="s">
        <v>2483</v>
      </c>
      <c r="J2162" t="s">
        <v>162</v>
      </c>
      <c r="K2162" s="62">
        <v>44742</v>
      </c>
      <c r="L2162" t="s">
        <v>122</v>
      </c>
      <c r="M2162" t="s">
        <v>457</v>
      </c>
      <c r="N2162" t="s">
        <v>458</v>
      </c>
      <c r="O2162">
        <v>1</v>
      </c>
      <c r="P2162">
        <v>1</v>
      </c>
      <c r="Q2162" s="27">
        <v>26.35</v>
      </c>
      <c r="R2162" s="27">
        <v>14</v>
      </c>
      <c r="S2162" s="27">
        <v>40.35</v>
      </c>
      <c r="T2162" s="147">
        <f t="shared" si="38"/>
        <v>40.35</v>
      </c>
    </row>
    <row r="2163" spans="1:20">
      <c r="A2163" t="s">
        <v>73</v>
      </c>
      <c r="B2163" t="s">
        <v>426</v>
      </c>
      <c r="C2163" t="s">
        <v>76</v>
      </c>
      <c r="D2163" t="s">
        <v>2029</v>
      </c>
      <c r="E2163" t="s">
        <v>2030</v>
      </c>
      <c r="F2163" t="s">
        <v>2319</v>
      </c>
      <c r="G2163" t="s">
        <v>2320</v>
      </c>
      <c r="H2163" t="s">
        <v>2033</v>
      </c>
      <c r="I2163" t="s">
        <v>2483</v>
      </c>
      <c r="J2163" t="s">
        <v>162</v>
      </c>
      <c r="K2163" s="62">
        <v>44742</v>
      </c>
      <c r="L2163" t="s">
        <v>122</v>
      </c>
      <c r="M2163" t="s">
        <v>459</v>
      </c>
      <c r="N2163" t="s">
        <v>460</v>
      </c>
      <c r="O2163">
        <v>1</v>
      </c>
      <c r="P2163">
        <v>1</v>
      </c>
      <c r="Q2163" s="27">
        <v>26.060000000000002</v>
      </c>
      <c r="R2163" s="27">
        <v>0</v>
      </c>
      <c r="S2163" s="27">
        <v>26.060000000000002</v>
      </c>
      <c r="T2163" s="147">
        <f t="shared" si="38"/>
        <v>26.060000000000002</v>
      </c>
    </row>
    <row r="2164" spans="1:20">
      <c r="A2164" t="s">
        <v>73</v>
      </c>
      <c r="B2164" t="s">
        <v>426</v>
      </c>
      <c r="C2164" t="s">
        <v>76</v>
      </c>
      <c r="D2164" t="s">
        <v>2029</v>
      </c>
      <c r="E2164" t="s">
        <v>2030</v>
      </c>
      <c r="F2164" t="s">
        <v>2319</v>
      </c>
      <c r="G2164" t="s">
        <v>2320</v>
      </c>
      <c r="H2164" t="s">
        <v>2033</v>
      </c>
      <c r="I2164" t="s">
        <v>2483</v>
      </c>
      <c r="J2164" t="s">
        <v>162</v>
      </c>
      <c r="K2164" s="62">
        <v>44742</v>
      </c>
      <c r="L2164" t="s">
        <v>122</v>
      </c>
      <c r="M2164" t="s">
        <v>146</v>
      </c>
      <c r="N2164" t="s">
        <v>147</v>
      </c>
      <c r="O2164">
        <v>1</v>
      </c>
      <c r="P2164">
        <v>1</v>
      </c>
      <c r="Q2164" s="27">
        <v>15.08</v>
      </c>
      <c r="R2164" s="27">
        <v>0</v>
      </c>
      <c r="S2164" s="27">
        <v>15.08</v>
      </c>
      <c r="T2164" s="147">
        <f t="shared" si="38"/>
        <v>15.08</v>
      </c>
    </row>
    <row r="2165" spans="1:20">
      <c r="A2165" t="s">
        <v>73</v>
      </c>
      <c r="B2165" t="s">
        <v>426</v>
      </c>
      <c r="C2165" t="s">
        <v>76</v>
      </c>
      <c r="D2165" t="s">
        <v>2029</v>
      </c>
      <c r="E2165" t="s">
        <v>2030</v>
      </c>
      <c r="F2165" t="s">
        <v>2319</v>
      </c>
      <c r="G2165" t="s">
        <v>2320</v>
      </c>
      <c r="H2165" t="s">
        <v>2033</v>
      </c>
      <c r="I2165" t="s">
        <v>2483</v>
      </c>
      <c r="J2165" t="s">
        <v>162</v>
      </c>
      <c r="K2165" s="62">
        <v>44742</v>
      </c>
      <c r="L2165" t="s">
        <v>122</v>
      </c>
      <c r="M2165" t="s">
        <v>842</v>
      </c>
      <c r="N2165" t="s">
        <v>843</v>
      </c>
      <c r="O2165">
        <v>1</v>
      </c>
      <c r="P2165">
        <v>1</v>
      </c>
      <c r="Q2165" s="27">
        <v>47.09</v>
      </c>
      <c r="R2165" s="27">
        <v>7</v>
      </c>
      <c r="S2165" s="27">
        <v>54.09</v>
      </c>
      <c r="T2165" s="147">
        <f t="shared" si="38"/>
        <v>54.09</v>
      </c>
    </row>
    <row r="2166" spans="1:20">
      <c r="A2166" t="s">
        <v>73</v>
      </c>
      <c r="B2166" t="s">
        <v>426</v>
      </c>
      <c r="C2166" t="s">
        <v>76</v>
      </c>
      <c r="D2166" t="s">
        <v>2029</v>
      </c>
      <c r="E2166" t="s">
        <v>2030</v>
      </c>
      <c r="F2166" t="s">
        <v>2319</v>
      </c>
      <c r="G2166" t="s">
        <v>2320</v>
      </c>
      <c r="H2166" t="s">
        <v>2033</v>
      </c>
      <c r="I2166" t="s">
        <v>2483</v>
      </c>
      <c r="J2166" t="s">
        <v>162</v>
      </c>
      <c r="K2166" s="62">
        <v>44742</v>
      </c>
      <c r="L2166" t="s">
        <v>122</v>
      </c>
      <c r="M2166" t="s">
        <v>150</v>
      </c>
      <c r="N2166" t="s">
        <v>151</v>
      </c>
      <c r="O2166">
        <v>3</v>
      </c>
      <c r="P2166">
        <v>3</v>
      </c>
      <c r="Q2166" s="27">
        <v>62.22</v>
      </c>
      <c r="R2166" s="27">
        <v>0</v>
      </c>
      <c r="S2166" s="27">
        <v>62.22</v>
      </c>
      <c r="T2166" s="147">
        <f t="shared" si="38"/>
        <v>62.22</v>
      </c>
    </row>
    <row r="2167" spans="1:20">
      <c r="A2167" t="s">
        <v>73</v>
      </c>
      <c r="B2167" t="s">
        <v>426</v>
      </c>
      <c r="C2167" t="s">
        <v>76</v>
      </c>
      <c r="D2167" t="s">
        <v>2029</v>
      </c>
      <c r="E2167" t="s">
        <v>2030</v>
      </c>
      <c r="F2167" t="s">
        <v>2319</v>
      </c>
      <c r="G2167" t="s">
        <v>2320</v>
      </c>
      <c r="H2167" t="s">
        <v>2033</v>
      </c>
      <c r="I2167" t="s">
        <v>2483</v>
      </c>
      <c r="J2167" t="s">
        <v>162</v>
      </c>
      <c r="K2167" s="62">
        <v>44742</v>
      </c>
      <c r="L2167" t="s">
        <v>122</v>
      </c>
      <c r="M2167" t="s">
        <v>152</v>
      </c>
      <c r="N2167" t="s">
        <v>153</v>
      </c>
      <c r="O2167">
        <v>3</v>
      </c>
      <c r="P2167">
        <v>1</v>
      </c>
      <c r="Q2167" s="27">
        <v>165.9</v>
      </c>
      <c r="R2167" s="27">
        <v>0</v>
      </c>
      <c r="S2167" s="27">
        <v>165.9</v>
      </c>
      <c r="T2167" s="147">
        <f t="shared" si="38"/>
        <v>165.9</v>
      </c>
    </row>
    <row r="2168" spans="1:20">
      <c r="A2168" t="s">
        <v>73</v>
      </c>
      <c r="B2168" t="s">
        <v>426</v>
      </c>
      <c r="C2168" t="s">
        <v>76</v>
      </c>
      <c r="D2168" t="s">
        <v>2029</v>
      </c>
      <c r="E2168" t="s">
        <v>2030</v>
      </c>
      <c r="F2168" t="s">
        <v>2319</v>
      </c>
      <c r="G2168" t="s">
        <v>2320</v>
      </c>
      <c r="H2168" t="s">
        <v>2033</v>
      </c>
      <c r="I2168" t="s">
        <v>2483</v>
      </c>
      <c r="J2168" t="s">
        <v>162</v>
      </c>
      <c r="K2168" s="62">
        <v>44742</v>
      </c>
      <c r="L2168" t="s">
        <v>122</v>
      </c>
      <c r="M2168" t="s">
        <v>154</v>
      </c>
      <c r="N2168" t="s">
        <v>155</v>
      </c>
      <c r="O2168">
        <v>3</v>
      </c>
      <c r="P2168">
        <v>1</v>
      </c>
      <c r="Q2168" s="27">
        <v>62.22</v>
      </c>
      <c r="R2168" s="27">
        <v>0</v>
      </c>
      <c r="S2168" s="27">
        <v>62.22</v>
      </c>
      <c r="T2168" s="147">
        <f t="shared" si="38"/>
        <v>62.22</v>
      </c>
    </row>
    <row r="2169" spans="1:20">
      <c r="A2169" t="s">
        <v>73</v>
      </c>
      <c r="B2169" t="s">
        <v>426</v>
      </c>
      <c r="C2169" t="s">
        <v>76</v>
      </c>
      <c r="D2169" t="s">
        <v>2029</v>
      </c>
      <c r="E2169" t="s">
        <v>2030</v>
      </c>
      <c r="F2169" t="s">
        <v>2319</v>
      </c>
      <c r="G2169" t="s">
        <v>2320</v>
      </c>
      <c r="H2169" t="s">
        <v>2033</v>
      </c>
      <c r="I2169" t="s">
        <v>2483</v>
      </c>
      <c r="J2169" t="s">
        <v>162</v>
      </c>
      <c r="K2169" s="62">
        <v>44742</v>
      </c>
      <c r="L2169" t="s">
        <v>122</v>
      </c>
      <c r="M2169" t="s">
        <v>230</v>
      </c>
      <c r="N2169" t="s">
        <v>231</v>
      </c>
      <c r="O2169">
        <v>1</v>
      </c>
      <c r="P2169">
        <v>1</v>
      </c>
      <c r="Q2169" s="27">
        <v>8.99</v>
      </c>
      <c r="R2169" s="27">
        <v>4</v>
      </c>
      <c r="S2169" s="27">
        <v>12.99</v>
      </c>
      <c r="T2169" s="147">
        <f t="shared" si="38"/>
        <v>12.99</v>
      </c>
    </row>
    <row r="2170" spans="1:20">
      <c r="A2170" t="s">
        <v>73</v>
      </c>
      <c r="B2170" t="s">
        <v>426</v>
      </c>
      <c r="C2170" t="s">
        <v>76</v>
      </c>
      <c r="D2170" t="s">
        <v>2029</v>
      </c>
      <c r="E2170" t="s">
        <v>2030</v>
      </c>
      <c r="F2170" t="s">
        <v>2319</v>
      </c>
      <c r="G2170" t="s">
        <v>2320</v>
      </c>
      <c r="H2170" t="s">
        <v>2033</v>
      </c>
      <c r="I2170" t="s">
        <v>2483</v>
      </c>
      <c r="J2170" t="s">
        <v>162</v>
      </c>
      <c r="K2170" s="62">
        <v>44742</v>
      </c>
      <c r="L2170" t="s">
        <v>122</v>
      </c>
      <c r="M2170" t="s">
        <v>234</v>
      </c>
      <c r="N2170" t="s">
        <v>235</v>
      </c>
      <c r="O2170">
        <v>1</v>
      </c>
      <c r="P2170">
        <v>1</v>
      </c>
      <c r="Q2170" s="27">
        <v>5.2</v>
      </c>
      <c r="R2170" s="27">
        <v>0</v>
      </c>
      <c r="S2170" s="27">
        <v>5.2</v>
      </c>
      <c r="T2170" s="147">
        <f t="shared" si="38"/>
        <v>5.2</v>
      </c>
    </row>
    <row r="2171" spans="1:20">
      <c r="A2171" t="s">
        <v>99</v>
      </c>
      <c r="B2171" t="s">
        <v>740</v>
      </c>
      <c r="C2171" t="s">
        <v>741</v>
      </c>
      <c r="D2171" t="s">
        <v>2029</v>
      </c>
      <c r="E2171" t="s">
        <v>2030</v>
      </c>
      <c r="F2171" t="s">
        <v>2315</v>
      </c>
      <c r="G2171" t="s">
        <v>2316</v>
      </c>
      <c r="H2171" t="s">
        <v>2033</v>
      </c>
      <c r="I2171" t="s">
        <v>2484</v>
      </c>
      <c r="J2171" t="s">
        <v>162</v>
      </c>
      <c r="K2171" s="62">
        <v>44742</v>
      </c>
      <c r="L2171" t="s">
        <v>120</v>
      </c>
      <c r="M2171" t="s">
        <v>121</v>
      </c>
      <c r="N2171" t="s">
        <v>121</v>
      </c>
      <c r="O2171">
        <v>0</v>
      </c>
      <c r="P2171">
        <v>1</v>
      </c>
      <c r="Q2171" s="27">
        <v>13.08</v>
      </c>
      <c r="R2171" s="27">
        <v>4</v>
      </c>
      <c r="S2171" s="27">
        <v>17.080000000000002</v>
      </c>
      <c r="T2171" s="147">
        <f t="shared" si="38"/>
        <v>17.080000000000002</v>
      </c>
    </row>
    <row r="2172" spans="1:20">
      <c r="A2172" t="s">
        <v>99</v>
      </c>
      <c r="B2172" t="s">
        <v>740</v>
      </c>
      <c r="C2172" t="s">
        <v>741</v>
      </c>
      <c r="D2172" t="s">
        <v>2029</v>
      </c>
      <c r="E2172" t="s">
        <v>2030</v>
      </c>
      <c r="F2172" t="s">
        <v>2315</v>
      </c>
      <c r="G2172" t="s">
        <v>2316</v>
      </c>
      <c r="H2172" t="s">
        <v>2033</v>
      </c>
      <c r="I2172" t="s">
        <v>2484</v>
      </c>
      <c r="J2172" t="s">
        <v>162</v>
      </c>
      <c r="K2172" s="62">
        <v>44742</v>
      </c>
      <c r="L2172" t="s">
        <v>122</v>
      </c>
      <c r="M2172" t="s">
        <v>199</v>
      </c>
      <c r="N2172" t="s">
        <v>200</v>
      </c>
      <c r="O2172">
        <v>1</v>
      </c>
      <c r="P2172">
        <v>1</v>
      </c>
      <c r="Q2172" s="27">
        <v>2.09</v>
      </c>
      <c r="R2172" s="27">
        <v>0</v>
      </c>
      <c r="S2172" s="27">
        <v>2.09</v>
      </c>
      <c r="T2172" s="147">
        <f t="shared" si="38"/>
        <v>2.09</v>
      </c>
    </row>
    <row r="2173" spans="1:20">
      <c r="A2173" t="s">
        <v>99</v>
      </c>
      <c r="B2173" t="s">
        <v>744</v>
      </c>
      <c r="C2173" t="s">
        <v>745</v>
      </c>
      <c r="D2173" t="s">
        <v>2029</v>
      </c>
      <c r="E2173" t="s">
        <v>2030</v>
      </c>
      <c r="F2173" t="s">
        <v>2319</v>
      </c>
      <c r="G2173" t="s">
        <v>2320</v>
      </c>
      <c r="H2173" t="s">
        <v>2033</v>
      </c>
      <c r="I2173" t="s">
        <v>2485</v>
      </c>
      <c r="J2173" t="s">
        <v>162</v>
      </c>
      <c r="K2173" s="62">
        <v>44742</v>
      </c>
      <c r="L2173" t="s">
        <v>122</v>
      </c>
      <c r="M2173" t="s">
        <v>334</v>
      </c>
      <c r="N2173" t="s">
        <v>335</v>
      </c>
      <c r="O2173">
        <v>1</v>
      </c>
      <c r="P2173">
        <v>1</v>
      </c>
      <c r="Q2173" s="27">
        <v>10.86</v>
      </c>
      <c r="R2173" s="27">
        <v>4</v>
      </c>
      <c r="S2173" s="27">
        <v>14.86</v>
      </c>
      <c r="T2173" s="147">
        <f t="shared" si="38"/>
        <v>14.86</v>
      </c>
    </row>
    <row r="2174" spans="1:20">
      <c r="A2174" t="s">
        <v>99</v>
      </c>
      <c r="B2174" t="s">
        <v>744</v>
      </c>
      <c r="C2174" t="s">
        <v>745</v>
      </c>
      <c r="D2174" t="s">
        <v>2029</v>
      </c>
      <c r="E2174" t="s">
        <v>2030</v>
      </c>
      <c r="F2174" t="s">
        <v>2319</v>
      </c>
      <c r="G2174" t="s">
        <v>2320</v>
      </c>
      <c r="H2174" t="s">
        <v>2033</v>
      </c>
      <c r="I2174" t="s">
        <v>2485</v>
      </c>
      <c r="J2174" t="s">
        <v>162</v>
      </c>
      <c r="K2174" s="62">
        <v>44742</v>
      </c>
      <c r="L2174" t="s">
        <v>122</v>
      </c>
      <c r="M2174" t="s">
        <v>234</v>
      </c>
      <c r="N2174" t="s">
        <v>235</v>
      </c>
      <c r="O2174">
        <v>1</v>
      </c>
      <c r="P2174">
        <v>1</v>
      </c>
      <c r="Q2174" s="27">
        <v>5.2</v>
      </c>
      <c r="R2174" s="27">
        <v>0</v>
      </c>
      <c r="S2174" s="27">
        <v>5.2</v>
      </c>
      <c r="T2174" s="147">
        <f t="shared" si="38"/>
        <v>5.2</v>
      </c>
    </row>
    <row r="2175" spans="1:20">
      <c r="A2175" t="s">
        <v>99</v>
      </c>
      <c r="B2175" t="s">
        <v>744</v>
      </c>
      <c r="C2175" t="s">
        <v>745</v>
      </c>
      <c r="D2175" t="s">
        <v>2029</v>
      </c>
      <c r="E2175" t="s">
        <v>2030</v>
      </c>
      <c r="F2175" t="s">
        <v>2315</v>
      </c>
      <c r="G2175" t="s">
        <v>2316</v>
      </c>
      <c r="H2175" t="s">
        <v>2033</v>
      </c>
      <c r="I2175" t="s">
        <v>2485</v>
      </c>
      <c r="J2175" t="s">
        <v>162</v>
      </c>
      <c r="K2175" s="62">
        <v>44742</v>
      </c>
      <c r="L2175" t="s">
        <v>120</v>
      </c>
      <c r="M2175" t="s">
        <v>121</v>
      </c>
      <c r="N2175" t="s">
        <v>121</v>
      </c>
      <c r="O2175">
        <v>0</v>
      </c>
      <c r="P2175">
        <v>2</v>
      </c>
      <c r="Q2175" s="27">
        <v>0</v>
      </c>
      <c r="R2175" s="27">
        <v>8</v>
      </c>
      <c r="S2175" s="27">
        <v>8</v>
      </c>
      <c r="T2175" s="147">
        <f t="shared" si="38"/>
        <v>8</v>
      </c>
    </row>
    <row r="2176" spans="1:20">
      <c r="A2176" t="s">
        <v>99</v>
      </c>
      <c r="B2176" t="s">
        <v>744</v>
      </c>
      <c r="C2176" t="s">
        <v>745</v>
      </c>
      <c r="D2176" t="s">
        <v>2029</v>
      </c>
      <c r="E2176" t="s">
        <v>2030</v>
      </c>
      <c r="F2176" t="s">
        <v>2315</v>
      </c>
      <c r="G2176" t="s">
        <v>2316</v>
      </c>
      <c r="H2176" t="s">
        <v>2033</v>
      </c>
      <c r="I2176" t="s">
        <v>2485</v>
      </c>
      <c r="J2176" t="s">
        <v>162</v>
      </c>
      <c r="K2176" s="62">
        <v>44742</v>
      </c>
      <c r="L2176" t="s">
        <v>122</v>
      </c>
      <c r="M2176" t="s">
        <v>238</v>
      </c>
      <c r="N2176" t="s">
        <v>239</v>
      </c>
      <c r="O2176">
        <v>2</v>
      </c>
      <c r="P2176">
        <v>2</v>
      </c>
      <c r="Q2176" s="27">
        <v>53.64</v>
      </c>
      <c r="R2176" s="27">
        <v>8</v>
      </c>
      <c r="S2176" s="27">
        <v>61.64</v>
      </c>
      <c r="T2176" s="147">
        <f t="shared" si="38"/>
        <v>61.64</v>
      </c>
    </row>
    <row r="2177" spans="1:20">
      <c r="A2177" t="s">
        <v>99</v>
      </c>
      <c r="B2177" t="s">
        <v>744</v>
      </c>
      <c r="C2177" t="s">
        <v>745</v>
      </c>
      <c r="D2177" t="s">
        <v>2029</v>
      </c>
      <c r="E2177" t="s">
        <v>2030</v>
      </c>
      <c r="F2177" t="s">
        <v>2315</v>
      </c>
      <c r="G2177" t="s">
        <v>2316</v>
      </c>
      <c r="H2177" t="s">
        <v>2033</v>
      </c>
      <c r="I2177" t="s">
        <v>2485</v>
      </c>
      <c r="J2177" t="s">
        <v>162</v>
      </c>
      <c r="K2177" s="62">
        <v>44742</v>
      </c>
      <c r="L2177" t="s">
        <v>122</v>
      </c>
      <c r="M2177" t="s">
        <v>199</v>
      </c>
      <c r="N2177" t="s">
        <v>200</v>
      </c>
      <c r="O2177">
        <v>1</v>
      </c>
      <c r="P2177">
        <v>1</v>
      </c>
      <c r="Q2177" s="27">
        <v>2.09</v>
      </c>
      <c r="R2177" s="27">
        <v>0</v>
      </c>
      <c r="S2177" s="27">
        <v>2.09</v>
      </c>
      <c r="T2177" s="147">
        <f t="shared" si="38"/>
        <v>2.09</v>
      </c>
    </row>
    <row r="2178" spans="1:20">
      <c r="A2178" t="s">
        <v>99</v>
      </c>
      <c r="B2178" t="s">
        <v>744</v>
      </c>
      <c r="C2178" t="s">
        <v>745</v>
      </c>
      <c r="D2178" t="s">
        <v>2029</v>
      </c>
      <c r="E2178" t="s">
        <v>2030</v>
      </c>
      <c r="F2178" t="s">
        <v>2315</v>
      </c>
      <c r="G2178" t="s">
        <v>2316</v>
      </c>
      <c r="H2178" t="s">
        <v>2033</v>
      </c>
      <c r="I2178" t="s">
        <v>2485</v>
      </c>
      <c r="J2178" t="s">
        <v>162</v>
      </c>
      <c r="K2178" s="62">
        <v>44742</v>
      </c>
      <c r="L2178" t="s">
        <v>122</v>
      </c>
      <c r="M2178" t="s">
        <v>201</v>
      </c>
      <c r="N2178" t="s">
        <v>202</v>
      </c>
      <c r="O2178">
        <v>1</v>
      </c>
      <c r="P2178">
        <v>1</v>
      </c>
      <c r="Q2178" s="27">
        <v>2.7800000000000002</v>
      </c>
      <c r="R2178" s="27">
        <v>0</v>
      </c>
      <c r="S2178" s="27">
        <v>2.7800000000000002</v>
      </c>
      <c r="T2178" s="147">
        <f t="shared" si="38"/>
        <v>2.7800000000000002</v>
      </c>
    </row>
    <row r="2179" spans="1:20">
      <c r="A2179" t="s">
        <v>99</v>
      </c>
      <c r="B2179" t="s">
        <v>744</v>
      </c>
      <c r="C2179" t="s">
        <v>745</v>
      </c>
      <c r="D2179" t="s">
        <v>2029</v>
      </c>
      <c r="E2179" t="s">
        <v>2030</v>
      </c>
      <c r="F2179" t="s">
        <v>2319</v>
      </c>
      <c r="G2179" t="s">
        <v>2320</v>
      </c>
      <c r="H2179" t="s">
        <v>2033</v>
      </c>
      <c r="I2179" t="s">
        <v>2485</v>
      </c>
      <c r="J2179" t="s">
        <v>162</v>
      </c>
      <c r="K2179" s="62">
        <v>44742</v>
      </c>
      <c r="L2179" t="s">
        <v>122</v>
      </c>
      <c r="M2179" t="s">
        <v>191</v>
      </c>
      <c r="N2179" t="s">
        <v>192</v>
      </c>
      <c r="O2179">
        <v>2</v>
      </c>
      <c r="P2179">
        <v>2</v>
      </c>
      <c r="Q2179" s="27">
        <v>3.2600000000000002</v>
      </c>
      <c r="R2179" s="27">
        <v>4</v>
      </c>
      <c r="S2179" s="27">
        <v>7.26</v>
      </c>
      <c r="T2179" s="147">
        <f t="shared" si="38"/>
        <v>7.26</v>
      </c>
    </row>
    <row r="2180" spans="1:20">
      <c r="A2180" t="s">
        <v>99</v>
      </c>
      <c r="B2180" t="s">
        <v>744</v>
      </c>
      <c r="C2180" t="s">
        <v>745</v>
      </c>
      <c r="D2180" t="s">
        <v>2029</v>
      </c>
      <c r="E2180" t="s">
        <v>2030</v>
      </c>
      <c r="F2180" t="s">
        <v>2319</v>
      </c>
      <c r="G2180" t="s">
        <v>2320</v>
      </c>
      <c r="H2180" t="s">
        <v>2033</v>
      </c>
      <c r="I2180" t="s">
        <v>2485</v>
      </c>
      <c r="J2180" t="s">
        <v>162</v>
      </c>
      <c r="K2180" s="62">
        <v>44742</v>
      </c>
      <c r="L2180" t="s">
        <v>122</v>
      </c>
      <c r="M2180" t="s">
        <v>226</v>
      </c>
      <c r="N2180" t="s">
        <v>227</v>
      </c>
      <c r="O2180">
        <v>2</v>
      </c>
      <c r="P2180">
        <v>2</v>
      </c>
      <c r="Q2180" s="27">
        <v>10.56</v>
      </c>
      <c r="R2180" s="27">
        <v>0</v>
      </c>
      <c r="S2180" s="27">
        <v>10.56</v>
      </c>
      <c r="T2180" s="147">
        <f t="shared" si="38"/>
        <v>10.56</v>
      </c>
    </row>
    <row r="2181" spans="1:20">
      <c r="A2181" t="s">
        <v>99</v>
      </c>
      <c r="B2181" t="s">
        <v>744</v>
      </c>
      <c r="C2181" t="s">
        <v>745</v>
      </c>
      <c r="D2181" t="s">
        <v>2029</v>
      </c>
      <c r="E2181" t="s">
        <v>2030</v>
      </c>
      <c r="F2181" t="s">
        <v>2319</v>
      </c>
      <c r="G2181" t="s">
        <v>2320</v>
      </c>
      <c r="H2181" t="s">
        <v>2033</v>
      </c>
      <c r="I2181" t="s">
        <v>2485</v>
      </c>
      <c r="J2181" t="s">
        <v>162</v>
      </c>
      <c r="K2181" s="62">
        <v>44742</v>
      </c>
      <c r="L2181" t="s">
        <v>122</v>
      </c>
      <c r="M2181" t="s">
        <v>220</v>
      </c>
      <c r="N2181" t="s">
        <v>221</v>
      </c>
      <c r="O2181">
        <v>2</v>
      </c>
      <c r="P2181">
        <v>2</v>
      </c>
      <c r="Q2181" s="27">
        <v>41.6</v>
      </c>
      <c r="R2181" s="27">
        <v>6</v>
      </c>
      <c r="S2181" s="27">
        <v>47.6</v>
      </c>
      <c r="T2181" s="147">
        <f t="shared" si="38"/>
        <v>47.6</v>
      </c>
    </row>
    <row r="2182" spans="1:20">
      <c r="A2182" t="s">
        <v>99</v>
      </c>
      <c r="B2182" t="s">
        <v>744</v>
      </c>
      <c r="C2182" t="s">
        <v>745</v>
      </c>
      <c r="D2182" t="s">
        <v>2029</v>
      </c>
      <c r="E2182" t="s">
        <v>2030</v>
      </c>
      <c r="F2182" t="s">
        <v>2319</v>
      </c>
      <c r="G2182" t="s">
        <v>2320</v>
      </c>
      <c r="H2182" t="s">
        <v>2033</v>
      </c>
      <c r="I2182" t="s">
        <v>2485</v>
      </c>
      <c r="J2182" t="s">
        <v>162</v>
      </c>
      <c r="K2182" s="62">
        <v>44742</v>
      </c>
      <c r="L2182" t="s">
        <v>122</v>
      </c>
      <c r="M2182" t="s">
        <v>138</v>
      </c>
      <c r="N2182" t="s">
        <v>139</v>
      </c>
      <c r="O2182">
        <v>5</v>
      </c>
      <c r="P2182">
        <v>5</v>
      </c>
      <c r="Q2182" s="27">
        <v>5.5</v>
      </c>
      <c r="R2182" s="27">
        <v>0</v>
      </c>
      <c r="S2182" s="27">
        <v>5.5</v>
      </c>
      <c r="T2182" s="147">
        <f t="shared" si="38"/>
        <v>5.5</v>
      </c>
    </row>
    <row r="2183" spans="1:20">
      <c r="A2183" t="s">
        <v>99</v>
      </c>
      <c r="B2183" t="s">
        <v>744</v>
      </c>
      <c r="C2183" t="s">
        <v>745</v>
      </c>
      <c r="D2183" t="s">
        <v>2029</v>
      </c>
      <c r="E2183" t="s">
        <v>2030</v>
      </c>
      <c r="F2183" t="s">
        <v>2319</v>
      </c>
      <c r="G2183" t="s">
        <v>2320</v>
      </c>
      <c r="H2183" t="s">
        <v>2033</v>
      </c>
      <c r="I2183" t="s">
        <v>2485</v>
      </c>
      <c r="J2183" t="s">
        <v>162</v>
      </c>
      <c r="K2183" s="62">
        <v>44742</v>
      </c>
      <c r="L2183" t="s">
        <v>122</v>
      </c>
      <c r="M2183" t="s">
        <v>140</v>
      </c>
      <c r="N2183" t="s">
        <v>141</v>
      </c>
      <c r="O2183">
        <v>2</v>
      </c>
      <c r="P2183">
        <v>2</v>
      </c>
      <c r="Q2183" s="27">
        <v>30.900000000000002</v>
      </c>
      <c r="R2183" s="27">
        <v>28</v>
      </c>
      <c r="S2183" s="27">
        <v>58.9</v>
      </c>
      <c r="T2183" s="147">
        <f t="shared" si="38"/>
        <v>58.9</v>
      </c>
    </row>
    <row r="2184" spans="1:20">
      <c r="A2184" t="s">
        <v>99</v>
      </c>
      <c r="B2184" t="s">
        <v>744</v>
      </c>
      <c r="C2184" t="s">
        <v>745</v>
      </c>
      <c r="D2184" t="s">
        <v>2029</v>
      </c>
      <c r="E2184" t="s">
        <v>2030</v>
      </c>
      <c r="F2184" t="s">
        <v>2319</v>
      </c>
      <c r="G2184" t="s">
        <v>2320</v>
      </c>
      <c r="H2184" t="s">
        <v>2033</v>
      </c>
      <c r="I2184" t="s">
        <v>2485</v>
      </c>
      <c r="J2184" t="s">
        <v>162</v>
      </c>
      <c r="K2184" s="62">
        <v>44742</v>
      </c>
      <c r="L2184" t="s">
        <v>122</v>
      </c>
      <c r="M2184" t="s">
        <v>142</v>
      </c>
      <c r="N2184" t="s">
        <v>143</v>
      </c>
      <c r="O2184">
        <v>1</v>
      </c>
      <c r="P2184">
        <v>1</v>
      </c>
      <c r="Q2184" s="27">
        <v>31.29</v>
      </c>
      <c r="R2184" s="27">
        <v>14</v>
      </c>
      <c r="S2184" s="27">
        <v>45.29</v>
      </c>
      <c r="T2184" s="147">
        <f t="shared" si="38"/>
        <v>45.29</v>
      </c>
    </row>
    <row r="2185" spans="1:20">
      <c r="A2185" t="s">
        <v>99</v>
      </c>
      <c r="B2185" t="s">
        <v>744</v>
      </c>
      <c r="C2185" t="s">
        <v>745</v>
      </c>
      <c r="D2185" t="s">
        <v>2029</v>
      </c>
      <c r="E2185" t="s">
        <v>2030</v>
      </c>
      <c r="F2185" t="s">
        <v>2319</v>
      </c>
      <c r="G2185" t="s">
        <v>2320</v>
      </c>
      <c r="H2185" t="s">
        <v>2033</v>
      </c>
      <c r="I2185" t="s">
        <v>2485</v>
      </c>
      <c r="J2185" t="s">
        <v>162</v>
      </c>
      <c r="K2185" s="62">
        <v>44742</v>
      </c>
      <c r="L2185" t="s">
        <v>122</v>
      </c>
      <c r="M2185" t="s">
        <v>457</v>
      </c>
      <c r="N2185" t="s">
        <v>458</v>
      </c>
      <c r="O2185">
        <v>1</v>
      </c>
      <c r="P2185">
        <v>1</v>
      </c>
      <c r="Q2185" s="27">
        <v>26.35</v>
      </c>
      <c r="R2185" s="27">
        <v>14</v>
      </c>
      <c r="S2185" s="27">
        <v>40.35</v>
      </c>
      <c r="T2185" s="147">
        <f t="shared" si="38"/>
        <v>40.35</v>
      </c>
    </row>
    <row r="2186" spans="1:20">
      <c r="A2186" t="s">
        <v>99</v>
      </c>
      <c r="B2186" t="s">
        <v>744</v>
      </c>
      <c r="C2186" t="s">
        <v>745</v>
      </c>
      <c r="D2186" t="s">
        <v>2029</v>
      </c>
      <c r="E2186" t="s">
        <v>2030</v>
      </c>
      <c r="F2186" t="s">
        <v>2319</v>
      </c>
      <c r="G2186" t="s">
        <v>2320</v>
      </c>
      <c r="H2186" t="s">
        <v>2033</v>
      </c>
      <c r="I2186" t="s">
        <v>2485</v>
      </c>
      <c r="J2186" t="s">
        <v>162</v>
      </c>
      <c r="K2186" s="62">
        <v>44742</v>
      </c>
      <c r="L2186" t="s">
        <v>122</v>
      </c>
      <c r="M2186" t="s">
        <v>459</v>
      </c>
      <c r="N2186" t="s">
        <v>460</v>
      </c>
      <c r="O2186">
        <v>1</v>
      </c>
      <c r="P2186">
        <v>1</v>
      </c>
      <c r="Q2186" s="27">
        <v>26.060000000000002</v>
      </c>
      <c r="R2186" s="27">
        <v>0</v>
      </c>
      <c r="S2186" s="27">
        <v>26.060000000000002</v>
      </c>
      <c r="T2186" s="147">
        <f t="shared" si="38"/>
        <v>26.060000000000002</v>
      </c>
    </row>
    <row r="2187" spans="1:20">
      <c r="A2187" t="s">
        <v>99</v>
      </c>
      <c r="B2187" t="s">
        <v>744</v>
      </c>
      <c r="C2187" t="s">
        <v>745</v>
      </c>
      <c r="D2187" t="s">
        <v>2029</v>
      </c>
      <c r="E2187" t="s">
        <v>2030</v>
      </c>
      <c r="F2187" t="s">
        <v>2319</v>
      </c>
      <c r="G2187" t="s">
        <v>2320</v>
      </c>
      <c r="H2187" t="s">
        <v>2033</v>
      </c>
      <c r="I2187" t="s">
        <v>2485</v>
      </c>
      <c r="J2187" t="s">
        <v>162</v>
      </c>
      <c r="K2187" s="62">
        <v>44742</v>
      </c>
      <c r="L2187" t="s">
        <v>122</v>
      </c>
      <c r="M2187" t="s">
        <v>150</v>
      </c>
      <c r="N2187" t="s">
        <v>151</v>
      </c>
      <c r="O2187">
        <v>4</v>
      </c>
      <c r="P2187">
        <v>3</v>
      </c>
      <c r="Q2187" s="27">
        <v>82.960000000000008</v>
      </c>
      <c r="R2187" s="27">
        <v>0</v>
      </c>
      <c r="S2187" s="27">
        <v>82.960000000000008</v>
      </c>
      <c r="T2187" s="147">
        <f t="shared" si="38"/>
        <v>82.960000000000008</v>
      </c>
    </row>
    <row r="2188" spans="1:20">
      <c r="A2188" t="s">
        <v>99</v>
      </c>
      <c r="B2188" t="s">
        <v>744</v>
      </c>
      <c r="C2188" t="s">
        <v>745</v>
      </c>
      <c r="D2188" t="s">
        <v>2029</v>
      </c>
      <c r="E2188" t="s">
        <v>2030</v>
      </c>
      <c r="F2188" t="s">
        <v>2319</v>
      </c>
      <c r="G2188" t="s">
        <v>2320</v>
      </c>
      <c r="H2188" t="s">
        <v>2033</v>
      </c>
      <c r="I2188" t="s">
        <v>2485</v>
      </c>
      <c r="J2188" t="s">
        <v>162</v>
      </c>
      <c r="K2188" s="62">
        <v>44742</v>
      </c>
      <c r="L2188" t="s">
        <v>122</v>
      </c>
      <c r="M2188" t="s">
        <v>330</v>
      </c>
      <c r="N2188" t="s">
        <v>331</v>
      </c>
      <c r="O2188">
        <v>2</v>
      </c>
      <c r="P2188">
        <v>2</v>
      </c>
      <c r="Q2188" s="27">
        <v>56</v>
      </c>
      <c r="R2188" s="27">
        <v>8</v>
      </c>
      <c r="S2188" s="27">
        <v>64</v>
      </c>
      <c r="T2188" s="147">
        <f t="shared" si="38"/>
        <v>64</v>
      </c>
    </row>
    <row r="2189" spans="1:20">
      <c r="A2189" t="s">
        <v>99</v>
      </c>
      <c r="B2189" t="s">
        <v>744</v>
      </c>
      <c r="C2189" t="s">
        <v>745</v>
      </c>
      <c r="D2189" t="s">
        <v>2098</v>
      </c>
      <c r="E2189" t="s">
        <v>2030</v>
      </c>
      <c r="F2189" t="s">
        <v>2315</v>
      </c>
      <c r="G2189" t="s">
        <v>2316</v>
      </c>
      <c r="H2189" t="s">
        <v>2033</v>
      </c>
      <c r="I2189" t="s">
        <v>2485</v>
      </c>
      <c r="J2189" t="s">
        <v>162</v>
      </c>
      <c r="K2189" s="62">
        <v>44742</v>
      </c>
      <c r="L2189" t="s">
        <v>122</v>
      </c>
      <c r="M2189" t="s">
        <v>238</v>
      </c>
      <c r="N2189" t="s">
        <v>239</v>
      </c>
      <c r="O2189">
        <v>1</v>
      </c>
      <c r="P2189">
        <v>1</v>
      </c>
      <c r="Q2189" s="27">
        <v>26.82</v>
      </c>
      <c r="R2189" s="27">
        <v>4</v>
      </c>
      <c r="S2189" s="27">
        <v>30.82</v>
      </c>
      <c r="T2189" s="147">
        <f t="shared" si="38"/>
        <v>30.82</v>
      </c>
    </row>
    <row r="2190" spans="1:20">
      <c r="A2190" t="s">
        <v>99</v>
      </c>
      <c r="B2190" t="s">
        <v>744</v>
      </c>
      <c r="C2190" t="s">
        <v>745</v>
      </c>
      <c r="D2190" t="s">
        <v>2098</v>
      </c>
      <c r="E2190" t="s">
        <v>2030</v>
      </c>
      <c r="F2190" t="s">
        <v>2315</v>
      </c>
      <c r="G2190" t="s">
        <v>2316</v>
      </c>
      <c r="H2190" t="s">
        <v>2033</v>
      </c>
      <c r="I2190" t="s">
        <v>2485</v>
      </c>
      <c r="J2190" t="s">
        <v>162</v>
      </c>
      <c r="K2190" s="62">
        <v>44742</v>
      </c>
      <c r="L2190" t="s">
        <v>122</v>
      </c>
      <c r="M2190" t="s">
        <v>199</v>
      </c>
      <c r="N2190" t="s">
        <v>200</v>
      </c>
      <c r="O2190">
        <v>1</v>
      </c>
      <c r="P2190">
        <v>1</v>
      </c>
      <c r="Q2190" s="27">
        <v>2.09</v>
      </c>
      <c r="R2190" s="27">
        <v>0</v>
      </c>
      <c r="S2190" s="27">
        <v>2.09</v>
      </c>
      <c r="T2190" s="147">
        <f t="shared" si="38"/>
        <v>2.09</v>
      </c>
    </row>
    <row r="2191" spans="1:20">
      <c r="A2191" t="s">
        <v>99</v>
      </c>
      <c r="B2191" t="s">
        <v>744</v>
      </c>
      <c r="C2191" t="s">
        <v>745</v>
      </c>
      <c r="D2191" t="s">
        <v>2098</v>
      </c>
      <c r="E2191" t="s">
        <v>2030</v>
      </c>
      <c r="F2191" t="s">
        <v>2315</v>
      </c>
      <c r="G2191" t="s">
        <v>2316</v>
      </c>
      <c r="H2191" t="s">
        <v>2033</v>
      </c>
      <c r="I2191" t="s">
        <v>2485</v>
      </c>
      <c r="J2191" t="s">
        <v>162</v>
      </c>
      <c r="K2191" s="62">
        <v>44742</v>
      </c>
      <c r="L2191" t="s">
        <v>122</v>
      </c>
      <c r="M2191" t="s">
        <v>201</v>
      </c>
      <c r="N2191" t="s">
        <v>202</v>
      </c>
      <c r="O2191">
        <v>1</v>
      </c>
      <c r="P2191">
        <v>1</v>
      </c>
      <c r="Q2191" s="27">
        <v>2.7800000000000002</v>
      </c>
      <c r="R2191" s="27">
        <v>0</v>
      </c>
      <c r="S2191" s="27">
        <v>2.7800000000000002</v>
      </c>
      <c r="T2191" s="147">
        <f t="shared" si="38"/>
        <v>2.7800000000000002</v>
      </c>
    </row>
    <row r="2192" spans="1:20">
      <c r="A2192" t="s">
        <v>99</v>
      </c>
      <c r="B2192" t="s">
        <v>744</v>
      </c>
      <c r="C2192" t="s">
        <v>745</v>
      </c>
      <c r="D2192" t="s">
        <v>2098</v>
      </c>
      <c r="E2192" t="s">
        <v>2030</v>
      </c>
      <c r="F2192" t="s">
        <v>2319</v>
      </c>
      <c r="G2192" t="s">
        <v>2320</v>
      </c>
      <c r="H2192" t="s">
        <v>2033</v>
      </c>
      <c r="I2192" t="s">
        <v>2485</v>
      </c>
      <c r="J2192" t="s">
        <v>162</v>
      </c>
      <c r="K2192" s="62">
        <v>44742</v>
      </c>
      <c r="L2192" t="s">
        <v>122</v>
      </c>
      <c r="M2192" t="s">
        <v>330</v>
      </c>
      <c r="N2192" t="s">
        <v>331</v>
      </c>
      <c r="O2192">
        <v>1</v>
      </c>
      <c r="P2192">
        <v>1</v>
      </c>
      <c r="Q2192" s="27">
        <v>28</v>
      </c>
      <c r="R2192" s="27">
        <v>4</v>
      </c>
      <c r="S2192" s="27">
        <v>32</v>
      </c>
      <c r="T2192" s="147">
        <f t="shared" si="38"/>
        <v>32</v>
      </c>
    </row>
    <row r="2193" spans="1:20">
      <c r="A2193" t="s">
        <v>69</v>
      </c>
      <c r="B2193" t="s">
        <v>2486</v>
      </c>
      <c r="C2193" t="s">
        <v>2487</v>
      </c>
      <c r="D2193" t="s">
        <v>2029</v>
      </c>
      <c r="E2193" t="s">
        <v>2030</v>
      </c>
      <c r="F2193" t="s">
        <v>2315</v>
      </c>
      <c r="G2193" t="s">
        <v>2316</v>
      </c>
      <c r="H2193" t="s">
        <v>2033</v>
      </c>
      <c r="I2193" t="s">
        <v>2488</v>
      </c>
      <c r="J2193" t="s">
        <v>162</v>
      </c>
      <c r="K2193" s="62">
        <v>44742</v>
      </c>
      <c r="L2193" t="s">
        <v>122</v>
      </c>
      <c r="M2193" t="s">
        <v>238</v>
      </c>
      <c r="N2193" t="s">
        <v>239</v>
      </c>
      <c r="O2193">
        <v>1</v>
      </c>
      <c r="P2193">
        <v>1</v>
      </c>
      <c r="Q2193" s="27">
        <v>26.82</v>
      </c>
      <c r="R2193" s="27">
        <v>4</v>
      </c>
      <c r="S2193" s="27">
        <v>30.82</v>
      </c>
      <c r="T2193" s="147">
        <f t="shared" si="38"/>
        <v>30.82</v>
      </c>
    </row>
    <row r="2194" spans="1:20">
      <c r="A2194" t="s">
        <v>69</v>
      </c>
      <c r="B2194" t="s">
        <v>2486</v>
      </c>
      <c r="C2194" t="s">
        <v>2487</v>
      </c>
      <c r="D2194" t="s">
        <v>2029</v>
      </c>
      <c r="E2194" t="s">
        <v>2030</v>
      </c>
      <c r="F2194" t="s">
        <v>2319</v>
      </c>
      <c r="G2194" t="s">
        <v>2320</v>
      </c>
      <c r="H2194" t="s">
        <v>2033</v>
      </c>
      <c r="I2194" t="s">
        <v>2488</v>
      </c>
      <c r="J2194" t="s">
        <v>162</v>
      </c>
      <c r="K2194" s="62">
        <v>44742</v>
      </c>
      <c r="L2194" t="s">
        <v>122</v>
      </c>
      <c r="M2194" t="s">
        <v>330</v>
      </c>
      <c r="N2194" t="s">
        <v>331</v>
      </c>
      <c r="O2194">
        <v>1</v>
      </c>
      <c r="P2194">
        <v>1</v>
      </c>
      <c r="Q2194" s="27">
        <v>28</v>
      </c>
      <c r="R2194" s="27">
        <v>4</v>
      </c>
      <c r="S2194" s="27">
        <v>32</v>
      </c>
      <c r="T2194" s="147">
        <f t="shared" si="38"/>
        <v>32</v>
      </c>
    </row>
    <row r="2195" spans="1:20">
      <c r="A2195" t="s">
        <v>69</v>
      </c>
      <c r="B2195" t="s">
        <v>244</v>
      </c>
      <c r="C2195" t="s">
        <v>245</v>
      </c>
      <c r="D2195" t="s">
        <v>2029</v>
      </c>
      <c r="E2195" t="s">
        <v>2030</v>
      </c>
      <c r="F2195" t="s">
        <v>2315</v>
      </c>
      <c r="G2195" t="s">
        <v>2316</v>
      </c>
      <c r="H2195" t="s">
        <v>2033</v>
      </c>
      <c r="I2195" t="s">
        <v>2489</v>
      </c>
      <c r="J2195" t="s">
        <v>162</v>
      </c>
      <c r="K2195" s="62">
        <v>44742</v>
      </c>
      <c r="L2195" t="s">
        <v>120</v>
      </c>
      <c r="M2195" t="s">
        <v>121</v>
      </c>
      <c r="N2195" t="s">
        <v>121</v>
      </c>
      <c r="O2195">
        <v>0</v>
      </c>
      <c r="P2195">
        <v>17</v>
      </c>
      <c r="Q2195" s="27">
        <v>88.56</v>
      </c>
      <c r="R2195" s="27">
        <v>64</v>
      </c>
      <c r="S2195" s="27">
        <v>152.56</v>
      </c>
      <c r="T2195" s="147">
        <f t="shared" si="38"/>
        <v>152.56</v>
      </c>
    </row>
    <row r="2196" spans="1:20">
      <c r="A2196" t="s">
        <v>69</v>
      </c>
      <c r="B2196" t="s">
        <v>244</v>
      </c>
      <c r="C2196" t="s">
        <v>245</v>
      </c>
      <c r="D2196" t="s">
        <v>2029</v>
      </c>
      <c r="E2196" t="s">
        <v>2030</v>
      </c>
      <c r="F2196" t="s">
        <v>2315</v>
      </c>
      <c r="G2196" t="s">
        <v>2316</v>
      </c>
      <c r="H2196" t="s">
        <v>2033</v>
      </c>
      <c r="I2196" t="s">
        <v>2489</v>
      </c>
      <c r="J2196" t="s">
        <v>162</v>
      </c>
      <c r="K2196" s="62">
        <v>44742</v>
      </c>
      <c r="L2196" t="s">
        <v>122</v>
      </c>
      <c r="M2196" t="s">
        <v>165</v>
      </c>
      <c r="N2196" t="s">
        <v>166</v>
      </c>
      <c r="O2196">
        <v>1</v>
      </c>
      <c r="P2196">
        <v>1</v>
      </c>
      <c r="Q2196" s="27">
        <v>8.4</v>
      </c>
      <c r="R2196" s="27">
        <v>0</v>
      </c>
      <c r="S2196" s="27">
        <v>8.4</v>
      </c>
      <c r="T2196" s="147">
        <f t="shared" si="38"/>
        <v>8.4</v>
      </c>
    </row>
    <row r="2197" spans="1:20">
      <c r="A2197" t="s">
        <v>69</v>
      </c>
      <c r="B2197" t="s">
        <v>244</v>
      </c>
      <c r="C2197" t="s">
        <v>245</v>
      </c>
      <c r="D2197" t="s">
        <v>2029</v>
      </c>
      <c r="E2197" t="s">
        <v>2030</v>
      </c>
      <c r="F2197" t="s">
        <v>2315</v>
      </c>
      <c r="G2197" t="s">
        <v>2316</v>
      </c>
      <c r="H2197" t="s">
        <v>2033</v>
      </c>
      <c r="I2197" t="s">
        <v>2489</v>
      </c>
      <c r="J2197" t="s">
        <v>162</v>
      </c>
      <c r="K2197" s="62">
        <v>44742</v>
      </c>
      <c r="L2197" t="s">
        <v>122</v>
      </c>
      <c r="M2197" t="s">
        <v>246</v>
      </c>
      <c r="N2197" t="s">
        <v>247</v>
      </c>
      <c r="O2197">
        <v>2</v>
      </c>
      <c r="P2197">
        <v>2</v>
      </c>
      <c r="Q2197" s="27">
        <v>3.58</v>
      </c>
      <c r="R2197" s="27">
        <v>8</v>
      </c>
      <c r="S2197" s="27">
        <v>11.58</v>
      </c>
      <c r="T2197" s="147">
        <f t="shared" si="38"/>
        <v>11.58</v>
      </c>
    </row>
    <row r="2198" spans="1:20">
      <c r="A2198" t="s">
        <v>69</v>
      </c>
      <c r="B2198" t="s">
        <v>244</v>
      </c>
      <c r="C2198" t="s">
        <v>245</v>
      </c>
      <c r="D2198" t="s">
        <v>2029</v>
      </c>
      <c r="E2198" t="s">
        <v>2030</v>
      </c>
      <c r="F2198" t="s">
        <v>2315</v>
      </c>
      <c r="G2198" t="s">
        <v>2316</v>
      </c>
      <c r="H2198" t="s">
        <v>2033</v>
      </c>
      <c r="I2198" t="s">
        <v>2489</v>
      </c>
      <c r="J2198" t="s">
        <v>162</v>
      </c>
      <c r="K2198" s="62">
        <v>44742</v>
      </c>
      <c r="L2198" t="s">
        <v>122</v>
      </c>
      <c r="M2198" t="s">
        <v>552</v>
      </c>
      <c r="N2198" t="s">
        <v>553</v>
      </c>
      <c r="O2198">
        <v>2</v>
      </c>
      <c r="P2198">
        <v>1</v>
      </c>
      <c r="Q2198" s="27">
        <v>5.48</v>
      </c>
      <c r="R2198" s="27">
        <v>0</v>
      </c>
      <c r="S2198" s="27">
        <v>5.48</v>
      </c>
      <c r="T2198" s="147">
        <f t="shared" si="38"/>
        <v>5.48</v>
      </c>
    </row>
    <row r="2199" spans="1:20">
      <c r="A2199" t="s">
        <v>69</v>
      </c>
      <c r="B2199" t="s">
        <v>244</v>
      </c>
      <c r="C2199" t="s">
        <v>245</v>
      </c>
      <c r="D2199" t="s">
        <v>2029</v>
      </c>
      <c r="E2199" t="s">
        <v>2030</v>
      </c>
      <c r="F2199" t="s">
        <v>2315</v>
      </c>
      <c r="G2199" t="s">
        <v>2316</v>
      </c>
      <c r="H2199" t="s">
        <v>2033</v>
      </c>
      <c r="I2199" t="s">
        <v>2489</v>
      </c>
      <c r="J2199" t="s">
        <v>162</v>
      </c>
      <c r="K2199" s="62">
        <v>44742</v>
      </c>
      <c r="L2199" t="s">
        <v>122</v>
      </c>
      <c r="M2199" t="s">
        <v>602</v>
      </c>
      <c r="N2199" t="s">
        <v>603</v>
      </c>
      <c r="O2199">
        <v>1</v>
      </c>
      <c r="P2199">
        <v>1</v>
      </c>
      <c r="Q2199" s="27">
        <v>2.74</v>
      </c>
      <c r="R2199" s="27">
        <v>0</v>
      </c>
      <c r="S2199" s="27">
        <v>2.74</v>
      </c>
      <c r="T2199" s="147">
        <f t="shared" ref="T2199:T2262" si="39">S2199</f>
        <v>2.74</v>
      </c>
    </row>
    <row r="2200" spans="1:20">
      <c r="A2200" t="s">
        <v>69</v>
      </c>
      <c r="B2200" t="s">
        <v>244</v>
      </c>
      <c r="C2200" t="s">
        <v>245</v>
      </c>
      <c r="D2200" t="s">
        <v>2029</v>
      </c>
      <c r="E2200" t="s">
        <v>2030</v>
      </c>
      <c r="F2200" t="s">
        <v>2315</v>
      </c>
      <c r="G2200" t="s">
        <v>2316</v>
      </c>
      <c r="H2200" t="s">
        <v>2033</v>
      </c>
      <c r="I2200" t="s">
        <v>2489</v>
      </c>
      <c r="J2200" t="s">
        <v>162</v>
      </c>
      <c r="K2200" s="62">
        <v>44742</v>
      </c>
      <c r="L2200" t="s">
        <v>122</v>
      </c>
      <c r="M2200" t="s">
        <v>125</v>
      </c>
      <c r="N2200" t="s">
        <v>126</v>
      </c>
      <c r="O2200">
        <v>1</v>
      </c>
      <c r="P2200">
        <v>1</v>
      </c>
      <c r="Q2200" s="27">
        <v>2.25</v>
      </c>
      <c r="R2200" s="27">
        <v>0</v>
      </c>
      <c r="S2200" s="27">
        <v>2.25</v>
      </c>
      <c r="T2200" s="147">
        <f t="shared" si="39"/>
        <v>2.25</v>
      </c>
    </row>
    <row r="2201" spans="1:20">
      <c r="A2201" t="s">
        <v>69</v>
      </c>
      <c r="B2201" t="s">
        <v>244</v>
      </c>
      <c r="C2201" t="s">
        <v>245</v>
      </c>
      <c r="D2201" t="s">
        <v>2029</v>
      </c>
      <c r="E2201" t="s">
        <v>2030</v>
      </c>
      <c r="F2201" t="s">
        <v>2315</v>
      </c>
      <c r="G2201" t="s">
        <v>2316</v>
      </c>
      <c r="H2201" t="s">
        <v>2033</v>
      </c>
      <c r="I2201" t="s">
        <v>2489</v>
      </c>
      <c r="J2201" t="s">
        <v>162</v>
      </c>
      <c r="K2201" s="62">
        <v>44742</v>
      </c>
      <c r="L2201" t="s">
        <v>122</v>
      </c>
      <c r="M2201" t="s">
        <v>250</v>
      </c>
      <c r="N2201" t="s">
        <v>251</v>
      </c>
      <c r="O2201">
        <v>1</v>
      </c>
      <c r="P2201">
        <v>1</v>
      </c>
      <c r="Q2201" s="27">
        <v>2.25</v>
      </c>
      <c r="R2201" s="27">
        <v>0</v>
      </c>
      <c r="S2201" s="27">
        <v>2.25</v>
      </c>
      <c r="T2201" s="147">
        <f t="shared" si="39"/>
        <v>2.25</v>
      </c>
    </row>
    <row r="2202" spans="1:20">
      <c r="A2202" t="s">
        <v>69</v>
      </c>
      <c r="B2202" t="s">
        <v>244</v>
      </c>
      <c r="C2202" t="s">
        <v>245</v>
      </c>
      <c r="D2202" t="s">
        <v>2029</v>
      </c>
      <c r="E2202" t="s">
        <v>2030</v>
      </c>
      <c r="F2202" t="s">
        <v>2315</v>
      </c>
      <c r="G2202" t="s">
        <v>2316</v>
      </c>
      <c r="H2202" t="s">
        <v>2033</v>
      </c>
      <c r="I2202" t="s">
        <v>2489</v>
      </c>
      <c r="J2202" t="s">
        <v>162</v>
      </c>
      <c r="K2202" s="62">
        <v>44742</v>
      </c>
      <c r="L2202" t="s">
        <v>122</v>
      </c>
      <c r="M2202" t="s">
        <v>127</v>
      </c>
      <c r="N2202" t="s">
        <v>128</v>
      </c>
      <c r="O2202">
        <v>3</v>
      </c>
      <c r="P2202">
        <v>2</v>
      </c>
      <c r="Q2202" s="27">
        <v>15.09</v>
      </c>
      <c r="R2202" s="27">
        <v>0</v>
      </c>
      <c r="S2202" s="27">
        <v>15.09</v>
      </c>
      <c r="T2202" s="147">
        <f t="shared" si="39"/>
        <v>15.09</v>
      </c>
    </row>
    <row r="2203" spans="1:20">
      <c r="A2203" t="s">
        <v>69</v>
      </c>
      <c r="B2203" t="s">
        <v>244</v>
      </c>
      <c r="C2203" t="s">
        <v>245</v>
      </c>
      <c r="D2203" t="s">
        <v>2029</v>
      </c>
      <c r="E2203" t="s">
        <v>2030</v>
      </c>
      <c r="F2203" t="s">
        <v>2315</v>
      </c>
      <c r="G2203" t="s">
        <v>2316</v>
      </c>
      <c r="H2203" t="s">
        <v>2033</v>
      </c>
      <c r="I2203" t="s">
        <v>2489</v>
      </c>
      <c r="J2203" t="s">
        <v>162</v>
      </c>
      <c r="K2203" s="62">
        <v>44742</v>
      </c>
      <c r="L2203" t="s">
        <v>122</v>
      </c>
      <c r="M2203" t="s">
        <v>447</v>
      </c>
      <c r="N2203" t="s">
        <v>448</v>
      </c>
      <c r="O2203">
        <v>1</v>
      </c>
      <c r="P2203">
        <v>1</v>
      </c>
      <c r="Q2203" s="27">
        <v>2.67</v>
      </c>
      <c r="R2203" s="27">
        <v>0</v>
      </c>
      <c r="S2203" s="27">
        <v>2.67</v>
      </c>
      <c r="T2203" s="147">
        <f t="shared" si="39"/>
        <v>2.67</v>
      </c>
    </row>
    <row r="2204" spans="1:20">
      <c r="A2204" t="s">
        <v>69</v>
      </c>
      <c r="B2204" t="s">
        <v>244</v>
      </c>
      <c r="C2204" t="s">
        <v>245</v>
      </c>
      <c r="D2204" t="s">
        <v>2029</v>
      </c>
      <c r="E2204" t="s">
        <v>2030</v>
      </c>
      <c r="F2204" t="s">
        <v>2315</v>
      </c>
      <c r="G2204" t="s">
        <v>2316</v>
      </c>
      <c r="H2204" t="s">
        <v>2033</v>
      </c>
      <c r="I2204" t="s">
        <v>2489</v>
      </c>
      <c r="J2204" t="s">
        <v>162</v>
      </c>
      <c r="K2204" s="62">
        <v>44742</v>
      </c>
      <c r="L2204" t="s">
        <v>122</v>
      </c>
      <c r="M2204" t="s">
        <v>254</v>
      </c>
      <c r="N2204" t="s">
        <v>255</v>
      </c>
      <c r="O2204">
        <v>2</v>
      </c>
      <c r="P2204">
        <v>2</v>
      </c>
      <c r="Q2204" s="27">
        <v>10.28</v>
      </c>
      <c r="R2204" s="27">
        <v>0</v>
      </c>
      <c r="S2204" s="27">
        <v>10.28</v>
      </c>
      <c r="T2204" s="147">
        <f t="shared" si="39"/>
        <v>10.28</v>
      </c>
    </row>
    <row r="2205" spans="1:20">
      <c r="A2205" t="s">
        <v>69</v>
      </c>
      <c r="B2205" t="s">
        <v>244</v>
      </c>
      <c r="C2205" t="s">
        <v>245</v>
      </c>
      <c r="D2205" t="s">
        <v>2029</v>
      </c>
      <c r="E2205" t="s">
        <v>2030</v>
      </c>
      <c r="F2205" t="s">
        <v>2315</v>
      </c>
      <c r="G2205" t="s">
        <v>2316</v>
      </c>
      <c r="H2205" t="s">
        <v>2033</v>
      </c>
      <c r="I2205" t="s">
        <v>2489</v>
      </c>
      <c r="J2205" t="s">
        <v>162</v>
      </c>
      <c r="K2205" s="62">
        <v>44742</v>
      </c>
      <c r="L2205" t="s">
        <v>122</v>
      </c>
      <c r="M2205" t="s">
        <v>256</v>
      </c>
      <c r="N2205" t="s">
        <v>257</v>
      </c>
      <c r="O2205">
        <v>2</v>
      </c>
      <c r="P2205">
        <v>2</v>
      </c>
      <c r="Q2205" s="27">
        <v>10.68</v>
      </c>
      <c r="R2205" s="27">
        <v>0</v>
      </c>
      <c r="S2205" s="27">
        <v>10.68</v>
      </c>
      <c r="T2205" s="147">
        <f t="shared" si="39"/>
        <v>10.68</v>
      </c>
    </row>
    <row r="2206" spans="1:20">
      <c r="A2206" t="s">
        <v>69</v>
      </c>
      <c r="B2206" t="s">
        <v>244</v>
      </c>
      <c r="C2206" t="s">
        <v>245</v>
      </c>
      <c r="D2206" t="s">
        <v>2029</v>
      </c>
      <c r="E2206" t="s">
        <v>2030</v>
      </c>
      <c r="F2206" t="s">
        <v>2315</v>
      </c>
      <c r="G2206" t="s">
        <v>2316</v>
      </c>
      <c r="H2206" t="s">
        <v>2033</v>
      </c>
      <c r="I2206" t="s">
        <v>2489</v>
      </c>
      <c r="J2206" t="s">
        <v>162</v>
      </c>
      <c r="K2206" s="62">
        <v>44742</v>
      </c>
      <c r="L2206" t="s">
        <v>122</v>
      </c>
      <c r="M2206" t="s">
        <v>129</v>
      </c>
      <c r="N2206" t="s">
        <v>130</v>
      </c>
      <c r="O2206">
        <v>3</v>
      </c>
      <c r="P2206">
        <v>3</v>
      </c>
      <c r="Q2206" s="27">
        <v>8.61</v>
      </c>
      <c r="R2206" s="27">
        <v>0</v>
      </c>
      <c r="S2206" s="27">
        <v>8.61</v>
      </c>
      <c r="T2206" s="147">
        <f t="shared" si="39"/>
        <v>8.61</v>
      </c>
    </row>
    <row r="2207" spans="1:20">
      <c r="A2207" t="s">
        <v>69</v>
      </c>
      <c r="B2207" t="s">
        <v>244</v>
      </c>
      <c r="C2207" t="s">
        <v>245</v>
      </c>
      <c r="D2207" t="s">
        <v>2029</v>
      </c>
      <c r="E2207" t="s">
        <v>2030</v>
      </c>
      <c r="F2207" t="s">
        <v>2315</v>
      </c>
      <c r="G2207" t="s">
        <v>2316</v>
      </c>
      <c r="H2207" t="s">
        <v>2033</v>
      </c>
      <c r="I2207" t="s">
        <v>2489</v>
      </c>
      <c r="J2207" t="s">
        <v>162</v>
      </c>
      <c r="K2207" s="62">
        <v>44742</v>
      </c>
      <c r="L2207" t="s">
        <v>122</v>
      </c>
      <c r="M2207" t="s">
        <v>258</v>
      </c>
      <c r="N2207" t="s">
        <v>259</v>
      </c>
      <c r="O2207">
        <v>3</v>
      </c>
      <c r="P2207">
        <v>3</v>
      </c>
      <c r="Q2207" s="27">
        <v>16.350000000000001</v>
      </c>
      <c r="R2207" s="27">
        <v>0</v>
      </c>
      <c r="S2207" s="27">
        <v>16.350000000000001</v>
      </c>
      <c r="T2207" s="147">
        <f t="shared" si="39"/>
        <v>16.350000000000001</v>
      </c>
    </row>
    <row r="2208" spans="1:20">
      <c r="A2208" t="s">
        <v>69</v>
      </c>
      <c r="B2208" t="s">
        <v>244</v>
      </c>
      <c r="C2208" t="s">
        <v>245</v>
      </c>
      <c r="D2208" t="s">
        <v>2029</v>
      </c>
      <c r="E2208" t="s">
        <v>2030</v>
      </c>
      <c r="F2208" t="s">
        <v>2315</v>
      </c>
      <c r="G2208" t="s">
        <v>2316</v>
      </c>
      <c r="H2208" t="s">
        <v>2033</v>
      </c>
      <c r="I2208" t="s">
        <v>2489</v>
      </c>
      <c r="J2208" t="s">
        <v>162</v>
      </c>
      <c r="K2208" s="62">
        <v>44742</v>
      </c>
      <c r="L2208" t="s">
        <v>122</v>
      </c>
      <c r="M2208" t="s">
        <v>133</v>
      </c>
      <c r="N2208" t="s">
        <v>134</v>
      </c>
      <c r="O2208">
        <v>2</v>
      </c>
      <c r="P2208">
        <v>2</v>
      </c>
      <c r="Q2208" s="27">
        <v>4.16</v>
      </c>
      <c r="R2208" s="27">
        <v>0</v>
      </c>
      <c r="S2208" s="27">
        <v>4.16</v>
      </c>
      <c r="T2208" s="147">
        <f t="shared" si="39"/>
        <v>4.16</v>
      </c>
    </row>
    <row r="2209" spans="1:20">
      <c r="A2209" t="s">
        <v>69</v>
      </c>
      <c r="B2209" t="s">
        <v>244</v>
      </c>
      <c r="C2209" t="s">
        <v>245</v>
      </c>
      <c r="D2209" t="s">
        <v>2029</v>
      </c>
      <c r="E2209" t="s">
        <v>2030</v>
      </c>
      <c r="F2209" t="s">
        <v>2315</v>
      </c>
      <c r="G2209" t="s">
        <v>2316</v>
      </c>
      <c r="H2209" t="s">
        <v>2033</v>
      </c>
      <c r="I2209" t="s">
        <v>2489</v>
      </c>
      <c r="J2209" t="s">
        <v>162</v>
      </c>
      <c r="K2209" s="62">
        <v>44742</v>
      </c>
      <c r="L2209" t="s">
        <v>122</v>
      </c>
      <c r="M2209" t="s">
        <v>171</v>
      </c>
      <c r="N2209" t="s">
        <v>172</v>
      </c>
      <c r="O2209">
        <v>1</v>
      </c>
      <c r="P2209">
        <v>1</v>
      </c>
      <c r="Q2209" s="27">
        <v>6.42</v>
      </c>
      <c r="R2209" s="27">
        <v>0</v>
      </c>
      <c r="S2209" s="27">
        <v>6.42</v>
      </c>
      <c r="T2209" s="147">
        <f t="shared" si="39"/>
        <v>6.42</v>
      </c>
    </row>
    <row r="2210" spans="1:20">
      <c r="A2210" t="s">
        <v>69</v>
      </c>
      <c r="B2210" t="s">
        <v>244</v>
      </c>
      <c r="C2210" t="s">
        <v>245</v>
      </c>
      <c r="D2210" t="s">
        <v>2029</v>
      </c>
      <c r="E2210" t="s">
        <v>2030</v>
      </c>
      <c r="F2210" t="s">
        <v>2315</v>
      </c>
      <c r="G2210" t="s">
        <v>2316</v>
      </c>
      <c r="H2210" t="s">
        <v>2033</v>
      </c>
      <c r="I2210" t="s">
        <v>2489</v>
      </c>
      <c r="J2210" t="s">
        <v>162</v>
      </c>
      <c r="K2210" s="62">
        <v>44742</v>
      </c>
      <c r="L2210" t="s">
        <v>122</v>
      </c>
      <c r="M2210" t="s">
        <v>173</v>
      </c>
      <c r="N2210" t="s">
        <v>174</v>
      </c>
      <c r="O2210">
        <v>1</v>
      </c>
      <c r="P2210">
        <v>1</v>
      </c>
      <c r="Q2210" s="27">
        <v>8.2799999999999994</v>
      </c>
      <c r="R2210" s="27">
        <v>0</v>
      </c>
      <c r="S2210" s="27">
        <v>8.2799999999999994</v>
      </c>
      <c r="T2210" s="147">
        <f t="shared" si="39"/>
        <v>8.2799999999999994</v>
      </c>
    </row>
    <row r="2211" spans="1:20">
      <c r="A2211" t="s">
        <v>69</v>
      </c>
      <c r="B2211" t="s">
        <v>244</v>
      </c>
      <c r="C2211" t="s">
        <v>245</v>
      </c>
      <c r="D2211" t="s">
        <v>2029</v>
      </c>
      <c r="E2211" t="s">
        <v>2030</v>
      </c>
      <c r="F2211" t="s">
        <v>2315</v>
      </c>
      <c r="G2211" t="s">
        <v>2316</v>
      </c>
      <c r="H2211" t="s">
        <v>2033</v>
      </c>
      <c r="I2211" t="s">
        <v>2489</v>
      </c>
      <c r="J2211" t="s">
        <v>162</v>
      </c>
      <c r="K2211" s="62">
        <v>44742</v>
      </c>
      <c r="L2211" t="s">
        <v>122</v>
      </c>
      <c r="M2211" t="s">
        <v>175</v>
      </c>
      <c r="N2211" t="s">
        <v>176</v>
      </c>
      <c r="O2211">
        <v>1</v>
      </c>
      <c r="P2211">
        <v>1</v>
      </c>
      <c r="Q2211" s="27">
        <v>14.4</v>
      </c>
      <c r="R2211" s="27">
        <v>0</v>
      </c>
      <c r="S2211" s="27">
        <v>14.4</v>
      </c>
      <c r="T2211" s="147">
        <f t="shared" si="39"/>
        <v>14.4</v>
      </c>
    </row>
    <row r="2212" spans="1:20">
      <c r="A2212" t="s">
        <v>69</v>
      </c>
      <c r="B2212" t="s">
        <v>244</v>
      </c>
      <c r="C2212" t="s">
        <v>245</v>
      </c>
      <c r="D2212" t="s">
        <v>2029</v>
      </c>
      <c r="E2212" t="s">
        <v>2030</v>
      </c>
      <c r="F2212" t="s">
        <v>2315</v>
      </c>
      <c r="G2212" t="s">
        <v>2316</v>
      </c>
      <c r="H2212" t="s">
        <v>2033</v>
      </c>
      <c r="I2212" t="s">
        <v>2489</v>
      </c>
      <c r="J2212" t="s">
        <v>162</v>
      </c>
      <c r="K2212" s="62">
        <v>44742</v>
      </c>
      <c r="L2212" t="s">
        <v>122</v>
      </c>
      <c r="M2212" t="s">
        <v>177</v>
      </c>
      <c r="N2212" t="s">
        <v>178</v>
      </c>
      <c r="O2212">
        <v>1</v>
      </c>
      <c r="P2212">
        <v>1</v>
      </c>
      <c r="Q2212" s="27">
        <v>14.26</v>
      </c>
      <c r="R2212" s="27">
        <v>0</v>
      </c>
      <c r="S2212" s="27">
        <v>14.26</v>
      </c>
      <c r="T2212" s="147">
        <f t="shared" si="39"/>
        <v>14.26</v>
      </c>
    </row>
    <row r="2213" spans="1:20">
      <c r="A2213" t="s">
        <v>69</v>
      </c>
      <c r="B2213" t="s">
        <v>244</v>
      </c>
      <c r="C2213" t="s">
        <v>245</v>
      </c>
      <c r="D2213" t="s">
        <v>2029</v>
      </c>
      <c r="E2213" t="s">
        <v>2030</v>
      </c>
      <c r="F2213" t="s">
        <v>2315</v>
      </c>
      <c r="G2213" t="s">
        <v>2316</v>
      </c>
      <c r="H2213" t="s">
        <v>2033</v>
      </c>
      <c r="I2213" t="s">
        <v>2489</v>
      </c>
      <c r="J2213" t="s">
        <v>162</v>
      </c>
      <c r="K2213" s="62">
        <v>44742</v>
      </c>
      <c r="L2213" t="s">
        <v>122</v>
      </c>
      <c r="M2213" t="s">
        <v>266</v>
      </c>
      <c r="N2213" t="s">
        <v>267</v>
      </c>
      <c r="O2213">
        <v>1</v>
      </c>
      <c r="P2213">
        <v>1</v>
      </c>
      <c r="Q2213" s="27">
        <v>21.19</v>
      </c>
      <c r="R2213" s="27">
        <v>0</v>
      </c>
      <c r="S2213" s="27">
        <v>21.19</v>
      </c>
      <c r="T2213" s="147">
        <f t="shared" si="39"/>
        <v>21.19</v>
      </c>
    </row>
    <row r="2214" spans="1:20">
      <c r="A2214" t="s">
        <v>69</v>
      </c>
      <c r="B2214" t="s">
        <v>244</v>
      </c>
      <c r="C2214" t="s">
        <v>245</v>
      </c>
      <c r="D2214" t="s">
        <v>2029</v>
      </c>
      <c r="E2214" t="s">
        <v>2030</v>
      </c>
      <c r="F2214" t="s">
        <v>2319</v>
      </c>
      <c r="G2214" t="s">
        <v>2320</v>
      </c>
      <c r="H2214" t="s">
        <v>2033</v>
      </c>
      <c r="I2214" t="s">
        <v>2489</v>
      </c>
      <c r="J2214" t="s">
        <v>162</v>
      </c>
      <c r="K2214" s="62">
        <v>44742</v>
      </c>
      <c r="L2214" t="s">
        <v>122</v>
      </c>
      <c r="M2214" t="s">
        <v>228</v>
      </c>
      <c r="N2214" t="s">
        <v>229</v>
      </c>
      <c r="O2214">
        <v>3</v>
      </c>
      <c r="P2214">
        <v>3</v>
      </c>
      <c r="Q2214" s="27">
        <v>21.84</v>
      </c>
      <c r="R2214" s="27">
        <v>9</v>
      </c>
      <c r="S2214" s="27">
        <v>30.84</v>
      </c>
      <c r="T2214" s="147">
        <f t="shared" si="39"/>
        <v>30.84</v>
      </c>
    </row>
    <row r="2215" spans="1:20">
      <c r="A2215" t="s">
        <v>69</v>
      </c>
      <c r="B2215" t="s">
        <v>244</v>
      </c>
      <c r="C2215" t="s">
        <v>245</v>
      </c>
      <c r="D2215" t="s">
        <v>2029</v>
      </c>
      <c r="E2215" t="s">
        <v>2030</v>
      </c>
      <c r="F2215" t="s">
        <v>2319</v>
      </c>
      <c r="G2215" t="s">
        <v>2320</v>
      </c>
      <c r="H2215" t="s">
        <v>2033</v>
      </c>
      <c r="I2215" t="s">
        <v>2489</v>
      </c>
      <c r="J2215" t="s">
        <v>162</v>
      </c>
      <c r="K2215" s="62">
        <v>44742</v>
      </c>
      <c r="L2215" t="s">
        <v>122</v>
      </c>
      <c r="M2215" t="s">
        <v>218</v>
      </c>
      <c r="N2215" t="s">
        <v>219</v>
      </c>
      <c r="O2215">
        <v>8</v>
      </c>
      <c r="P2215">
        <v>8</v>
      </c>
      <c r="Q2215" s="27">
        <v>100.64</v>
      </c>
      <c r="R2215" s="27">
        <v>24</v>
      </c>
      <c r="S2215" s="27">
        <v>124.64</v>
      </c>
      <c r="T2215" s="147">
        <f t="shared" si="39"/>
        <v>124.64</v>
      </c>
    </row>
    <row r="2216" spans="1:20">
      <c r="A2216" t="s">
        <v>69</v>
      </c>
      <c r="B2216" t="s">
        <v>244</v>
      </c>
      <c r="C2216" t="s">
        <v>245</v>
      </c>
      <c r="D2216" t="s">
        <v>2029</v>
      </c>
      <c r="E2216" t="s">
        <v>2030</v>
      </c>
      <c r="F2216" t="s">
        <v>2319</v>
      </c>
      <c r="G2216" t="s">
        <v>2320</v>
      </c>
      <c r="H2216" t="s">
        <v>2033</v>
      </c>
      <c r="I2216" t="s">
        <v>2489</v>
      </c>
      <c r="J2216" t="s">
        <v>162</v>
      </c>
      <c r="K2216" s="62">
        <v>44742</v>
      </c>
      <c r="L2216" t="s">
        <v>122</v>
      </c>
      <c r="M2216" t="s">
        <v>138</v>
      </c>
      <c r="N2216" t="s">
        <v>139</v>
      </c>
      <c r="O2216">
        <v>14</v>
      </c>
      <c r="P2216">
        <v>14</v>
      </c>
      <c r="Q2216" s="27">
        <v>15.4</v>
      </c>
      <c r="R2216" s="27">
        <v>0</v>
      </c>
      <c r="S2216" s="27">
        <v>15.4</v>
      </c>
      <c r="T2216" s="147">
        <f t="shared" si="39"/>
        <v>15.4</v>
      </c>
    </row>
    <row r="2217" spans="1:20">
      <c r="A2217" t="s">
        <v>69</v>
      </c>
      <c r="B2217" t="s">
        <v>244</v>
      </c>
      <c r="C2217" t="s">
        <v>245</v>
      </c>
      <c r="D2217" t="s">
        <v>2029</v>
      </c>
      <c r="E2217" t="s">
        <v>2030</v>
      </c>
      <c r="F2217" t="s">
        <v>2319</v>
      </c>
      <c r="G2217" t="s">
        <v>2320</v>
      </c>
      <c r="H2217" t="s">
        <v>2033</v>
      </c>
      <c r="I2217" t="s">
        <v>2489</v>
      </c>
      <c r="J2217" t="s">
        <v>162</v>
      </c>
      <c r="K2217" s="62">
        <v>44742</v>
      </c>
      <c r="L2217" t="s">
        <v>122</v>
      </c>
      <c r="M2217" t="s">
        <v>140</v>
      </c>
      <c r="N2217" t="s">
        <v>141</v>
      </c>
      <c r="O2217">
        <v>2</v>
      </c>
      <c r="P2217">
        <v>2</v>
      </c>
      <c r="Q2217" s="27">
        <v>30.900000000000002</v>
      </c>
      <c r="R2217" s="27">
        <v>28</v>
      </c>
      <c r="S2217" s="27">
        <v>58.9</v>
      </c>
      <c r="T2217" s="147">
        <f t="shared" si="39"/>
        <v>58.9</v>
      </c>
    </row>
    <row r="2218" spans="1:20">
      <c r="A2218" t="s">
        <v>69</v>
      </c>
      <c r="B2218" t="s">
        <v>244</v>
      </c>
      <c r="C2218" t="s">
        <v>245</v>
      </c>
      <c r="D2218" t="s">
        <v>2029</v>
      </c>
      <c r="E2218" t="s">
        <v>2030</v>
      </c>
      <c r="F2218" t="s">
        <v>2319</v>
      </c>
      <c r="G2218" t="s">
        <v>2320</v>
      </c>
      <c r="H2218" t="s">
        <v>2033</v>
      </c>
      <c r="I2218" t="s">
        <v>2489</v>
      </c>
      <c r="J2218" t="s">
        <v>162</v>
      </c>
      <c r="K2218" s="62">
        <v>44742</v>
      </c>
      <c r="L2218" t="s">
        <v>122</v>
      </c>
      <c r="M2218" t="s">
        <v>342</v>
      </c>
      <c r="N2218" t="s">
        <v>343</v>
      </c>
      <c r="O2218">
        <v>2</v>
      </c>
      <c r="P2218">
        <v>2</v>
      </c>
      <c r="Q2218" s="27">
        <v>23.8</v>
      </c>
      <c r="R2218" s="27">
        <v>0</v>
      </c>
      <c r="S2218" s="27">
        <v>23.8</v>
      </c>
      <c r="T2218" s="147">
        <f t="shared" si="39"/>
        <v>23.8</v>
      </c>
    </row>
    <row r="2219" spans="1:20">
      <c r="A2219" t="s">
        <v>69</v>
      </c>
      <c r="B2219" t="s">
        <v>244</v>
      </c>
      <c r="C2219" t="s">
        <v>245</v>
      </c>
      <c r="D2219" t="s">
        <v>2029</v>
      </c>
      <c r="E2219" t="s">
        <v>2030</v>
      </c>
      <c r="F2219" t="s">
        <v>2319</v>
      </c>
      <c r="G2219" t="s">
        <v>2320</v>
      </c>
      <c r="H2219" t="s">
        <v>2033</v>
      </c>
      <c r="I2219" t="s">
        <v>2489</v>
      </c>
      <c r="J2219" t="s">
        <v>162</v>
      </c>
      <c r="K2219" s="62">
        <v>44742</v>
      </c>
      <c r="L2219" t="s">
        <v>122</v>
      </c>
      <c r="M2219" t="s">
        <v>230</v>
      </c>
      <c r="N2219" t="s">
        <v>231</v>
      </c>
      <c r="O2219">
        <v>1</v>
      </c>
      <c r="P2219">
        <v>1</v>
      </c>
      <c r="Q2219" s="27">
        <v>8.99</v>
      </c>
      <c r="R2219" s="27">
        <v>4</v>
      </c>
      <c r="S2219" s="27">
        <v>12.99</v>
      </c>
      <c r="T2219" s="147">
        <f t="shared" si="39"/>
        <v>12.99</v>
      </c>
    </row>
    <row r="2220" spans="1:20">
      <c r="A2220" t="s">
        <v>69</v>
      </c>
      <c r="B2220" t="s">
        <v>244</v>
      </c>
      <c r="C2220" t="s">
        <v>245</v>
      </c>
      <c r="D2220" t="s">
        <v>2029</v>
      </c>
      <c r="E2220" t="s">
        <v>2030</v>
      </c>
      <c r="F2220" t="s">
        <v>2319</v>
      </c>
      <c r="G2220" t="s">
        <v>2320</v>
      </c>
      <c r="H2220" t="s">
        <v>2033</v>
      </c>
      <c r="I2220" t="s">
        <v>2489</v>
      </c>
      <c r="J2220" t="s">
        <v>162</v>
      </c>
      <c r="K2220" s="62">
        <v>44742</v>
      </c>
      <c r="L2220" t="s">
        <v>122</v>
      </c>
      <c r="M2220" t="s">
        <v>234</v>
      </c>
      <c r="N2220" t="s">
        <v>235</v>
      </c>
      <c r="O2220">
        <v>1</v>
      </c>
      <c r="P2220">
        <v>1</v>
      </c>
      <c r="Q2220" s="27">
        <v>5.2</v>
      </c>
      <c r="R2220" s="27">
        <v>0</v>
      </c>
      <c r="S2220" s="27">
        <v>5.2</v>
      </c>
      <c r="T2220" s="147">
        <f t="shared" si="39"/>
        <v>5.2</v>
      </c>
    </row>
    <row r="2221" spans="1:20">
      <c r="A2221" t="s">
        <v>69</v>
      </c>
      <c r="B2221" t="s">
        <v>244</v>
      </c>
      <c r="C2221" t="s">
        <v>245</v>
      </c>
      <c r="D2221" t="s">
        <v>2029</v>
      </c>
      <c r="E2221" t="s">
        <v>2030</v>
      </c>
      <c r="F2221" t="s">
        <v>2319</v>
      </c>
      <c r="G2221" t="s">
        <v>2320</v>
      </c>
      <c r="H2221" t="s">
        <v>2033</v>
      </c>
      <c r="I2221" t="s">
        <v>2489</v>
      </c>
      <c r="J2221" t="s">
        <v>162</v>
      </c>
      <c r="K2221" s="62">
        <v>44742</v>
      </c>
      <c r="L2221" t="s">
        <v>122</v>
      </c>
      <c r="M2221" t="s">
        <v>2416</v>
      </c>
      <c r="N2221" t="s">
        <v>2417</v>
      </c>
      <c r="O2221">
        <v>1</v>
      </c>
      <c r="P2221">
        <v>1</v>
      </c>
      <c r="Q2221" s="27">
        <v>109.02</v>
      </c>
      <c r="R2221" s="27">
        <v>28</v>
      </c>
      <c r="S2221" s="27">
        <v>137.02000000000001</v>
      </c>
      <c r="T2221" s="147">
        <f t="shared" si="39"/>
        <v>137.02000000000001</v>
      </c>
    </row>
    <row r="2222" spans="1:20">
      <c r="A2222" t="s">
        <v>69</v>
      </c>
      <c r="B2222" t="s">
        <v>288</v>
      </c>
      <c r="C2222" t="s">
        <v>289</v>
      </c>
      <c r="D2222" t="s">
        <v>2029</v>
      </c>
      <c r="E2222" t="s">
        <v>2030</v>
      </c>
      <c r="F2222" t="s">
        <v>2315</v>
      </c>
      <c r="G2222" t="s">
        <v>2316</v>
      </c>
      <c r="H2222" t="s">
        <v>2033</v>
      </c>
      <c r="I2222" t="s">
        <v>2490</v>
      </c>
      <c r="J2222" t="s">
        <v>162</v>
      </c>
      <c r="K2222" s="62">
        <v>44742</v>
      </c>
      <c r="L2222" t="s">
        <v>120</v>
      </c>
      <c r="M2222" t="s">
        <v>121</v>
      </c>
      <c r="N2222" t="s">
        <v>121</v>
      </c>
      <c r="O2222">
        <v>0</v>
      </c>
      <c r="P2222">
        <v>1</v>
      </c>
      <c r="Q2222" s="27">
        <v>13.08</v>
      </c>
      <c r="R2222" s="27">
        <v>4</v>
      </c>
      <c r="S2222" s="27">
        <v>17.080000000000002</v>
      </c>
      <c r="T2222" s="147">
        <f t="shared" si="39"/>
        <v>17.080000000000002</v>
      </c>
    </row>
    <row r="2223" spans="1:20">
      <c r="A2223" t="s">
        <v>69</v>
      </c>
      <c r="B2223" t="s">
        <v>288</v>
      </c>
      <c r="C2223" t="s">
        <v>289</v>
      </c>
      <c r="D2223" t="s">
        <v>2029</v>
      </c>
      <c r="E2223" t="s">
        <v>2030</v>
      </c>
      <c r="F2223" t="s">
        <v>2315</v>
      </c>
      <c r="G2223" t="s">
        <v>2316</v>
      </c>
      <c r="H2223" t="s">
        <v>2033</v>
      </c>
      <c r="I2223" t="s">
        <v>2490</v>
      </c>
      <c r="J2223" t="s">
        <v>162</v>
      </c>
      <c r="K2223" s="62">
        <v>44742</v>
      </c>
      <c r="L2223" t="s">
        <v>122</v>
      </c>
      <c r="M2223" t="s">
        <v>181</v>
      </c>
      <c r="N2223" t="s">
        <v>182</v>
      </c>
      <c r="O2223">
        <v>1</v>
      </c>
      <c r="P2223">
        <v>1</v>
      </c>
      <c r="Q2223" s="27">
        <v>12.4</v>
      </c>
      <c r="R2223" s="27">
        <v>7</v>
      </c>
      <c r="S2223" s="27">
        <v>19.400000000000002</v>
      </c>
      <c r="T2223" s="147">
        <f t="shared" si="39"/>
        <v>19.400000000000002</v>
      </c>
    </row>
    <row r="2224" spans="1:20">
      <c r="A2224" t="s">
        <v>69</v>
      </c>
      <c r="B2224" t="s">
        <v>288</v>
      </c>
      <c r="C2224" t="s">
        <v>289</v>
      </c>
      <c r="D2224" t="s">
        <v>2029</v>
      </c>
      <c r="E2224" t="s">
        <v>2030</v>
      </c>
      <c r="F2224" t="s">
        <v>2315</v>
      </c>
      <c r="G2224" t="s">
        <v>2316</v>
      </c>
      <c r="H2224" t="s">
        <v>2033</v>
      </c>
      <c r="I2224" t="s">
        <v>2490</v>
      </c>
      <c r="J2224" t="s">
        <v>162</v>
      </c>
      <c r="K2224" s="62">
        <v>44742</v>
      </c>
      <c r="L2224" t="s">
        <v>122</v>
      </c>
      <c r="M2224" t="s">
        <v>171</v>
      </c>
      <c r="N2224" t="s">
        <v>172</v>
      </c>
      <c r="O2224">
        <v>1</v>
      </c>
      <c r="P2224">
        <v>1</v>
      </c>
      <c r="Q2224" s="27">
        <v>6.42</v>
      </c>
      <c r="R2224" s="27">
        <v>0</v>
      </c>
      <c r="S2224" s="27">
        <v>6.42</v>
      </c>
      <c r="T2224" s="147">
        <f t="shared" si="39"/>
        <v>6.42</v>
      </c>
    </row>
    <row r="2225" spans="1:20">
      <c r="A2225" t="s">
        <v>69</v>
      </c>
      <c r="B2225" t="s">
        <v>288</v>
      </c>
      <c r="C2225" t="s">
        <v>289</v>
      </c>
      <c r="D2225" t="s">
        <v>2029</v>
      </c>
      <c r="E2225" t="s">
        <v>2030</v>
      </c>
      <c r="F2225" t="s">
        <v>2315</v>
      </c>
      <c r="G2225" t="s">
        <v>2316</v>
      </c>
      <c r="H2225" t="s">
        <v>2033</v>
      </c>
      <c r="I2225" t="s">
        <v>2490</v>
      </c>
      <c r="J2225" t="s">
        <v>162</v>
      </c>
      <c r="K2225" s="62">
        <v>44742</v>
      </c>
      <c r="L2225" t="s">
        <v>122</v>
      </c>
      <c r="M2225" t="s">
        <v>173</v>
      </c>
      <c r="N2225" t="s">
        <v>174</v>
      </c>
      <c r="O2225">
        <v>1</v>
      </c>
      <c r="P2225">
        <v>1</v>
      </c>
      <c r="Q2225" s="27">
        <v>8.2799999999999994</v>
      </c>
      <c r="R2225" s="27">
        <v>0</v>
      </c>
      <c r="S2225" s="27">
        <v>8.2799999999999994</v>
      </c>
      <c r="T2225" s="147">
        <f t="shared" si="39"/>
        <v>8.2799999999999994</v>
      </c>
    </row>
    <row r="2226" spans="1:20">
      <c r="A2226" t="s">
        <v>69</v>
      </c>
      <c r="B2226" t="s">
        <v>288</v>
      </c>
      <c r="C2226" t="s">
        <v>289</v>
      </c>
      <c r="D2226" t="s">
        <v>2029</v>
      </c>
      <c r="E2226" t="s">
        <v>2030</v>
      </c>
      <c r="F2226" t="s">
        <v>2315</v>
      </c>
      <c r="G2226" t="s">
        <v>2316</v>
      </c>
      <c r="H2226" t="s">
        <v>2033</v>
      </c>
      <c r="I2226" t="s">
        <v>2490</v>
      </c>
      <c r="J2226" t="s">
        <v>162</v>
      </c>
      <c r="K2226" s="62">
        <v>44742</v>
      </c>
      <c r="L2226" t="s">
        <v>122</v>
      </c>
      <c r="M2226" t="s">
        <v>179</v>
      </c>
      <c r="N2226" t="s">
        <v>180</v>
      </c>
      <c r="O2226">
        <v>1</v>
      </c>
      <c r="P2226">
        <v>1</v>
      </c>
      <c r="Q2226" s="27">
        <v>13.38</v>
      </c>
      <c r="R2226" s="27">
        <v>0</v>
      </c>
      <c r="S2226" s="27">
        <v>13.38</v>
      </c>
      <c r="T2226" s="147">
        <f t="shared" si="39"/>
        <v>13.38</v>
      </c>
    </row>
    <row r="2227" spans="1:20">
      <c r="A2227" t="s">
        <v>69</v>
      </c>
      <c r="B2227" t="s">
        <v>288</v>
      </c>
      <c r="C2227" t="s">
        <v>289</v>
      </c>
      <c r="D2227" t="s">
        <v>2029</v>
      </c>
      <c r="E2227" t="s">
        <v>2030</v>
      </c>
      <c r="F2227" t="s">
        <v>2315</v>
      </c>
      <c r="G2227" t="s">
        <v>2316</v>
      </c>
      <c r="H2227" t="s">
        <v>2033</v>
      </c>
      <c r="I2227" t="s">
        <v>2490</v>
      </c>
      <c r="J2227" t="s">
        <v>162</v>
      </c>
      <c r="K2227" s="62">
        <v>44742</v>
      </c>
      <c r="L2227" t="s">
        <v>120</v>
      </c>
      <c r="M2227" t="s">
        <v>121</v>
      </c>
      <c r="N2227" t="s">
        <v>121</v>
      </c>
      <c r="O2227">
        <v>0</v>
      </c>
      <c r="P2227">
        <v>17</v>
      </c>
      <c r="Q2227" s="27">
        <v>287.10000000000002</v>
      </c>
      <c r="R2227" s="27">
        <v>64</v>
      </c>
      <c r="S2227" s="27">
        <v>351.1</v>
      </c>
      <c r="T2227" s="147">
        <f t="shared" si="39"/>
        <v>351.1</v>
      </c>
    </row>
    <row r="2228" spans="1:20">
      <c r="A2228" t="s">
        <v>69</v>
      </c>
      <c r="B2228" t="s">
        <v>288</v>
      </c>
      <c r="C2228" t="s">
        <v>289</v>
      </c>
      <c r="D2228" t="s">
        <v>2029</v>
      </c>
      <c r="E2228" t="s">
        <v>2030</v>
      </c>
      <c r="F2228" t="s">
        <v>2315</v>
      </c>
      <c r="G2228" t="s">
        <v>2316</v>
      </c>
      <c r="H2228" t="s">
        <v>2033</v>
      </c>
      <c r="I2228" t="s">
        <v>2490</v>
      </c>
      <c r="J2228" t="s">
        <v>162</v>
      </c>
      <c r="K2228" s="62">
        <v>44742</v>
      </c>
      <c r="L2228" t="s">
        <v>122</v>
      </c>
      <c r="M2228" t="s">
        <v>191</v>
      </c>
      <c r="N2228" t="s">
        <v>192</v>
      </c>
      <c r="O2228">
        <v>1</v>
      </c>
      <c r="P2228">
        <v>1</v>
      </c>
      <c r="Q2228" s="27">
        <v>1.6300000000000001</v>
      </c>
      <c r="R2228" s="27">
        <v>2</v>
      </c>
      <c r="S2228" s="27">
        <v>3.63</v>
      </c>
      <c r="T2228" s="147">
        <f t="shared" si="39"/>
        <v>3.63</v>
      </c>
    </row>
    <row r="2229" spans="1:20">
      <c r="A2229" t="s">
        <v>69</v>
      </c>
      <c r="B2229" t="s">
        <v>288</v>
      </c>
      <c r="C2229" t="s">
        <v>289</v>
      </c>
      <c r="D2229" t="s">
        <v>2029</v>
      </c>
      <c r="E2229" t="s">
        <v>2030</v>
      </c>
      <c r="F2229" t="s">
        <v>2315</v>
      </c>
      <c r="G2229" t="s">
        <v>2316</v>
      </c>
      <c r="H2229" t="s">
        <v>2033</v>
      </c>
      <c r="I2229" t="s">
        <v>2490</v>
      </c>
      <c r="J2229" t="s">
        <v>162</v>
      </c>
      <c r="K2229" s="62">
        <v>44742</v>
      </c>
      <c r="L2229" t="s">
        <v>122</v>
      </c>
      <c r="M2229" t="s">
        <v>226</v>
      </c>
      <c r="N2229" t="s">
        <v>227</v>
      </c>
      <c r="O2229">
        <v>1</v>
      </c>
      <c r="P2229">
        <v>1</v>
      </c>
      <c r="Q2229" s="27">
        <v>5.28</v>
      </c>
      <c r="R2229" s="27">
        <v>0</v>
      </c>
      <c r="S2229" s="27">
        <v>5.28</v>
      </c>
      <c r="T2229" s="147">
        <f t="shared" si="39"/>
        <v>5.28</v>
      </c>
    </row>
    <row r="2230" spans="1:20">
      <c r="A2230" t="s">
        <v>69</v>
      </c>
      <c r="B2230" t="s">
        <v>288</v>
      </c>
      <c r="C2230" t="s">
        <v>289</v>
      </c>
      <c r="D2230" t="s">
        <v>2029</v>
      </c>
      <c r="E2230" t="s">
        <v>2030</v>
      </c>
      <c r="F2230" t="s">
        <v>2315</v>
      </c>
      <c r="G2230" t="s">
        <v>2316</v>
      </c>
      <c r="H2230" t="s">
        <v>2033</v>
      </c>
      <c r="I2230" t="s">
        <v>2490</v>
      </c>
      <c r="J2230" t="s">
        <v>162</v>
      </c>
      <c r="K2230" s="62">
        <v>44742</v>
      </c>
      <c r="L2230" t="s">
        <v>122</v>
      </c>
      <c r="M2230" t="s">
        <v>125</v>
      </c>
      <c r="N2230" t="s">
        <v>126</v>
      </c>
      <c r="O2230">
        <v>5</v>
      </c>
      <c r="P2230">
        <v>5</v>
      </c>
      <c r="Q2230" s="27">
        <v>11.25</v>
      </c>
      <c r="R2230" s="27">
        <v>0</v>
      </c>
      <c r="S2230" s="27">
        <v>11.25</v>
      </c>
      <c r="T2230" s="147">
        <f t="shared" si="39"/>
        <v>11.25</v>
      </c>
    </row>
    <row r="2231" spans="1:20">
      <c r="A2231" t="s">
        <v>69</v>
      </c>
      <c r="B2231" t="s">
        <v>288</v>
      </c>
      <c r="C2231" t="s">
        <v>289</v>
      </c>
      <c r="D2231" t="s">
        <v>2029</v>
      </c>
      <c r="E2231" t="s">
        <v>2030</v>
      </c>
      <c r="F2231" t="s">
        <v>2315</v>
      </c>
      <c r="G2231" t="s">
        <v>2316</v>
      </c>
      <c r="H2231" t="s">
        <v>2033</v>
      </c>
      <c r="I2231" t="s">
        <v>2490</v>
      </c>
      <c r="J2231" t="s">
        <v>162</v>
      </c>
      <c r="K2231" s="62">
        <v>44742</v>
      </c>
      <c r="L2231" t="s">
        <v>122</v>
      </c>
      <c r="M2231" t="s">
        <v>250</v>
      </c>
      <c r="N2231" t="s">
        <v>251</v>
      </c>
      <c r="O2231">
        <v>3</v>
      </c>
      <c r="P2231">
        <v>3</v>
      </c>
      <c r="Q2231" s="27">
        <v>6.75</v>
      </c>
      <c r="R2231" s="27">
        <v>0</v>
      </c>
      <c r="S2231" s="27">
        <v>6.75</v>
      </c>
      <c r="T2231" s="147">
        <f t="shared" si="39"/>
        <v>6.75</v>
      </c>
    </row>
    <row r="2232" spans="1:20">
      <c r="A2232" t="s">
        <v>69</v>
      </c>
      <c r="B2232" t="s">
        <v>288</v>
      </c>
      <c r="C2232" t="s">
        <v>289</v>
      </c>
      <c r="D2232" t="s">
        <v>2029</v>
      </c>
      <c r="E2232" t="s">
        <v>2030</v>
      </c>
      <c r="F2232" t="s">
        <v>2315</v>
      </c>
      <c r="G2232" t="s">
        <v>2316</v>
      </c>
      <c r="H2232" t="s">
        <v>2033</v>
      </c>
      <c r="I2232" t="s">
        <v>2490</v>
      </c>
      <c r="J2232" t="s">
        <v>162</v>
      </c>
      <c r="K2232" s="62">
        <v>44742</v>
      </c>
      <c r="L2232" t="s">
        <v>122</v>
      </c>
      <c r="M2232" t="s">
        <v>127</v>
      </c>
      <c r="N2232" t="s">
        <v>128</v>
      </c>
      <c r="O2232">
        <v>5</v>
      </c>
      <c r="P2232">
        <v>5</v>
      </c>
      <c r="Q2232" s="27">
        <v>25.150000000000002</v>
      </c>
      <c r="R2232" s="27">
        <v>0</v>
      </c>
      <c r="S2232" s="27">
        <v>25.150000000000002</v>
      </c>
      <c r="T2232" s="147">
        <f t="shared" si="39"/>
        <v>25.150000000000002</v>
      </c>
    </row>
    <row r="2233" spans="1:20">
      <c r="A2233" t="s">
        <v>69</v>
      </c>
      <c r="B2233" t="s">
        <v>288</v>
      </c>
      <c r="C2233" t="s">
        <v>289</v>
      </c>
      <c r="D2233" t="s">
        <v>2029</v>
      </c>
      <c r="E2233" t="s">
        <v>2030</v>
      </c>
      <c r="F2233" t="s">
        <v>2315</v>
      </c>
      <c r="G2233" t="s">
        <v>2316</v>
      </c>
      <c r="H2233" t="s">
        <v>2033</v>
      </c>
      <c r="I2233" t="s">
        <v>2490</v>
      </c>
      <c r="J2233" t="s">
        <v>162</v>
      </c>
      <c r="K2233" s="62">
        <v>44742</v>
      </c>
      <c r="L2233" t="s">
        <v>122</v>
      </c>
      <c r="M2233" t="s">
        <v>129</v>
      </c>
      <c r="N2233" t="s">
        <v>130</v>
      </c>
      <c r="O2233">
        <v>5</v>
      </c>
      <c r="P2233">
        <v>5</v>
      </c>
      <c r="Q2233" s="27">
        <v>14.35</v>
      </c>
      <c r="R2233" s="27">
        <v>0</v>
      </c>
      <c r="S2233" s="27">
        <v>14.35</v>
      </c>
      <c r="T2233" s="147">
        <f t="shared" si="39"/>
        <v>14.35</v>
      </c>
    </row>
    <row r="2234" spans="1:20">
      <c r="A2234" t="s">
        <v>69</v>
      </c>
      <c r="B2234" t="s">
        <v>288</v>
      </c>
      <c r="C2234" t="s">
        <v>289</v>
      </c>
      <c r="D2234" t="s">
        <v>2029</v>
      </c>
      <c r="E2234" t="s">
        <v>2030</v>
      </c>
      <c r="F2234" t="s">
        <v>2315</v>
      </c>
      <c r="G2234" t="s">
        <v>2316</v>
      </c>
      <c r="H2234" t="s">
        <v>2033</v>
      </c>
      <c r="I2234" t="s">
        <v>2490</v>
      </c>
      <c r="J2234" t="s">
        <v>162</v>
      </c>
      <c r="K2234" s="62">
        <v>44742</v>
      </c>
      <c r="L2234" t="s">
        <v>122</v>
      </c>
      <c r="M2234" t="s">
        <v>294</v>
      </c>
      <c r="N2234" t="s">
        <v>295</v>
      </c>
      <c r="O2234">
        <v>3</v>
      </c>
      <c r="P2234">
        <v>3</v>
      </c>
      <c r="Q2234" s="27">
        <v>9.06</v>
      </c>
      <c r="R2234" s="27">
        <v>0</v>
      </c>
      <c r="S2234" s="27">
        <v>9.06</v>
      </c>
      <c r="T2234" s="147">
        <f t="shared" si="39"/>
        <v>9.06</v>
      </c>
    </row>
    <row r="2235" spans="1:20">
      <c r="A2235" t="s">
        <v>69</v>
      </c>
      <c r="B2235" t="s">
        <v>288</v>
      </c>
      <c r="C2235" t="s">
        <v>289</v>
      </c>
      <c r="D2235" t="s">
        <v>2029</v>
      </c>
      <c r="E2235" t="s">
        <v>2030</v>
      </c>
      <c r="F2235" t="s">
        <v>2315</v>
      </c>
      <c r="G2235" t="s">
        <v>2316</v>
      </c>
      <c r="H2235" t="s">
        <v>2033</v>
      </c>
      <c r="I2235" t="s">
        <v>2490</v>
      </c>
      <c r="J2235" t="s">
        <v>162</v>
      </c>
      <c r="K2235" s="62">
        <v>44742</v>
      </c>
      <c r="L2235" t="s">
        <v>122</v>
      </c>
      <c r="M2235" t="s">
        <v>167</v>
      </c>
      <c r="N2235" t="s">
        <v>168</v>
      </c>
      <c r="O2235">
        <v>4</v>
      </c>
      <c r="P2235">
        <v>4</v>
      </c>
      <c r="Q2235" s="27">
        <v>46.32</v>
      </c>
      <c r="R2235" s="27">
        <v>0</v>
      </c>
      <c r="S2235" s="27">
        <v>46.32</v>
      </c>
      <c r="T2235" s="147">
        <f t="shared" si="39"/>
        <v>46.32</v>
      </c>
    </row>
    <row r="2236" spans="1:20">
      <c r="A2236" t="s">
        <v>69</v>
      </c>
      <c r="B2236" t="s">
        <v>288</v>
      </c>
      <c r="C2236" t="s">
        <v>289</v>
      </c>
      <c r="D2236" t="s">
        <v>2029</v>
      </c>
      <c r="E2236" t="s">
        <v>2030</v>
      </c>
      <c r="F2236" t="s">
        <v>2315</v>
      </c>
      <c r="G2236" t="s">
        <v>2316</v>
      </c>
      <c r="H2236" t="s">
        <v>2033</v>
      </c>
      <c r="I2236" t="s">
        <v>2490</v>
      </c>
      <c r="J2236" t="s">
        <v>162</v>
      </c>
      <c r="K2236" s="62">
        <v>44742</v>
      </c>
      <c r="L2236" t="s">
        <v>122</v>
      </c>
      <c r="M2236" t="s">
        <v>133</v>
      </c>
      <c r="N2236" t="s">
        <v>134</v>
      </c>
      <c r="O2236">
        <v>4</v>
      </c>
      <c r="P2236">
        <v>4</v>
      </c>
      <c r="Q2236" s="27">
        <v>8.32</v>
      </c>
      <c r="R2236" s="27">
        <v>0</v>
      </c>
      <c r="S2236" s="27">
        <v>8.32</v>
      </c>
      <c r="T2236" s="147">
        <f t="shared" si="39"/>
        <v>8.32</v>
      </c>
    </row>
    <row r="2237" spans="1:20">
      <c r="A2237" t="s">
        <v>69</v>
      </c>
      <c r="B2237" t="s">
        <v>288</v>
      </c>
      <c r="C2237" t="s">
        <v>289</v>
      </c>
      <c r="D2237" t="s">
        <v>2029</v>
      </c>
      <c r="E2237" t="s">
        <v>2030</v>
      </c>
      <c r="F2237" t="s">
        <v>2315</v>
      </c>
      <c r="G2237" t="s">
        <v>2316</v>
      </c>
      <c r="H2237" t="s">
        <v>2033</v>
      </c>
      <c r="I2237" t="s">
        <v>2490</v>
      </c>
      <c r="J2237" t="s">
        <v>162</v>
      </c>
      <c r="K2237" s="62">
        <v>44742</v>
      </c>
      <c r="L2237" t="s">
        <v>122</v>
      </c>
      <c r="M2237" t="s">
        <v>270</v>
      </c>
      <c r="N2237" t="s">
        <v>271</v>
      </c>
      <c r="O2237">
        <v>2</v>
      </c>
      <c r="P2237">
        <v>1</v>
      </c>
      <c r="Q2237" s="27">
        <v>12.5</v>
      </c>
      <c r="R2237" s="27">
        <v>8</v>
      </c>
      <c r="S2237" s="27">
        <v>20.5</v>
      </c>
      <c r="T2237" s="147">
        <f t="shared" si="39"/>
        <v>20.5</v>
      </c>
    </row>
    <row r="2238" spans="1:20">
      <c r="A2238" t="s">
        <v>69</v>
      </c>
      <c r="B2238" t="s">
        <v>288</v>
      </c>
      <c r="C2238" t="s">
        <v>289</v>
      </c>
      <c r="D2238" t="s">
        <v>2029</v>
      </c>
      <c r="E2238" t="s">
        <v>2030</v>
      </c>
      <c r="F2238" t="s">
        <v>2315</v>
      </c>
      <c r="G2238" t="s">
        <v>2316</v>
      </c>
      <c r="H2238" t="s">
        <v>2033</v>
      </c>
      <c r="I2238" t="s">
        <v>2490</v>
      </c>
      <c r="J2238" t="s">
        <v>162</v>
      </c>
      <c r="K2238" s="62">
        <v>44742</v>
      </c>
      <c r="L2238" t="s">
        <v>122</v>
      </c>
      <c r="M2238" t="s">
        <v>181</v>
      </c>
      <c r="N2238" t="s">
        <v>182</v>
      </c>
      <c r="O2238">
        <v>5</v>
      </c>
      <c r="P2238">
        <v>5</v>
      </c>
      <c r="Q2238" s="27">
        <v>62</v>
      </c>
      <c r="R2238" s="27">
        <v>35</v>
      </c>
      <c r="S2238" s="27">
        <v>97</v>
      </c>
      <c r="T2238" s="147">
        <f t="shared" si="39"/>
        <v>97</v>
      </c>
    </row>
    <row r="2239" spans="1:20">
      <c r="A2239" t="s">
        <v>69</v>
      </c>
      <c r="B2239" t="s">
        <v>288</v>
      </c>
      <c r="C2239" t="s">
        <v>289</v>
      </c>
      <c r="D2239" t="s">
        <v>2029</v>
      </c>
      <c r="E2239" t="s">
        <v>2030</v>
      </c>
      <c r="F2239" t="s">
        <v>2315</v>
      </c>
      <c r="G2239" t="s">
        <v>2316</v>
      </c>
      <c r="H2239" t="s">
        <v>2033</v>
      </c>
      <c r="I2239" t="s">
        <v>2490</v>
      </c>
      <c r="J2239" t="s">
        <v>162</v>
      </c>
      <c r="K2239" s="62">
        <v>44742</v>
      </c>
      <c r="L2239" t="s">
        <v>122</v>
      </c>
      <c r="M2239" t="s">
        <v>171</v>
      </c>
      <c r="N2239" t="s">
        <v>172</v>
      </c>
      <c r="O2239">
        <v>5</v>
      </c>
      <c r="P2239">
        <v>5</v>
      </c>
      <c r="Q2239" s="27">
        <v>32.1</v>
      </c>
      <c r="R2239" s="27">
        <v>0</v>
      </c>
      <c r="S2239" s="27">
        <v>32.1</v>
      </c>
      <c r="T2239" s="147">
        <f t="shared" si="39"/>
        <v>32.1</v>
      </c>
    </row>
    <row r="2240" spans="1:20">
      <c r="A2240" t="s">
        <v>69</v>
      </c>
      <c r="B2240" t="s">
        <v>288</v>
      </c>
      <c r="C2240" t="s">
        <v>289</v>
      </c>
      <c r="D2240" t="s">
        <v>2029</v>
      </c>
      <c r="E2240" t="s">
        <v>2030</v>
      </c>
      <c r="F2240" t="s">
        <v>2315</v>
      </c>
      <c r="G2240" t="s">
        <v>2316</v>
      </c>
      <c r="H2240" t="s">
        <v>2033</v>
      </c>
      <c r="I2240" t="s">
        <v>2490</v>
      </c>
      <c r="J2240" t="s">
        <v>162</v>
      </c>
      <c r="K2240" s="62">
        <v>44742</v>
      </c>
      <c r="L2240" t="s">
        <v>122</v>
      </c>
      <c r="M2240" t="s">
        <v>173</v>
      </c>
      <c r="N2240" t="s">
        <v>174</v>
      </c>
      <c r="O2240">
        <v>5</v>
      </c>
      <c r="P2240">
        <v>5</v>
      </c>
      <c r="Q2240" s="27">
        <v>41.4</v>
      </c>
      <c r="R2240" s="27">
        <v>0</v>
      </c>
      <c r="S2240" s="27">
        <v>41.4</v>
      </c>
      <c r="T2240" s="147">
        <f t="shared" si="39"/>
        <v>41.4</v>
      </c>
    </row>
    <row r="2241" spans="1:20">
      <c r="A2241" t="s">
        <v>69</v>
      </c>
      <c r="B2241" t="s">
        <v>288</v>
      </c>
      <c r="C2241" t="s">
        <v>289</v>
      </c>
      <c r="D2241" t="s">
        <v>2029</v>
      </c>
      <c r="E2241" t="s">
        <v>2030</v>
      </c>
      <c r="F2241" t="s">
        <v>2315</v>
      </c>
      <c r="G2241" t="s">
        <v>2316</v>
      </c>
      <c r="H2241" t="s">
        <v>2033</v>
      </c>
      <c r="I2241" t="s">
        <v>2490</v>
      </c>
      <c r="J2241" t="s">
        <v>162</v>
      </c>
      <c r="K2241" s="62">
        <v>44742</v>
      </c>
      <c r="L2241" t="s">
        <v>122</v>
      </c>
      <c r="M2241" t="s">
        <v>318</v>
      </c>
      <c r="N2241" t="s">
        <v>319</v>
      </c>
      <c r="O2241">
        <v>1</v>
      </c>
      <c r="P2241">
        <v>1</v>
      </c>
      <c r="Q2241" s="27">
        <v>3.06</v>
      </c>
      <c r="R2241" s="27">
        <v>0</v>
      </c>
      <c r="S2241" s="27">
        <v>3.06</v>
      </c>
      <c r="T2241" s="147">
        <f t="shared" si="39"/>
        <v>3.06</v>
      </c>
    </row>
    <row r="2242" spans="1:20">
      <c r="A2242" t="s">
        <v>69</v>
      </c>
      <c r="B2242" t="s">
        <v>288</v>
      </c>
      <c r="C2242" t="s">
        <v>289</v>
      </c>
      <c r="D2242" t="s">
        <v>2029</v>
      </c>
      <c r="E2242" t="s">
        <v>2030</v>
      </c>
      <c r="F2242" t="s">
        <v>2315</v>
      </c>
      <c r="G2242" t="s">
        <v>2316</v>
      </c>
      <c r="H2242" t="s">
        <v>2033</v>
      </c>
      <c r="I2242" t="s">
        <v>2490</v>
      </c>
      <c r="J2242" t="s">
        <v>162</v>
      </c>
      <c r="K2242" s="62">
        <v>44742</v>
      </c>
      <c r="L2242" t="s">
        <v>122</v>
      </c>
      <c r="M2242" t="s">
        <v>179</v>
      </c>
      <c r="N2242" t="s">
        <v>180</v>
      </c>
      <c r="O2242">
        <v>2</v>
      </c>
      <c r="P2242">
        <v>2</v>
      </c>
      <c r="Q2242" s="27">
        <v>26.76</v>
      </c>
      <c r="R2242" s="27">
        <v>0</v>
      </c>
      <c r="S2242" s="27">
        <v>26.76</v>
      </c>
      <c r="T2242" s="147">
        <f t="shared" si="39"/>
        <v>26.76</v>
      </c>
    </row>
    <row r="2243" spans="1:20">
      <c r="A2243" t="s">
        <v>69</v>
      </c>
      <c r="B2243" t="s">
        <v>288</v>
      </c>
      <c r="C2243" t="s">
        <v>289</v>
      </c>
      <c r="D2243" t="s">
        <v>2029</v>
      </c>
      <c r="E2243" t="s">
        <v>2030</v>
      </c>
      <c r="F2243" t="s">
        <v>2319</v>
      </c>
      <c r="G2243" t="s">
        <v>2320</v>
      </c>
      <c r="H2243" t="s">
        <v>2033</v>
      </c>
      <c r="I2243" t="s">
        <v>2490</v>
      </c>
      <c r="J2243" t="s">
        <v>162</v>
      </c>
      <c r="K2243" s="62">
        <v>44742</v>
      </c>
      <c r="L2243" t="s">
        <v>122</v>
      </c>
      <c r="M2243" t="s">
        <v>228</v>
      </c>
      <c r="N2243" t="s">
        <v>229</v>
      </c>
      <c r="O2243">
        <v>1</v>
      </c>
      <c r="P2243">
        <v>1</v>
      </c>
      <c r="Q2243" s="27">
        <v>7.28</v>
      </c>
      <c r="R2243" s="27">
        <v>3</v>
      </c>
      <c r="S2243" s="27">
        <v>10.28</v>
      </c>
      <c r="T2243" s="147">
        <f t="shared" si="39"/>
        <v>10.28</v>
      </c>
    </row>
    <row r="2244" spans="1:20">
      <c r="A2244" t="s">
        <v>69</v>
      </c>
      <c r="B2244" t="s">
        <v>288</v>
      </c>
      <c r="C2244" t="s">
        <v>289</v>
      </c>
      <c r="D2244" t="s">
        <v>2029</v>
      </c>
      <c r="E2244" t="s">
        <v>2030</v>
      </c>
      <c r="F2244" t="s">
        <v>2319</v>
      </c>
      <c r="G2244" t="s">
        <v>2320</v>
      </c>
      <c r="H2244" t="s">
        <v>2033</v>
      </c>
      <c r="I2244" t="s">
        <v>2490</v>
      </c>
      <c r="J2244" t="s">
        <v>162</v>
      </c>
      <c r="K2244" s="62">
        <v>44742</v>
      </c>
      <c r="L2244" t="s">
        <v>122</v>
      </c>
      <c r="M2244" t="s">
        <v>218</v>
      </c>
      <c r="N2244" t="s">
        <v>219</v>
      </c>
      <c r="O2244">
        <v>2</v>
      </c>
      <c r="P2244">
        <v>2</v>
      </c>
      <c r="Q2244" s="27">
        <v>25.16</v>
      </c>
      <c r="R2244" s="27">
        <v>6</v>
      </c>
      <c r="S2244" s="27">
        <v>31.16</v>
      </c>
      <c r="T2244" s="147">
        <f t="shared" si="39"/>
        <v>31.16</v>
      </c>
    </row>
    <row r="2245" spans="1:20">
      <c r="A2245" t="s">
        <v>69</v>
      </c>
      <c r="B2245" t="s">
        <v>288</v>
      </c>
      <c r="C2245" t="s">
        <v>289</v>
      </c>
      <c r="D2245" t="s">
        <v>2029</v>
      </c>
      <c r="E2245" t="s">
        <v>2030</v>
      </c>
      <c r="F2245" t="s">
        <v>2319</v>
      </c>
      <c r="G2245" t="s">
        <v>2320</v>
      </c>
      <c r="H2245" t="s">
        <v>2033</v>
      </c>
      <c r="I2245" t="s">
        <v>2490</v>
      </c>
      <c r="J2245" t="s">
        <v>162</v>
      </c>
      <c r="K2245" s="62">
        <v>44742</v>
      </c>
      <c r="L2245" t="s">
        <v>122</v>
      </c>
      <c r="M2245" t="s">
        <v>764</v>
      </c>
      <c r="N2245" t="s">
        <v>765</v>
      </c>
      <c r="O2245">
        <v>1</v>
      </c>
      <c r="P2245">
        <v>1</v>
      </c>
      <c r="Q2245" s="27">
        <v>30.3</v>
      </c>
      <c r="R2245" s="27">
        <v>3</v>
      </c>
      <c r="S2245" s="27">
        <v>33.299999999999997</v>
      </c>
      <c r="T2245" s="147">
        <f t="shared" si="39"/>
        <v>33.299999999999997</v>
      </c>
    </row>
    <row r="2246" spans="1:20">
      <c r="A2246" t="s">
        <v>69</v>
      </c>
      <c r="B2246" t="s">
        <v>288</v>
      </c>
      <c r="C2246" t="s">
        <v>289</v>
      </c>
      <c r="D2246" t="s">
        <v>2029</v>
      </c>
      <c r="E2246" t="s">
        <v>2030</v>
      </c>
      <c r="F2246" t="s">
        <v>2319</v>
      </c>
      <c r="G2246" t="s">
        <v>2320</v>
      </c>
      <c r="H2246" t="s">
        <v>2033</v>
      </c>
      <c r="I2246" t="s">
        <v>2490</v>
      </c>
      <c r="J2246" t="s">
        <v>162</v>
      </c>
      <c r="K2246" s="62">
        <v>44742</v>
      </c>
      <c r="L2246" t="s">
        <v>122</v>
      </c>
      <c r="M2246" t="s">
        <v>398</v>
      </c>
      <c r="N2246" t="s">
        <v>399</v>
      </c>
      <c r="O2246">
        <v>1</v>
      </c>
      <c r="P2246">
        <v>1</v>
      </c>
      <c r="Q2246" s="27">
        <v>14.77</v>
      </c>
      <c r="R2246" s="27">
        <v>3</v>
      </c>
      <c r="S2246" s="27">
        <v>17.77</v>
      </c>
      <c r="T2246" s="147">
        <f t="shared" si="39"/>
        <v>17.77</v>
      </c>
    </row>
    <row r="2247" spans="1:20">
      <c r="A2247" t="s">
        <v>69</v>
      </c>
      <c r="B2247" t="s">
        <v>288</v>
      </c>
      <c r="C2247" t="s">
        <v>289</v>
      </c>
      <c r="D2247" t="s">
        <v>2029</v>
      </c>
      <c r="E2247" t="s">
        <v>2030</v>
      </c>
      <c r="F2247" t="s">
        <v>2319</v>
      </c>
      <c r="G2247" t="s">
        <v>2320</v>
      </c>
      <c r="H2247" t="s">
        <v>2033</v>
      </c>
      <c r="I2247" t="s">
        <v>2490</v>
      </c>
      <c r="J2247" t="s">
        <v>162</v>
      </c>
      <c r="K2247" s="62">
        <v>44742</v>
      </c>
      <c r="L2247" t="s">
        <v>122</v>
      </c>
      <c r="M2247" t="s">
        <v>138</v>
      </c>
      <c r="N2247" t="s">
        <v>139</v>
      </c>
      <c r="O2247">
        <v>5</v>
      </c>
      <c r="P2247">
        <v>5</v>
      </c>
      <c r="Q2247" s="27">
        <v>5.5</v>
      </c>
      <c r="R2247" s="27">
        <v>0</v>
      </c>
      <c r="S2247" s="27">
        <v>5.5</v>
      </c>
      <c r="T2247" s="147">
        <f t="shared" si="39"/>
        <v>5.5</v>
      </c>
    </row>
    <row r="2248" spans="1:20">
      <c r="A2248" t="s">
        <v>69</v>
      </c>
      <c r="B2248" t="s">
        <v>288</v>
      </c>
      <c r="C2248" t="s">
        <v>289</v>
      </c>
      <c r="D2248" t="s">
        <v>2029</v>
      </c>
      <c r="E2248" t="s">
        <v>2030</v>
      </c>
      <c r="F2248" t="s">
        <v>2319</v>
      </c>
      <c r="G2248" t="s">
        <v>2320</v>
      </c>
      <c r="H2248" t="s">
        <v>2033</v>
      </c>
      <c r="I2248" t="s">
        <v>2490</v>
      </c>
      <c r="J2248" t="s">
        <v>162</v>
      </c>
      <c r="K2248" s="62">
        <v>44742</v>
      </c>
      <c r="L2248" t="s">
        <v>122</v>
      </c>
      <c r="M2248" t="s">
        <v>2491</v>
      </c>
      <c r="N2248" t="s">
        <v>2492</v>
      </c>
      <c r="O2248">
        <v>1</v>
      </c>
      <c r="P2248">
        <v>1</v>
      </c>
      <c r="Q2248" s="27">
        <v>5.34</v>
      </c>
      <c r="R2248" s="27">
        <v>0</v>
      </c>
      <c r="S2248" s="27">
        <v>5.34</v>
      </c>
      <c r="T2248" s="147">
        <f t="shared" si="39"/>
        <v>5.34</v>
      </c>
    </row>
    <row r="2249" spans="1:20">
      <c r="A2249" t="s">
        <v>69</v>
      </c>
      <c r="B2249" t="s">
        <v>2493</v>
      </c>
      <c r="C2249" t="s">
        <v>2494</v>
      </c>
      <c r="D2249" t="s">
        <v>2029</v>
      </c>
      <c r="E2249" t="s">
        <v>2030</v>
      </c>
      <c r="F2249" t="s">
        <v>2315</v>
      </c>
      <c r="G2249" t="s">
        <v>2316</v>
      </c>
      <c r="H2249" t="s">
        <v>2033</v>
      </c>
      <c r="I2249" t="s">
        <v>2495</v>
      </c>
      <c r="J2249" t="s">
        <v>162</v>
      </c>
      <c r="K2249" s="62">
        <v>44742</v>
      </c>
      <c r="L2249" t="s">
        <v>120</v>
      </c>
      <c r="M2249" t="s">
        <v>121</v>
      </c>
      <c r="N2249" t="s">
        <v>121</v>
      </c>
      <c r="O2249">
        <v>0</v>
      </c>
      <c r="P2249">
        <v>1</v>
      </c>
      <c r="Q2249" s="27">
        <v>28</v>
      </c>
      <c r="R2249" s="27">
        <v>4</v>
      </c>
      <c r="S2249" s="27">
        <v>32</v>
      </c>
      <c r="T2249" s="147">
        <f t="shared" si="39"/>
        <v>32</v>
      </c>
    </row>
    <row r="2250" spans="1:20">
      <c r="A2250" t="s">
        <v>69</v>
      </c>
      <c r="B2250" t="s">
        <v>324</v>
      </c>
      <c r="C2250" t="s">
        <v>325</v>
      </c>
      <c r="D2250" t="s">
        <v>2029</v>
      </c>
      <c r="E2250" t="s">
        <v>2030</v>
      </c>
      <c r="F2250" t="s">
        <v>2315</v>
      </c>
      <c r="G2250" t="s">
        <v>2316</v>
      </c>
      <c r="H2250" t="s">
        <v>2033</v>
      </c>
      <c r="I2250" t="s">
        <v>2496</v>
      </c>
      <c r="J2250" t="s">
        <v>162</v>
      </c>
      <c r="K2250" s="62">
        <v>44742</v>
      </c>
      <c r="L2250" t="s">
        <v>120</v>
      </c>
      <c r="M2250" t="s">
        <v>121</v>
      </c>
      <c r="N2250" t="s">
        <v>121</v>
      </c>
      <c r="O2250">
        <v>0</v>
      </c>
      <c r="P2250">
        <v>1</v>
      </c>
      <c r="Q2250" s="27">
        <v>13.08</v>
      </c>
      <c r="R2250" s="27">
        <v>4</v>
      </c>
      <c r="S2250" s="27">
        <v>17.080000000000002</v>
      </c>
      <c r="T2250" s="147">
        <f t="shared" si="39"/>
        <v>17.080000000000002</v>
      </c>
    </row>
    <row r="2251" spans="1:20">
      <c r="A2251" t="s">
        <v>69</v>
      </c>
      <c r="B2251" t="s">
        <v>326</v>
      </c>
      <c r="C2251" t="s">
        <v>327</v>
      </c>
      <c r="D2251" t="s">
        <v>2029</v>
      </c>
      <c r="E2251" t="s">
        <v>2030</v>
      </c>
      <c r="F2251" t="s">
        <v>2315</v>
      </c>
      <c r="G2251" t="s">
        <v>2316</v>
      </c>
      <c r="H2251" t="s">
        <v>2033</v>
      </c>
      <c r="I2251" t="s">
        <v>2497</v>
      </c>
      <c r="J2251" t="s">
        <v>162</v>
      </c>
      <c r="K2251" s="62">
        <v>44742</v>
      </c>
      <c r="L2251" t="s">
        <v>122</v>
      </c>
      <c r="M2251" t="s">
        <v>238</v>
      </c>
      <c r="N2251" t="s">
        <v>239</v>
      </c>
      <c r="O2251">
        <v>1</v>
      </c>
      <c r="P2251">
        <v>1</v>
      </c>
      <c r="Q2251" s="27">
        <v>26.82</v>
      </c>
      <c r="R2251" s="27">
        <v>4</v>
      </c>
      <c r="S2251" s="27">
        <v>30.82</v>
      </c>
      <c r="T2251" s="147">
        <f t="shared" si="39"/>
        <v>30.82</v>
      </c>
    </row>
    <row r="2252" spans="1:20">
      <c r="A2252" t="s">
        <v>99</v>
      </c>
      <c r="B2252" t="s">
        <v>746</v>
      </c>
      <c r="C2252" t="s">
        <v>747</v>
      </c>
      <c r="D2252" t="s">
        <v>2029</v>
      </c>
      <c r="E2252" t="s">
        <v>2030</v>
      </c>
      <c r="F2252" t="s">
        <v>2315</v>
      </c>
      <c r="G2252" t="s">
        <v>2316</v>
      </c>
      <c r="H2252" t="s">
        <v>2033</v>
      </c>
      <c r="I2252" t="s">
        <v>2498</v>
      </c>
      <c r="J2252" t="s">
        <v>162</v>
      </c>
      <c r="K2252" s="62">
        <v>44742</v>
      </c>
      <c r="L2252" t="s">
        <v>120</v>
      </c>
      <c r="M2252" t="s">
        <v>121</v>
      </c>
      <c r="N2252" t="s">
        <v>121</v>
      </c>
      <c r="O2252">
        <v>0</v>
      </c>
      <c r="P2252">
        <v>2</v>
      </c>
      <c r="Q2252" s="27">
        <v>26.16</v>
      </c>
      <c r="R2252" s="27">
        <v>4</v>
      </c>
      <c r="S2252" s="27">
        <v>30.16</v>
      </c>
      <c r="T2252" s="147">
        <f t="shared" si="39"/>
        <v>30.16</v>
      </c>
    </row>
    <row r="2253" spans="1:20">
      <c r="A2253" t="s">
        <v>99</v>
      </c>
      <c r="B2253" t="s">
        <v>746</v>
      </c>
      <c r="C2253" t="s">
        <v>747</v>
      </c>
      <c r="D2253" t="s">
        <v>2029</v>
      </c>
      <c r="E2253" t="s">
        <v>2030</v>
      </c>
      <c r="F2253" t="s">
        <v>2315</v>
      </c>
      <c r="G2253" t="s">
        <v>2316</v>
      </c>
      <c r="H2253" t="s">
        <v>2033</v>
      </c>
      <c r="I2253" t="s">
        <v>2498</v>
      </c>
      <c r="J2253" t="s">
        <v>162</v>
      </c>
      <c r="K2253" s="62">
        <v>44742</v>
      </c>
      <c r="L2253" t="s">
        <v>122</v>
      </c>
      <c r="M2253" t="s">
        <v>199</v>
      </c>
      <c r="N2253" t="s">
        <v>200</v>
      </c>
      <c r="O2253">
        <v>1</v>
      </c>
      <c r="P2253">
        <v>1</v>
      </c>
      <c r="Q2253" s="27">
        <v>2.09</v>
      </c>
      <c r="R2253" s="27">
        <v>0</v>
      </c>
      <c r="S2253" s="27">
        <v>2.09</v>
      </c>
      <c r="T2253" s="147">
        <f t="shared" si="39"/>
        <v>2.09</v>
      </c>
    </row>
    <row r="2254" spans="1:20">
      <c r="A2254" t="s">
        <v>99</v>
      </c>
      <c r="B2254" t="s">
        <v>748</v>
      </c>
      <c r="C2254" t="s">
        <v>749</v>
      </c>
      <c r="D2254" t="s">
        <v>2029</v>
      </c>
      <c r="E2254" t="s">
        <v>2030</v>
      </c>
      <c r="F2254" t="s">
        <v>2315</v>
      </c>
      <c r="G2254" t="s">
        <v>2316</v>
      </c>
      <c r="H2254" t="s">
        <v>2033</v>
      </c>
      <c r="I2254" t="s">
        <v>2499</v>
      </c>
      <c r="J2254" t="s">
        <v>162</v>
      </c>
      <c r="K2254" s="62">
        <v>44742</v>
      </c>
      <c r="L2254" t="s">
        <v>120</v>
      </c>
      <c r="M2254" t="s">
        <v>121</v>
      </c>
      <c r="N2254" t="s">
        <v>121</v>
      </c>
      <c r="O2254">
        <v>0</v>
      </c>
      <c r="P2254">
        <v>1</v>
      </c>
      <c r="Q2254" s="27">
        <v>0</v>
      </c>
      <c r="R2254" s="27">
        <v>4</v>
      </c>
      <c r="S2254" s="27">
        <v>4</v>
      </c>
      <c r="T2254" s="147">
        <f t="shared" si="39"/>
        <v>4</v>
      </c>
    </row>
    <row r="2255" spans="1:20">
      <c r="A2255" t="s">
        <v>104</v>
      </c>
      <c r="B2255" t="s">
        <v>787</v>
      </c>
      <c r="C2255" t="s">
        <v>788</v>
      </c>
      <c r="D2255" t="s">
        <v>2029</v>
      </c>
      <c r="E2255" t="s">
        <v>2030</v>
      </c>
      <c r="F2255" t="s">
        <v>2319</v>
      </c>
      <c r="G2255" t="s">
        <v>2320</v>
      </c>
      <c r="H2255" t="s">
        <v>2033</v>
      </c>
      <c r="I2255" t="s">
        <v>2500</v>
      </c>
      <c r="J2255" t="s">
        <v>162</v>
      </c>
      <c r="K2255" s="62">
        <v>44742</v>
      </c>
      <c r="L2255" t="s">
        <v>122</v>
      </c>
      <c r="M2255" t="s">
        <v>138</v>
      </c>
      <c r="N2255" t="s">
        <v>139</v>
      </c>
      <c r="O2255">
        <v>1</v>
      </c>
      <c r="P2255">
        <v>1</v>
      </c>
      <c r="Q2255" s="27">
        <v>1.1000000000000001</v>
      </c>
      <c r="R2255" s="27">
        <v>0</v>
      </c>
      <c r="S2255" s="27">
        <v>1.1000000000000001</v>
      </c>
      <c r="T2255" s="147">
        <f t="shared" si="39"/>
        <v>1.1000000000000001</v>
      </c>
    </row>
    <row r="2256" spans="1:20">
      <c r="A2256" t="s">
        <v>104</v>
      </c>
      <c r="B2256" t="s">
        <v>787</v>
      </c>
      <c r="C2256" t="s">
        <v>788</v>
      </c>
      <c r="D2256" t="s">
        <v>2029</v>
      </c>
      <c r="E2256" t="s">
        <v>2030</v>
      </c>
      <c r="F2256" t="s">
        <v>2319</v>
      </c>
      <c r="G2256" t="s">
        <v>2320</v>
      </c>
      <c r="H2256" t="s">
        <v>2033</v>
      </c>
      <c r="I2256" t="s">
        <v>2500</v>
      </c>
      <c r="J2256" t="s">
        <v>162</v>
      </c>
      <c r="K2256" s="62">
        <v>44742</v>
      </c>
      <c r="L2256" t="s">
        <v>122</v>
      </c>
      <c r="M2256" t="s">
        <v>364</v>
      </c>
      <c r="N2256" t="s">
        <v>365</v>
      </c>
      <c r="O2256">
        <v>1</v>
      </c>
      <c r="P2256">
        <v>1</v>
      </c>
      <c r="Q2256" s="27">
        <v>10.86</v>
      </c>
      <c r="R2256" s="27">
        <v>4</v>
      </c>
      <c r="S2256" s="27">
        <v>14.86</v>
      </c>
      <c r="T2256" s="147">
        <f t="shared" si="39"/>
        <v>14.86</v>
      </c>
    </row>
    <row r="2257" spans="1:20">
      <c r="A2257" t="s">
        <v>104</v>
      </c>
      <c r="B2257" t="s">
        <v>787</v>
      </c>
      <c r="C2257" t="s">
        <v>788</v>
      </c>
      <c r="D2257" t="s">
        <v>2029</v>
      </c>
      <c r="E2257" t="s">
        <v>2030</v>
      </c>
      <c r="F2257" t="s">
        <v>2319</v>
      </c>
      <c r="G2257" t="s">
        <v>2320</v>
      </c>
      <c r="H2257" t="s">
        <v>2033</v>
      </c>
      <c r="I2257" t="s">
        <v>2500</v>
      </c>
      <c r="J2257" t="s">
        <v>162</v>
      </c>
      <c r="K2257" s="62">
        <v>44742</v>
      </c>
      <c r="L2257" t="s">
        <v>122</v>
      </c>
      <c r="M2257" t="s">
        <v>234</v>
      </c>
      <c r="N2257" t="s">
        <v>235</v>
      </c>
      <c r="O2257">
        <v>1</v>
      </c>
      <c r="P2257">
        <v>1</v>
      </c>
      <c r="Q2257" s="27">
        <v>5.2</v>
      </c>
      <c r="R2257" s="27">
        <v>0</v>
      </c>
      <c r="S2257" s="27">
        <v>5.2</v>
      </c>
      <c r="T2257" s="147">
        <f t="shared" si="39"/>
        <v>5.2</v>
      </c>
    </row>
    <row r="2258" spans="1:20">
      <c r="A2258" t="s">
        <v>104</v>
      </c>
      <c r="B2258" t="s">
        <v>787</v>
      </c>
      <c r="C2258" t="s">
        <v>788</v>
      </c>
      <c r="D2258" t="s">
        <v>2029</v>
      </c>
      <c r="E2258" t="s">
        <v>2030</v>
      </c>
      <c r="F2258" t="s">
        <v>2315</v>
      </c>
      <c r="G2258" t="s">
        <v>2316</v>
      </c>
      <c r="H2258" t="s">
        <v>2033</v>
      </c>
      <c r="I2258" t="s">
        <v>2500</v>
      </c>
      <c r="J2258" t="s">
        <v>162</v>
      </c>
      <c r="K2258" s="62">
        <v>44742</v>
      </c>
      <c r="L2258" t="s">
        <v>120</v>
      </c>
      <c r="M2258" t="s">
        <v>121</v>
      </c>
      <c r="N2258" t="s">
        <v>121</v>
      </c>
      <c r="O2258">
        <v>0</v>
      </c>
      <c r="P2258">
        <v>2</v>
      </c>
      <c r="Q2258" s="27">
        <v>28.41</v>
      </c>
      <c r="R2258" s="27">
        <v>4</v>
      </c>
      <c r="S2258" s="27">
        <v>32.410000000000004</v>
      </c>
      <c r="T2258" s="147">
        <f t="shared" si="39"/>
        <v>32.410000000000004</v>
      </c>
    </row>
    <row r="2259" spans="1:20">
      <c r="A2259" t="s">
        <v>104</v>
      </c>
      <c r="B2259" t="s">
        <v>787</v>
      </c>
      <c r="C2259" t="s">
        <v>788</v>
      </c>
      <c r="D2259" t="s">
        <v>2029</v>
      </c>
      <c r="E2259" t="s">
        <v>2030</v>
      </c>
      <c r="F2259" t="s">
        <v>2315</v>
      </c>
      <c r="G2259" t="s">
        <v>2316</v>
      </c>
      <c r="H2259" t="s">
        <v>2033</v>
      </c>
      <c r="I2259" t="s">
        <v>2500</v>
      </c>
      <c r="J2259" t="s">
        <v>162</v>
      </c>
      <c r="K2259" s="62">
        <v>44742</v>
      </c>
      <c r="L2259" t="s">
        <v>122</v>
      </c>
      <c r="M2259" t="s">
        <v>163</v>
      </c>
      <c r="N2259" t="s">
        <v>164</v>
      </c>
      <c r="O2259">
        <v>1</v>
      </c>
      <c r="P2259">
        <v>1</v>
      </c>
      <c r="Q2259" s="27">
        <v>1.1000000000000001</v>
      </c>
      <c r="R2259" s="27">
        <v>0</v>
      </c>
      <c r="S2259" s="27">
        <v>1.1000000000000001</v>
      </c>
      <c r="T2259" s="147">
        <f t="shared" si="39"/>
        <v>1.1000000000000001</v>
      </c>
    </row>
    <row r="2260" spans="1:20">
      <c r="A2260" t="s">
        <v>104</v>
      </c>
      <c r="B2260" t="s">
        <v>787</v>
      </c>
      <c r="C2260" t="s">
        <v>788</v>
      </c>
      <c r="D2260" t="s">
        <v>2029</v>
      </c>
      <c r="E2260" t="s">
        <v>2030</v>
      </c>
      <c r="F2260" t="s">
        <v>2315</v>
      </c>
      <c r="G2260" t="s">
        <v>2316</v>
      </c>
      <c r="H2260" t="s">
        <v>2033</v>
      </c>
      <c r="I2260" t="s">
        <v>2500</v>
      </c>
      <c r="J2260" t="s">
        <v>162</v>
      </c>
      <c r="K2260" s="62">
        <v>44742</v>
      </c>
      <c r="L2260" t="s">
        <v>122</v>
      </c>
      <c r="M2260" t="s">
        <v>298</v>
      </c>
      <c r="N2260" t="s">
        <v>299</v>
      </c>
      <c r="O2260">
        <v>1</v>
      </c>
      <c r="P2260">
        <v>1</v>
      </c>
      <c r="Q2260" s="27">
        <v>9.39</v>
      </c>
      <c r="R2260" s="27">
        <v>0</v>
      </c>
      <c r="S2260" s="27">
        <v>9.39</v>
      </c>
      <c r="T2260" s="147">
        <f t="shared" si="39"/>
        <v>9.39</v>
      </c>
    </row>
    <row r="2261" spans="1:20">
      <c r="A2261" t="s">
        <v>104</v>
      </c>
      <c r="B2261" t="s">
        <v>787</v>
      </c>
      <c r="C2261" t="s">
        <v>788</v>
      </c>
      <c r="D2261" t="s">
        <v>2029</v>
      </c>
      <c r="E2261" t="s">
        <v>2030</v>
      </c>
      <c r="F2261" t="s">
        <v>2315</v>
      </c>
      <c r="G2261" t="s">
        <v>2316</v>
      </c>
      <c r="H2261" t="s">
        <v>2033</v>
      </c>
      <c r="I2261" t="s">
        <v>2500</v>
      </c>
      <c r="J2261" t="s">
        <v>162</v>
      </c>
      <c r="K2261" s="62">
        <v>44742</v>
      </c>
      <c r="L2261" t="s">
        <v>122</v>
      </c>
      <c r="M2261" t="s">
        <v>185</v>
      </c>
      <c r="N2261" t="s">
        <v>186</v>
      </c>
      <c r="O2261">
        <v>1</v>
      </c>
      <c r="P2261">
        <v>1</v>
      </c>
      <c r="Q2261" s="27">
        <v>9.85</v>
      </c>
      <c r="R2261" s="27">
        <v>0</v>
      </c>
      <c r="S2261" s="27">
        <v>9.85</v>
      </c>
      <c r="T2261" s="147">
        <f t="shared" si="39"/>
        <v>9.85</v>
      </c>
    </row>
    <row r="2262" spans="1:20">
      <c r="A2262" t="s">
        <v>104</v>
      </c>
      <c r="B2262" t="s">
        <v>787</v>
      </c>
      <c r="C2262" t="s">
        <v>788</v>
      </c>
      <c r="D2262" t="s">
        <v>2029</v>
      </c>
      <c r="E2262" t="s">
        <v>2030</v>
      </c>
      <c r="F2262" t="s">
        <v>2315</v>
      </c>
      <c r="G2262" t="s">
        <v>2316</v>
      </c>
      <c r="H2262" t="s">
        <v>2033</v>
      </c>
      <c r="I2262" t="s">
        <v>2500</v>
      </c>
      <c r="J2262" t="s">
        <v>162</v>
      </c>
      <c r="K2262" s="62">
        <v>44742</v>
      </c>
      <c r="L2262" t="s">
        <v>122</v>
      </c>
      <c r="M2262" t="s">
        <v>352</v>
      </c>
      <c r="N2262" t="s">
        <v>353</v>
      </c>
      <c r="O2262">
        <v>1</v>
      </c>
      <c r="P2262">
        <v>1</v>
      </c>
      <c r="Q2262" s="27">
        <v>9.52</v>
      </c>
      <c r="R2262" s="27">
        <v>0</v>
      </c>
      <c r="S2262" s="27">
        <v>9.52</v>
      </c>
      <c r="T2262" s="147">
        <f t="shared" si="39"/>
        <v>9.52</v>
      </c>
    </row>
    <row r="2263" spans="1:20">
      <c r="A2263" t="s">
        <v>104</v>
      </c>
      <c r="B2263" t="s">
        <v>787</v>
      </c>
      <c r="C2263" t="s">
        <v>788</v>
      </c>
      <c r="D2263" t="s">
        <v>2029</v>
      </c>
      <c r="E2263" t="s">
        <v>2030</v>
      </c>
      <c r="F2263" t="s">
        <v>2319</v>
      </c>
      <c r="G2263" t="s">
        <v>2320</v>
      </c>
      <c r="H2263" t="s">
        <v>2033</v>
      </c>
      <c r="I2263" t="s">
        <v>2500</v>
      </c>
      <c r="J2263" t="s">
        <v>162</v>
      </c>
      <c r="K2263" s="62">
        <v>44742</v>
      </c>
      <c r="L2263" t="s">
        <v>122</v>
      </c>
      <c r="M2263" t="s">
        <v>220</v>
      </c>
      <c r="N2263" t="s">
        <v>221</v>
      </c>
      <c r="O2263">
        <v>2</v>
      </c>
      <c r="P2263">
        <v>2</v>
      </c>
      <c r="Q2263" s="27">
        <v>41.6</v>
      </c>
      <c r="R2263" s="27">
        <v>6</v>
      </c>
      <c r="S2263" s="27">
        <v>47.6</v>
      </c>
      <c r="T2263" s="147">
        <f t="shared" ref="T2263:T2326" si="40">S2263</f>
        <v>47.6</v>
      </c>
    </row>
    <row r="2264" spans="1:20">
      <c r="A2264" t="s">
        <v>104</v>
      </c>
      <c r="B2264" t="s">
        <v>787</v>
      </c>
      <c r="C2264" t="s">
        <v>788</v>
      </c>
      <c r="D2264" t="s">
        <v>2029</v>
      </c>
      <c r="E2264" t="s">
        <v>2030</v>
      </c>
      <c r="F2264" t="s">
        <v>2319</v>
      </c>
      <c r="G2264" t="s">
        <v>2320</v>
      </c>
      <c r="H2264" t="s">
        <v>2033</v>
      </c>
      <c r="I2264" t="s">
        <v>2500</v>
      </c>
      <c r="J2264" t="s">
        <v>162</v>
      </c>
      <c r="K2264" s="62">
        <v>44742</v>
      </c>
      <c r="L2264" t="s">
        <v>122</v>
      </c>
      <c r="M2264" t="s">
        <v>398</v>
      </c>
      <c r="N2264" t="s">
        <v>399</v>
      </c>
      <c r="O2264">
        <v>1</v>
      </c>
      <c r="P2264">
        <v>1</v>
      </c>
      <c r="Q2264" s="27">
        <v>14.77</v>
      </c>
      <c r="R2264" s="27">
        <v>3</v>
      </c>
      <c r="S2264" s="27">
        <v>17.77</v>
      </c>
      <c r="T2264" s="147">
        <f t="shared" si="40"/>
        <v>17.77</v>
      </c>
    </row>
    <row r="2265" spans="1:20">
      <c r="A2265" t="s">
        <v>104</v>
      </c>
      <c r="B2265" t="s">
        <v>787</v>
      </c>
      <c r="C2265" t="s">
        <v>788</v>
      </c>
      <c r="D2265" t="s">
        <v>2029</v>
      </c>
      <c r="E2265" t="s">
        <v>2030</v>
      </c>
      <c r="F2265" t="s">
        <v>2319</v>
      </c>
      <c r="G2265" t="s">
        <v>2320</v>
      </c>
      <c r="H2265" t="s">
        <v>2033</v>
      </c>
      <c r="I2265" t="s">
        <v>2500</v>
      </c>
      <c r="J2265" t="s">
        <v>162</v>
      </c>
      <c r="K2265" s="62">
        <v>44742</v>
      </c>
      <c r="L2265" t="s">
        <v>122</v>
      </c>
      <c r="M2265" t="s">
        <v>138</v>
      </c>
      <c r="N2265" t="s">
        <v>139</v>
      </c>
      <c r="O2265">
        <v>3</v>
      </c>
      <c r="P2265">
        <v>3</v>
      </c>
      <c r="Q2265" s="27">
        <v>3.3000000000000003</v>
      </c>
      <c r="R2265" s="27">
        <v>0</v>
      </c>
      <c r="S2265" s="27">
        <v>3.3000000000000003</v>
      </c>
      <c r="T2265" s="147">
        <f t="shared" si="40"/>
        <v>3.3000000000000003</v>
      </c>
    </row>
    <row r="2266" spans="1:20">
      <c r="A2266" t="s">
        <v>104</v>
      </c>
      <c r="B2266" t="s">
        <v>787</v>
      </c>
      <c r="C2266" t="s">
        <v>788</v>
      </c>
      <c r="D2266" t="s">
        <v>2029</v>
      </c>
      <c r="E2266" t="s">
        <v>2030</v>
      </c>
      <c r="F2266" t="s">
        <v>2319</v>
      </c>
      <c r="G2266" t="s">
        <v>2320</v>
      </c>
      <c r="H2266" t="s">
        <v>2033</v>
      </c>
      <c r="I2266" t="s">
        <v>2500</v>
      </c>
      <c r="J2266" t="s">
        <v>162</v>
      </c>
      <c r="K2266" s="62">
        <v>44742</v>
      </c>
      <c r="L2266" t="s">
        <v>122</v>
      </c>
      <c r="M2266" t="s">
        <v>673</v>
      </c>
      <c r="N2266" t="s">
        <v>674</v>
      </c>
      <c r="O2266">
        <v>2</v>
      </c>
      <c r="P2266">
        <v>1</v>
      </c>
      <c r="Q2266" s="27">
        <v>10.68</v>
      </c>
      <c r="R2266" s="27">
        <v>0</v>
      </c>
      <c r="S2266" s="27">
        <v>10.68</v>
      </c>
      <c r="T2266" s="147">
        <f t="shared" si="40"/>
        <v>10.68</v>
      </c>
    </row>
    <row r="2267" spans="1:20">
      <c r="A2267" t="s">
        <v>104</v>
      </c>
      <c r="B2267" t="s">
        <v>787</v>
      </c>
      <c r="C2267" t="s">
        <v>788</v>
      </c>
      <c r="D2267" t="s">
        <v>2029</v>
      </c>
      <c r="E2267" t="s">
        <v>2030</v>
      </c>
      <c r="F2267" t="s">
        <v>2315</v>
      </c>
      <c r="G2267" t="s">
        <v>2316</v>
      </c>
      <c r="H2267" t="s">
        <v>2033</v>
      </c>
      <c r="I2267" t="s">
        <v>2500</v>
      </c>
      <c r="J2267" t="s">
        <v>162</v>
      </c>
      <c r="K2267" s="62">
        <v>44742</v>
      </c>
      <c r="L2267" t="s">
        <v>120</v>
      </c>
      <c r="M2267" t="s">
        <v>121</v>
      </c>
      <c r="N2267" t="s">
        <v>121</v>
      </c>
      <c r="O2267">
        <v>0</v>
      </c>
      <c r="P2267">
        <v>7</v>
      </c>
      <c r="Q2267" s="27">
        <v>52.32</v>
      </c>
      <c r="R2267" s="27">
        <v>28</v>
      </c>
      <c r="S2267" s="27">
        <v>80.320000000000007</v>
      </c>
      <c r="T2267" s="147">
        <f t="shared" si="40"/>
        <v>80.320000000000007</v>
      </c>
    </row>
    <row r="2268" spans="1:20">
      <c r="A2268" t="s">
        <v>104</v>
      </c>
      <c r="B2268" t="s">
        <v>787</v>
      </c>
      <c r="C2268" t="s">
        <v>788</v>
      </c>
      <c r="D2268" t="s">
        <v>2029</v>
      </c>
      <c r="E2268" t="s">
        <v>2030</v>
      </c>
      <c r="F2268" t="s">
        <v>2315</v>
      </c>
      <c r="G2268" t="s">
        <v>2316</v>
      </c>
      <c r="H2268" t="s">
        <v>2033</v>
      </c>
      <c r="I2268" t="s">
        <v>2500</v>
      </c>
      <c r="J2268" t="s">
        <v>162</v>
      </c>
      <c r="K2268" s="62">
        <v>44742</v>
      </c>
      <c r="L2268" t="s">
        <v>122</v>
      </c>
      <c r="M2268" t="s">
        <v>238</v>
      </c>
      <c r="N2268" t="s">
        <v>239</v>
      </c>
      <c r="O2268">
        <v>1</v>
      </c>
      <c r="P2268">
        <v>1</v>
      </c>
      <c r="Q2268" s="27">
        <v>26.82</v>
      </c>
      <c r="R2268" s="27">
        <v>4</v>
      </c>
      <c r="S2268" s="27">
        <v>30.82</v>
      </c>
      <c r="T2268" s="147">
        <f t="shared" si="40"/>
        <v>30.82</v>
      </c>
    </row>
    <row r="2269" spans="1:20">
      <c r="A2269" t="s">
        <v>104</v>
      </c>
      <c r="B2269" t="s">
        <v>787</v>
      </c>
      <c r="C2269" t="s">
        <v>788</v>
      </c>
      <c r="D2269" t="s">
        <v>2029</v>
      </c>
      <c r="E2269" t="s">
        <v>2030</v>
      </c>
      <c r="F2269" t="s">
        <v>2315</v>
      </c>
      <c r="G2269" t="s">
        <v>2316</v>
      </c>
      <c r="H2269" t="s">
        <v>2033</v>
      </c>
      <c r="I2269" t="s">
        <v>2500</v>
      </c>
      <c r="J2269" t="s">
        <v>162</v>
      </c>
      <c r="K2269" s="62">
        <v>44742</v>
      </c>
      <c r="L2269" t="s">
        <v>122</v>
      </c>
      <c r="M2269" t="s">
        <v>434</v>
      </c>
      <c r="N2269" t="s">
        <v>435</v>
      </c>
      <c r="O2269">
        <v>1</v>
      </c>
      <c r="P2269">
        <v>1</v>
      </c>
      <c r="Q2269" s="27">
        <v>12.38</v>
      </c>
      <c r="R2269" s="27">
        <v>4</v>
      </c>
      <c r="S2269" s="27">
        <v>16.38</v>
      </c>
      <c r="T2269" s="147">
        <f t="shared" si="40"/>
        <v>16.38</v>
      </c>
    </row>
    <row r="2270" spans="1:20">
      <c r="A2270" t="s">
        <v>104</v>
      </c>
      <c r="B2270" t="s">
        <v>787</v>
      </c>
      <c r="C2270" t="s">
        <v>788</v>
      </c>
      <c r="D2270" t="s">
        <v>2029</v>
      </c>
      <c r="E2270" t="s">
        <v>2030</v>
      </c>
      <c r="F2270" t="s">
        <v>2315</v>
      </c>
      <c r="G2270" t="s">
        <v>2316</v>
      </c>
      <c r="H2270" t="s">
        <v>2033</v>
      </c>
      <c r="I2270" t="s">
        <v>2500</v>
      </c>
      <c r="J2270" t="s">
        <v>162</v>
      </c>
      <c r="K2270" s="62">
        <v>44742</v>
      </c>
      <c r="L2270" t="s">
        <v>122</v>
      </c>
      <c r="M2270" t="s">
        <v>298</v>
      </c>
      <c r="N2270" t="s">
        <v>299</v>
      </c>
      <c r="O2270">
        <v>1</v>
      </c>
      <c r="P2270">
        <v>1</v>
      </c>
      <c r="Q2270" s="27">
        <v>9.39</v>
      </c>
      <c r="R2270" s="27">
        <v>0</v>
      </c>
      <c r="S2270" s="27">
        <v>9.39</v>
      </c>
      <c r="T2270" s="147">
        <f t="shared" si="40"/>
        <v>9.39</v>
      </c>
    </row>
    <row r="2271" spans="1:20">
      <c r="A2271" t="s">
        <v>104</v>
      </c>
      <c r="B2271" t="s">
        <v>787</v>
      </c>
      <c r="C2271" t="s">
        <v>788</v>
      </c>
      <c r="D2271" t="s">
        <v>2029</v>
      </c>
      <c r="E2271" t="s">
        <v>2030</v>
      </c>
      <c r="F2271" t="s">
        <v>2315</v>
      </c>
      <c r="G2271" t="s">
        <v>2316</v>
      </c>
      <c r="H2271" t="s">
        <v>2033</v>
      </c>
      <c r="I2271" t="s">
        <v>2500</v>
      </c>
      <c r="J2271" t="s">
        <v>162</v>
      </c>
      <c r="K2271" s="62">
        <v>44742</v>
      </c>
      <c r="L2271" t="s">
        <v>122</v>
      </c>
      <c r="M2271" t="s">
        <v>240</v>
      </c>
      <c r="N2271" t="s">
        <v>241</v>
      </c>
      <c r="O2271">
        <v>1</v>
      </c>
      <c r="P2271">
        <v>1</v>
      </c>
      <c r="Q2271" s="27">
        <v>13.370000000000001</v>
      </c>
      <c r="R2271" s="27">
        <v>0</v>
      </c>
      <c r="S2271" s="27">
        <v>13.370000000000001</v>
      </c>
      <c r="T2271" s="147">
        <f t="shared" si="40"/>
        <v>13.370000000000001</v>
      </c>
    </row>
    <row r="2272" spans="1:20">
      <c r="A2272" t="s">
        <v>104</v>
      </c>
      <c r="B2272" t="s">
        <v>787</v>
      </c>
      <c r="C2272" t="s">
        <v>788</v>
      </c>
      <c r="D2272" t="s">
        <v>2029</v>
      </c>
      <c r="E2272" t="s">
        <v>2030</v>
      </c>
      <c r="F2272" t="s">
        <v>2315</v>
      </c>
      <c r="G2272" t="s">
        <v>2316</v>
      </c>
      <c r="H2272" t="s">
        <v>2033</v>
      </c>
      <c r="I2272" t="s">
        <v>2500</v>
      </c>
      <c r="J2272" t="s">
        <v>162</v>
      </c>
      <c r="K2272" s="62">
        <v>44742</v>
      </c>
      <c r="L2272" t="s">
        <v>122</v>
      </c>
      <c r="M2272" t="s">
        <v>248</v>
      </c>
      <c r="N2272" t="s">
        <v>249</v>
      </c>
      <c r="O2272">
        <v>1</v>
      </c>
      <c r="P2272">
        <v>1</v>
      </c>
      <c r="Q2272" s="27">
        <v>3.29</v>
      </c>
      <c r="R2272" s="27">
        <v>0</v>
      </c>
      <c r="S2272" s="27">
        <v>3.29</v>
      </c>
      <c r="T2272" s="147">
        <f t="shared" si="40"/>
        <v>3.29</v>
      </c>
    </row>
    <row r="2273" spans="1:20">
      <c r="A2273" t="s">
        <v>104</v>
      </c>
      <c r="B2273" t="s">
        <v>787</v>
      </c>
      <c r="C2273" t="s">
        <v>788</v>
      </c>
      <c r="D2273" t="s">
        <v>2029</v>
      </c>
      <c r="E2273" t="s">
        <v>2030</v>
      </c>
      <c r="F2273" t="s">
        <v>2315</v>
      </c>
      <c r="G2273" t="s">
        <v>2316</v>
      </c>
      <c r="H2273" t="s">
        <v>2033</v>
      </c>
      <c r="I2273" t="s">
        <v>2500</v>
      </c>
      <c r="J2273" t="s">
        <v>162</v>
      </c>
      <c r="K2273" s="62">
        <v>44742</v>
      </c>
      <c r="L2273" t="s">
        <v>122</v>
      </c>
      <c r="M2273" t="s">
        <v>552</v>
      </c>
      <c r="N2273" t="s">
        <v>553</v>
      </c>
      <c r="O2273">
        <v>1</v>
      </c>
      <c r="P2273">
        <v>1</v>
      </c>
      <c r="Q2273" s="27">
        <v>2.74</v>
      </c>
      <c r="R2273" s="27">
        <v>0</v>
      </c>
      <c r="S2273" s="27">
        <v>2.74</v>
      </c>
      <c r="T2273" s="147">
        <f t="shared" si="40"/>
        <v>2.74</v>
      </c>
    </row>
    <row r="2274" spans="1:20">
      <c r="A2274" t="s">
        <v>104</v>
      </c>
      <c r="B2274" t="s">
        <v>787</v>
      </c>
      <c r="C2274" t="s">
        <v>788</v>
      </c>
      <c r="D2274" t="s">
        <v>2029</v>
      </c>
      <c r="E2274" t="s">
        <v>2030</v>
      </c>
      <c r="F2274" t="s">
        <v>2315</v>
      </c>
      <c r="G2274" t="s">
        <v>2316</v>
      </c>
      <c r="H2274" t="s">
        <v>2033</v>
      </c>
      <c r="I2274" t="s">
        <v>2500</v>
      </c>
      <c r="J2274" t="s">
        <v>162</v>
      </c>
      <c r="K2274" s="62">
        <v>44742</v>
      </c>
      <c r="L2274" t="s">
        <v>122</v>
      </c>
      <c r="M2274" t="s">
        <v>125</v>
      </c>
      <c r="N2274" t="s">
        <v>126</v>
      </c>
      <c r="O2274">
        <v>2</v>
      </c>
      <c r="P2274">
        <v>2</v>
      </c>
      <c r="Q2274" s="27">
        <v>4.5</v>
      </c>
      <c r="R2274" s="27">
        <v>0</v>
      </c>
      <c r="S2274" s="27">
        <v>4.5</v>
      </c>
      <c r="T2274" s="147">
        <f t="shared" si="40"/>
        <v>4.5</v>
      </c>
    </row>
    <row r="2275" spans="1:20">
      <c r="A2275" t="s">
        <v>104</v>
      </c>
      <c r="B2275" t="s">
        <v>787</v>
      </c>
      <c r="C2275" t="s">
        <v>788</v>
      </c>
      <c r="D2275" t="s">
        <v>2029</v>
      </c>
      <c r="E2275" t="s">
        <v>2030</v>
      </c>
      <c r="F2275" t="s">
        <v>2315</v>
      </c>
      <c r="G2275" t="s">
        <v>2316</v>
      </c>
      <c r="H2275" t="s">
        <v>2033</v>
      </c>
      <c r="I2275" t="s">
        <v>2500</v>
      </c>
      <c r="J2275" t="s">
        <v>162</v>
      </c>
      <c r="K2275" s="62">
        <v>44742</v>
      </c>
      <c r="L2275" t="s">
        <v>122</v>
      </c>
      <c r="M2275" t="s">
        <v>250</v>
      </c>
      <c r="N2275" t="s">
        <v>251</v>
      </c>
      <c r="O2275">
        <v>1</v>
      </c>
      <c r="P2275">
        <v>1</v>
      </c>
      <c r="Q2275" s="27">
        <v>2.25</v>
      </c>
      <c r="R2275" s="27">
        <v>0</v>
      </c>
      <c r="S2275" s="27">
        <v>2.25</v>
      </c>
      <c r="T2275" s="147">
        <f t="shared" si="40"/>
        <v>2.25</v>
      </c>
    </row>
    <row r="2276" spans="1:20">
      <c r="A2276" t="s">
        <v>104</v>
      </c>
      <c r="B2276" t="s">
        <v>787</v>
      </c>
      <c r="C2276" t="s">
        <v>788</v>
      </c>
      <c r="D2276" t="s">
        <v>2029</v>
      </c>
      <c r="E2276" t="s">
        <v>2030</v>
      </c>
      <c r="F2276" t="s">
        <v>2315</v>
      </c>
      <c r="G2276" t="s">
        <v>2316</v>
      </c>
      <c r="H2276" t="s">
        <v>2033</v>
      </c>
      <c r="I2276" t="s">
        <v>2500</v>
      </c>
      <c r="J2276" t="s">
        <v>162</v>
      </c>
      <c r="K2276" s="62">
        <v>44742</v>
      </c>
      <c r="L2276" t="s">
        <v>122</v>
      </c>
      <c r="M2276" t="s">
        <v>127</v>
      </c>
      <c r="N2276" t="s">
        <v>128</v>
      </c>
      <c r="O2276">
        <v>2</v>
      </c>
      <c r="P2276">
        <v>2</v>
      </c>
      <c r="Q2276" s="27">
        <v>10.06</v>
      </c>
      <c r="R2276" s="27">
        <v>0</v>
      </c>
      <c r="S2276" s="27">
        <v>10.06</v>
      </c>
      <c r="T2276" s="147">
        <f t="shared" si="40"/>
        <v>10.06</v>
      </c>
    </row>
    <row r="2277" spans="1:20">
      <c r="A2277" t="s">
        <v>104</v>
      </c>
      <c r="B2277" t="s">
        <v>787</v>
      </c>
      <c r="C2277" t="s">
        <v>788</v>
      </c>
      <c r="D2277" t="s">
        <v>2029</v>
      </c>
      <c r="E2277" t="s">
        <v>2030</v>
      </c>
      <c r="F2277" t="s">
        <v>2315</v>
      </c>
      <c r="G2277" t="s">
        <v>2316</v>
      </c>
      <c r="H2277" t="s">
        <v>2033</v>
      </c>
      <c r="I2277" t="s">
        <v>2500</v>
      </c>
      <c r="J2277" t="s">
        <v>162</v>
      </c>
      <c r="K2277" s="62">
        <v>44742</v>
      </c>
      <c r="L2277" t="s">
        <v>122</v>
      </c>
      <c r="M2277" t="s">
        <v>312</v>
      </c>
      <c r="N2277" t="s">
        <v>313</v>
      </c>
      <c r="O2277">
        <v>3</v>
      </c>
      <c r="P2277">
        <v>3</v>
      </c>
      <c r="Q2277" s="27">
        <v>11.97</v>
      </c>
      <c r="R2277" s="27">
        <v>0</v>
      </c>
      <c r="S2277" s="27">
        <v>11.97</v>
      </c>
      <c r="T2277" s="147">
        <f t="shared" si="40"/>
        <v>11.97</v>
      </c>
    </row>
    <row r="2278" spans="1:20">
      <c r="A2278" t="s">
        <v>104</v>
      </c>
      <c r="B2278" t="s">
        <v>787</v>
      </c>
      <c r="C2278" t="s">
        <v>788</v>
      </c>
      <c r="D2278" t="s">
        <v>2029</v>
      </c>
      <c r="E2278" t="s">
        <v>2030</v>
      </c>
      <c r="F2278" t="s">
        <v>2315</v>
      </c>
      <c r="G2278" t="s">
        <v>2316</v>
      </c>
      <c r="H2278" t="s">
        <v>2033</v>
      </c>
      <c r="I2278" t="s">
        <v>2500</v>
      </c>
      <c r="J2278" t="s">
        <v>162</v>
      </c>
      <c r="K2278" s="62">
        <v>44742</v>
      </c>
      <c r="L2278" t="s">
        <v>122</v>
      </c>
      <c r="M2278" t="s">
        <v>129</v>
      </c>
      <c r="N2278" t="s">
        <v>130</v>
      </c>
      <c r="O2278">
        <v>2</v>
      </c>
      <c r="P2278">
        <v>2</v>
      </c>
      <c r="Q2278" s="27">
        <v>5.74</v>
      </c>
      <c r="R2278" s="27">
        <v>0</v>
      </c>
      <c r="S2278" s="27">
        <v>5.74</v>
      </c>
      <c r="T2278" s="147">
        <f t="shared" si="40"/>
        <v>5.74</v>
      </c>
    </row>
    <row r="2279" spans="1:20">
      <c r="A2279" t="s">
        <v>104</v>
      </c>
      <c r="B2279" t="s">
        <v>787</v>
      </c>
      <c r="C2279" t="s">
        <v>788</v>
      </c>
      <c r="D2279" t="s">
        <v>2029</v>
      </c>
      <c r="E2279" t="s">
        <v>2030</v>
      </c>
      <c r="F2279" t="s">
        <v>2315</v>
      </c>
      <c r="G2279" t="s">
        <v>2316</v>
      </c>
      <c r="H2279" t="s">
        <v>2033</v>
      </c>
      <c r="I2279" t="s">
        <v>2500</v>
      </c>
      <c r="J2279" t="s">
        <v>162</v>
      </c>
      <c r="K2279" s="62">
        <v>44742</v>
      </c>
      <c r="L2279" t="s">
        <v>122</v>
      </c>
      <c r="M2279" t="s">
        <v>294</v>
      </c>
      <c r="N2279" t="s">
        <v>295</v>
      </c>
      <c r="O2279">
        <v>3</v>
      </c>
      <c r="P2279">
        <v>3</v>
      </c>
      <c r="Q2279" s="27">
        <v>9.06</v>
      </c>
      <c r="R2279" s="27">
        <v>0</v>
      </c>
      <c r="S2279" s="27">
        <v>9.06</v>
      </c>
      <c r="T2279" s="147">
        <f t="shared" si="40"/>
        <v>9.06</v>
      </c>
    </row>
    <row r="2280" spans="1:20">
      <c r="A2280" t="s">
        <v>104</v>
      </c>
      <c r="B2280" t="s">
        <v>787</v>
      </c>
      <c r="C2280" t="s">
        <v>788</v>
      </c>
      <c r="D2280" t="s">
        <v>2029</v>
      </c>
      <c r="E2280" t="s">
        <v>2030</v>
      </c>
      <c r="F2280" t="s">
        <v>2315</v>
      </c>
      <c r="G2280" t="s">
        <v>2316</v>
      </c>
      <c r="H2280" t="s">
        <v>2033</v>
      </c>
      <c r="I2280" t="s">
        <v>2500</v>
      </c>
      <c r="J2280" t="s">
        <v>162</v>
      </c>
      <c r="K2280" s="62">
        <v>44742</v>
      </c>
      <c r="L2280" t="s">
        <v>122</v>
      </c>
      <c r="M2280" t="s">
        <v>185</v>
      </c>
      <c r="N2280" t="s">
        <v>186</v>
      </c>
      <c r="O2280">
        <v>1</v>
      </c>
      <c r="P2280">
        <v>1</v>
      </c>
      <c r="Q2280" s="27">
        <v>9.85</v>
      </c>
      <c r="R2280" s="27">
        <v>0</v>
      </c>
      <c r="S2280" s="27">
        <v>9.85</v>
      </c>
      <c r="T2280" s="147">
        <f t="shared" si="40"/>
        <v>9.85</v>
      </c>
    </row>
    <row r="2281" spans="1:20">
      <c r="A2281" t="s">
        <v>104</v>
      </c>
      <c r="B2281" t="s">
        <v>787</v>
      </c>
      <c r="C2281" t="s">
        <v>788</v>
      </c>
      <c r="D2281" t="s">
        <v>2029</v>
      </c>
      <c r="E2281" t="s">
        <v>2030</v>
      </c>
      <c r="F2281" t="s">
        <v>2319</v>
      </c>
      <c r="G2281" t="s">
        <v>2320</v>
      </c>
      <c r="H2281" t="s">
        <v>2033</v>
      </c>
      <c r="I2281" t="s">
        <v>2500</v>
      </c>
      <c r="J2281" t="s">
        <v>162</v>
      </c>
      <c r="K2281" s="62">
        <v>44742</v>
      </c>
      <c r="L2281" t="s">
        <v>122</v>
      </c>
      <c r="M2281" t="s">
        <v>191</v>
      </c>
      <c r="N2281" t="s">
        <v>192</v>
      </c>
      <c r="O2281">
        <v>1</v>
      </c>
      <c r="P2281">
        <v>1</v>
      </c>
      <c r="Q2281" s="27">
        <v>1.6300000000000001</v>
      </c>
      <c r="R2281" s="27">
        <v>2</v>
      </c>
      <c r="S2281" s="27">
        <v>3.63</v>
      </c>
      <c r="T2281" s="147">
        <f t="shared" si="40"/>
        <v>3.63</v>
      </c>
    </row>
    <row r="2282" spans="1:20">
      <c r="A2282" t="s">
        <v>104</v>
      </c>
      <c r="B2282" t="s">
        <v>787</v>
      </c>
      <c r="C2282" t="s">
        <v>788</v>
      </c>
      <c r="D2282" t="s">
        <v>2029</v>
      </c>
      <c r="E2282" t="s">
        <v>2030</v>
      </c>
      <c r="F2282" t="s">
        <v>2319</v>
      </c>
      <c r="G2282" t="s">
        <v>2320</v>
      </c>
      <c r="H2282" t="s">
        <v>2033</v>
      </c>
      <c r="I2282" t="s">
        <v>2500</v>
      </c>
      <c r="J2282" t="s">
        <v>162</v>
      </c>
      <c r="K2282" s="62">
        <v>44742</v>
      </c>
      <c r="L2282" t="s">
        <v>122</v>
      </c>
      <c r="M2282" t="s">
        <v>226</v>
      </c>
      <c r="N2282" t="s">
        <v>227</v>
      </c>
      <c r="O2282">
        <v>1</v>
      </c>
      <c r="P2282">
        <v>1</v>
      </c>
      <c r="Q2282" s="27">
        <v>5.28</v>
      </c>
      <c r="R2282" s="27">
        <v>0</v>
      </c>
      <c r="S2282" s="27">
        <v>5.28</v>
      </c>
      <c r="T2282" s="147">
        <f t="shared" si="40"/>
        <v>5.28</v>
      </c>
    </row>
    <row r="2283" spans="1:20">
      <c r="A2283" t="s">
        <v>104</v>
      </c>
      <c r="B2283" t="s">
        <v>787</v>
      </c>
      <c r="C2283" t="s">
        <v>788</v>
      </c>
      <c r="D2283" t="s">
        <v>2029</v>
      </c>
      <c r="E2283" t="s">
        <v>2030</v>
      </c>
      <c r="F2283" t="s">
        <v>2319</v>
      </c>
      <c r="G2283" t="s">
        <v>2320</v>
      </c>
      <c r="H2283" t="s">
        <v>2033</v>
      </c>
      <c r="I2283" t="s">
        <v>2500</v>
      </c>
      <c r="J2283" t="s">
        <v>162</v>
      </c>
      <c r="K2283" s="62">
        <v>44742</v>
      </c>
      <c r="L2283" t="s">
        <v>122</v>
      </c>
      <c r="M2283" t="s">
        <v>850</v>
      </c>
      <c r="N2283" t="s">
        <v>851</v>
      </c>
      <c r="O2283">
        <v>1</v>
      </c>
      <c r="P2283">
        <v>1</v>
      </c>
      <c r="Q2283" s="27">
        <v>23.27</v>
      </c>
      <c r="R2283" s="27">
        <v>4</v>
      </c>
      <c r="S2283" s="27">
        <v>27.27</v>
      </c>
      <c r="T2283" s="147">
        <f t="shared" si="40"/>
        <v>27.27</v>
      </c>
    </row>
    <row r="2284" spans="1:20">
      <c r="A2284" t="s">
        <v>104</v>
      </c>
      <c r="B2284" t="s">
        <v>787</v>
      </c>
      <c r="C2284" t="s">
        <v>788</v>
      </c>
      <c r="D2284" t="s">
        <v>2029</v>
      </c>
      <c r="E2284" t="s">
        <v>2030</v>
      </c>
      <c r="F2284" t="s">
        <v>2319</v>
      </c>
      <c r="G2284" t="s">
        <v>2320</v>
      </c>
      <c r="H2284" t="s">
        <v>2033</v>
      </c>
      <c r="I2284" t="s">
        <v>2500</v>
      </c>
      <c r="J2284" t="s">
        <v>162</v>
      </c>
      <c r="K2284" s="62">
        <v>44742</v>
      </c>
      <c r="L2284" t="s">
        <v>122</v>
      </c>
      <c r="M2284" t="s">
        <v>228</v>
      </c>
      <c r="N2284" t="s">
        <v>229</v>
      </c>
      <c r="O2284">
        <v>2</v>
      </c>
      <c r="P2284">
        <v>2</v>
      </c>
      <c r="Q2284" s="27">
        <v>14.56</v>
      </c>
      <c r="R2284" s="27">
        <v>6</v>
      </c>
      <c r="S2284" s="27">
        <v>20.56</v>
      </c>
      <c r="T2284" s="147">
        <f t="shared" si="40"/>
        <v>20.56</v>
      </c>
    </row>
    <row r="2285" spans="1:20">
      <c r="A2285" t="s">
        <v>104</v>
      </c>
      <c r="B2285" t="s">
        <v>787</v>
      </c>
      <c r="C2285" t="s">
        <v>788</v>
      </c>
      <c r="D2285" t="s">
        <v>2029</v>
      </c>
      <c r="E2285" t="s">
        <v>2030</v>
      </c>
      <c r="F2285" t="s">
        <v>2319</v>
      </c>
      <c r="G2285" t="s">
        <v>2320</v>
      </c>
      <c r="H2285" t="s">
        <v>2033</v>
      </c>
      <c r="I2285" t="s">
        <v>2500</v>
      </c>
      <c r="J2285" t="s">
        <v>162</v>
      </c>
      <c r="K2285" s="62">
        <v>44742</v>
      </c>
      <c r="L2285" t="s">
        <v>122</v>
      </c>
      <c r="M2285" t="s">
        <v>218</v>
      </c>
      <c r="N2285" t="s">
        <v>219</v>
      </c>
      <c r="O2285">
        <v>1</v>
      </c>
      <c r="P2285">
        <v>1</v>
      </c>
      <c r="Q2285" s="27">
        <v>12.58</v>
      </c>
      <c r="R2285" s="27">
        <v>3</v>
      </c>
      <c r="S2285" s="27">
        <v>15.58</v>
      </c>
      <c r="T2285" s="147">
        <f t="shared" si="40"/>
        <v>15.58</v>
      </c>
    </row>
    <row r="2286" spans="1:20">
      <c r="A2286" t="s">
        <v>104</v>
      </c>
      <c r="B2286" t="s">
        <v>787</v>
      </c>
      <c r="C2286" t="s">
        <v>788</v>
      </c>
      <c r="D2286" t="s">
        <v>2029</v>
      </c>
      <c r="E2286" t="s">
        <v>2030</v>
      </c>
      <c r="F2286" t="s">
        <v>2319</v>
      </c>
      <c r="G2286" t="s">
        <v>2320</v>
      </c>
      <c r="H2286" t="s">
        <v>2033</v>
      </c>
      <c r="I2286" t="s">
        <v>2500</v>
      </c>
      <c r="J2286" t="s">
        <v>162</v>
      </c>
      <c r="K2286" s="62">
        <v>44742</v>
      </c>
      <c r="L2286" t="s">
        <v>122</v>
      </c>
      <c r="M2286" t="s">
        <v>398</v>
      </c>
      <c r="N2286" t="s">
        <v>399</v>
      </c>
      <c r="O2286">
        <v>1</v>
      </c>
      <c r="P2286">
        <v>1</v>
      </c>
      <c r="Q2286" s="27">
        <v>14.77</v>
      </c>
      <c r="R2286" s="27">
        <v>3</v>
      </c>
      <c r="S2286" s="27">
        <v>17.77</v>
      </c>
      <c r="T2286" s="147">
        <f t="shared" si="40"/>
        <v>17.77</v>
      </c>
    </row>
    <row r="2287" spans="1:20">
      <c r="A2287" t="s">
        <v>104</v>
      </c>
      <c r="B2287" t="s">
        <v>787</v>
      </c>
      <c r="C2287" t="s">
        <v>788</v>
      </c>
      <c r="D2287" t="s">
        <v>2029</v>
      </c>
      <c r="E2287" t="s">
        <v>2030</v>
      </c>
      <c r="F2287" t="s">
        <v>2319</v>
      </c>
      <c r="G2287" t="s">
        <v>2320</v>
      </c>
      <c r="H2287" t="s">
        <v>2033</v>
      </c>
      <c r="I2287" t="s">
        <v>2500</v>
      </c>
      <c r="J2287" t="s">
        <v>162</v>
      </c>
      <c r="K2287" s="62">
        <v>44742</v>
      </c>
      <c r="L2287" t="s">
        <v>122</v>
      </c>
      <c r="M2287" t="s">
        <v>138</v>
      </c>
      <c r="N2287" t="s">
        <v>139</v>
      </c>
      <c r="O2287">
        <v>4</v>
      </c>
      <c r="P2287">
        <v>4</v>
      </c>
      <c r="Q2287" s="27">
        <v>4.4000000000000004</v>
      </c>
      <c r="R2287" s="27">
        <v>0</v>
      </c>
      <c r="S2287" s="27">
        <v>4.4000000000000004</v>
      </c>
      <c r="T2287" s="147">
        <f t="shared" si="40"/>
        <v>4.4000000000000004</v>
      </c>
    </row>
    <row r="2288" spans="1:20">
      <c r="A2288" t="s">
        <v>104</v>
      </c>
      <c r="B2288" t="s">
        <v>787</v>
      </c>
      <c r="C2288" t="s">
        <v>788</v>
      </c>
      <c r="D2288" t="s">
        <v>2029</v>
      </c>
      <c r="E2288" t="s">
        <v>2030</v>
      </c>
      <c r="F2288" t="s">
        <v>2319</v>
      </c>
      <c r="G2288" t="s">
        <v>2320</v>
      </c>
      <c r="H2288" t="s">
        <v>2033</v>
      </c>
      <c r="I2288" t="s">
        <v>2500</v>
      </c>
      <c r="J2288" t="s">
        <v>162</v>
      </c>
      <c r="K2288" s="62">
        <v>44742</v>
      </c>
      <c r="L2288" t="s">
        <v>122</v>
      </c>
      <c r="M2288" t="s">
        <v>838</v>
      </c>
      <c r="N2288" t="s">
        <v>839</v>
      </c>
      <c r="O2288">
        <v>1</v>
      </c>
      <c r="P2288">
        <v>1</v>
      </c>
      <c r="Q2288" s="27">
        <v>5.34</v>
      </c>
      <c r="R2288" s="27">
        <v>0</v>
      </c>
      <c r="S2288" s="27">
        <v>5.34</v>
      </c>
      <c r="T2288" s="147">
        <f t="shared" si="40"/>
        <v>5.34</v>
      </c>
    </row>
    <row r="2289" spans="1:20">
      <c r="A2289" t="s">
        <v>99</v>
      </c>
      <c r="B2289" t="s">
        <v>752</v>
      </c>
      <c r="C2289" t="s">
        <v>753</v>
      </c>
      <c r="D2289" t="s">
        <v>2029</v>
      </c>
      <c r="E2289" t="s">
        <v>2030</v>
      </c>
      <c r="F2289" t="s">
        <v>2315</v>
      </c>
      <c r="G2289" t="s">
        <v>2316</v>
      </c>
      <c r="H2289" t="s">
        <v>2033</v>
      </c>
      <c r="I2289" t="s">
        <v>2501</v>
      </c>
      <c r="J2289" t="s">
        <v>162</v>
      </c>
      <c r="K2289" s="62">
        <v>44742</v>
      </c>
      <c r="L2289" t="s">
        <v>120</v>
      </c>
      <c r="M2289" t="s">
        <v>121</v>
      </c>
      <c r="N2289" t="s">
        <v>121</v>
      </c>
      <c r="O2289">
        <v>0</v>
      </c>
      <c r="P2289">
        <v>1</v>
      </c>
      <c r="Q2289" s="27">
        <v>15.33</v>
      </c>
      <c r="R2289" s="27">
        <v>4</v>
      </c>
      <c r="S2289" s="27">
        <v>19.330000000000002</v>
      </c>
      <c r="T2289" s="147">
        <f t="shared" si="40"/>
        <v>19.330000000000002</v>
      </c>
    </row>
    <row r="2290" spans="1:20">
      <c r="A2290" t="s">
        <v>99</v>
      </c>
      <c r="B2290" t="s">
        <v>752</v>
      </c>
      <c r="C2290" t="s">
        <v>753</v>
      </c>
      <c r="D2290" t="s">
        <v>2029</v>
      </c>
      <c r="E2290" t="s">
        <v>2030</v>
      </c>
      <c r="F2290" t="s">
        <v>2315</v>
      </c>
      <c r="G2290" t="s">
        <v>2316</v>
      </c>
      <c r="H2290" t="s">
        <v>2033</v>
      </c>
      <c r="I2290" t="s">
        <v>2501</v>
      </c>
      <c r="J2290" t="s">
        <v>162</v>
      </c>
      <c r="K2290" s="62">
        <v>44742</v>
      </c>
      <c r="L2290" t="s">
        <v>122</v>
      </c>
      <c r="M2290" t="s">
        <v>222</v>
      </c>
      <c r="N2290" t="s">
        <v>223</v>
      </c>
      <c r="O2290">
        <v>4</v>
      </c>
      <c r="P2290">
        <v>1</v>
      </c>
      <c r="Q2290" s="27">
        <v>6.76</v>
      </c>
      <c r="R2290" s="27">
        <v>0</v>
      </c>
      <c r="S2290" s="27">
        <v>6.76</v>
      </c>
      <c r="T2290" s="147">
        <f t="shared" si="40"/>
        <v>6.76</v>
      </c>
    </row>
    <row r="2291" spans="1:20">
      <c r="A2291" t="s">
        <v>99</v>
      </c>
      <c r="B2291" t="s">
        <v>752</v>
      </c>
      <c r="C2291" t="s">
        <v>753</v>
      </c>
      <c r="D2291" t="s">
        <v>2029</v>
      </c>
      <c r="E2291" t="s">
        <v>2030</v>
      </c>
      <c r="F2291" t="s">
        <v>2315</v>
      </c>
      <c r="G2291" t="s">
        <v>2316</v>
      </c>
      <c r="H2291" t="s">
        <v>2033</v>
      </c>
      <c r="I2291" t="s">
        <v>2501</v>
      </c>
      <c r="J2291" t="s">
        <v>162</v>
      </c>
      <c r="K2291" s="62">
        <v>44742</v>
      </c>
      <c r="L2291" t="s">
        <v>120</v>
      </c>
      <c r="M2291" t="s">
        <v>121</v>
      </c>
      <c r="N2291" t="s">
        <v>121</v>
      </c>
      <c r="O2291">
        <v>0</v>
      </c>
      <c r="P2291">
        <v>5</v>
      </c>
      <c r="Q2291" s="27">
        <v>45.99</v>
      </c>
      <c r="R2291" s="27">
        <v>16</v>
      </c>
      <c r="S2291" s="27">
        <v>61.99</v>
      </c>
      <c r="T2291" s="147">
        <f t="shared" si="40"/>
        <v>61.99</v>
      </c>
    </row>
    <row r="2292" spans="1:20">
      <c r="A2292" t="s">
        <v>99</v>
      </c>
      <c r="B2292" t="s">
        <v>752</v>
      </c>
      <c r="C2292" t="s">
        <v>753</v>
      </c>
      <c r="D2292" t="s">
        <v>2029</v>
      </c>
      <c r="E2292" t="s">
        <v>2030</v>
      </c>
      <c r="F2292" t="s">
        <v>2315</v>
      </c>
      <c r="G2292" t="s">
        <v>2316</v>
      </c>
      <c r="H2292" t="s">
        <v>2033</v>
      </c>
      <c r="I2292" t="s">
        <v>2501</v>
      </c>
      <c r="J2292" t="s">
        <v>162</v>
      </c>
      <c r="K2292" s="62">
        <v>44742</v>
      </c>
      <c r="L2292" t="s">
        <v>122</v>
      </c>
      <c r="M2292" t="s">
        <v>366</v>
      </c>
      <c r="N2292" t="s">
        <v>367</v>
      </c>
      <c r="O2292">
        <v>1</v>
      </c>
      <c r="P2292">
        <v>1</v>
      </c>
      <c r="Q2292" s="27">
        <v>37.590000000000003</v>
      </c>
      <c r="R2292" s="27">
        <v>0</v>
      </c>
      <c r="S2292" s="27">
        <v>37.590000000000003</v>
      </c>
      <c r="T2292" s="147">
        <f t="shared" si="40"/>
        <v>37.590000000000003</v>
      </c>
    </row>
    <row r="2293" spans="1:20">
      <c r="A2293" t="s">
        <v>99</v>
      </c>
      <c r="B2293" t="s">
        <v>752</v>
      </c>
      <c r="C2293" t="s">
        <v>753</v>
      </c>
      <c r="D2293" t="s">
        <v>2029</v>
      </c>
      <c r="E2293" t="s">
        <v>2030</v>
      </c>
      <c r="F2293" t="s">
        <v>2319</v>
      </c>
      <c r="G2293" t="s">
        <v>2320</v>
      </c>
      <c r="H2293" t="s">
        <v>2033</v>
      </c>
      <c r="I2293" t="s">
        <v>2501</v>
      </c>
      <c r="J2293" t="s">
        <v>162</v>
      </c>
      <c r="K2293" s="62">
        <v>44742</v>
      </c>
      <c r="L2293" t="s">
        <v>122</v>
      </c>
      <c r="M2293" t="s">
        <v>218</v>
      </c>
      <c r="N2293" t="s">
        <v>219</v>
      </c>
      <c r="O2293">
        <v>2</v>
      </c>
      <c r="P2293">
        <v>2</v>
      </c>
      <c r="Q2293" s="27">
        <v>25.16</v>
      </c>
      <c r="R2293" s="27">
        <v>6</v>
      </c>
      <c r="S2293" s="27">
        <v>31.16</v>
      </c>
      <c r="T2293" s="147">
        <f t="shared" si="40"/>
        <v>31.16</v>
      </c>
    </row>
    <row r="2294" spans="1:20">
      <c r="A2294" t="s">
        <v>99</v>
      </c>
      <c r="B2294" t="s">
        <v>752</v>
      </c>
      <c r="C2294" t="s">
        <v>753</v>
      </c>
      <c r="D2294" t="s">
        <v>2029</v>
      </c>
      <c r="E2294" t="s">
        <v>2030</v>
      </c>
      <c r="F2294" t="s">
        <v>2319</v>
      </c>
      <c r="G2294" t="s">
        <v>2320</v>
      </c>
      <c r="H2294" t="s">
        <v>2033</v>
      </c>
      <c r="I2294" t="s">
        <v>2501</v>
      </c>
      <c r="J2294" t="s">
        <v>162</v>
      </c>
      <c r="K2294" s="62">
        <v>44742</v>
      </c>
      <c r="L2294" t="s">
        <v>122</v>
      </c>
      <c r="M2294" t="s">
        <v>220</v>
      </c>
      <c r="N2294" t="s">
        <v>221</v>
      </c>
      <c r="O2294">
        <v>1</v>
      </c>
      <c r="P2294">
        <v>1</v>
      </c>
      <c r="Q2294" s="27">
        <v>20.8</v>
      </c>
      <c r="R2294" s="27">
        <v>3</v>
      </c>
      <c r="S2294" s="27">
        <v>23.8</v>
      </c>
      <c r="T2294" s="147">
        <f t="shared" si="40"/>
        <v>23.8</v>
      </c>
    </row>
    <row r="2295" spans="1:20">
      <c r="A2295" t="s">
        <v>99</v>
      </c>
      <c r="B2295" t="s">
        <v>752</v>
      </c>
      <c r="C2295" t="s">
        <v>753</v>
      </c>
      <c r="D2295" t="s">
        <v>2029</v>
      </c>
      <c r="E2295" t="s">
        <v>2030</v>
      </c>
      <c r="F2295" t="s">
        <v>2319</v>
      </c>
      <c r="G2295" t="s">
        <v>2320</v>
      </c>
      <c r="H2295" t="s">
        <v>2033</v>
      </c>
      <c r="I2295" t="s">
        <v>2501</v>
      </c>
      <c r="J2295" t="s">
        <v>162</v>
      </c>
      <c r="K2295" s="62">
        <v>44742</v>
      </c>
      <c r="L2295" t="s">
        <v>122</v>
      </c>
      <c r="M2295" t="s">
        <v>138</v>
      </c>
      <c r="N2295" t="s">
        <v>139</v>
      </c>
      <c r="O2295">
        <v>3</v>
      </c>
      <c r="P2295">
        <v>3</v>
      </c>
      <c r="Q2295" s="27">
        <v>3.3000000000000003</v>
      </c>
      <c r="R2295" s="27">
        <v>0</v>
      </c>
      <c r="S2295" s="27">
        <v>3.3000000000000003</v>
      </c>
      <c r="T2295" s="147">
        <f t="shared" si="40"/>
        <v>3.3000000000000003</v>
      </c>
    </row>
    <row r="2296" spans="1:20">
      <c r="A2296" t="s">
        <v>99</v>
      </c>
      <c r="B2296" t="s">
        <v>752</v>
      </c>
      <c r="C2296" t="s">
        <v>753</v>
      </c>
      <c r="D2296" t="s">
        <v>2029</v>
      </c>
      <c r="E2296" t="s">
        <v>2030</v>
      </c>
      <c r="F2296" t="s">
        <v>2319</v>
      </c>
      <c r="G2296" t="s">
        <v>2320</v>
      </c>
      <c r="H2296" t="s">
        <v>2033</v>
      </c>
      <c r="I2296" t="s">
        <v>2501</v>
      </c>
      <c r="J2296" t="s">
        <v>162</v>
      </c>
      <c r="K2296" s="62">
        <v>44742</v>
      </c>
      <c r="L2296" t="s">
        <v>122</v>
      </c>
      <c r="M2296" t="s">
        <v>230</v>
      </c>
      <c r="N2296" t="s">
        <v>231</v>
      </c>
      <c r="O2296">
        <v>2</v>
      </c>
      <c r="P2296">
        <v>2</v>
      </c>
      <c r="Q2296" s="27">
        <v>17.98</v>
      </c>
      <c r="R2296" s="27">
        <v>8</v>
      </c>
      <c r="S2296" s="27">
        <v>25.98</v>
      </c>
      <c r="T2296" s="147">
        <f t="shared" si="40"/>
        <v>25.98</v>
      </c>
    </row>
    <row r="2297" spans="1:20">
      <c r="A2297" t="s">
        <v>99</v>
      </c>
      <c r="B2297" t="s">
        <v>752</v>
      </c>
      <c r="C2297" t="s">
        <v>753</v>
      </c>
      <c r="D2297" t="s">
        <v>2029</v>
      </c>
      <c r="E2297" t="s">
        <v>2030</v>
      </c>
      <c r="F2297" t="s">
        <v>2319</v>
      </c>
      <c r="G2297" t="s">
        <v>2320</v>
      </c>
      <c r="H2297" t="s">
        <v>2033</v>
      </c>
      <c r="I2297" t="s">
        <v>2501</v>
      </c>
      <c r="J2297" t="s">
        <v>162</v>
      </c>
      <c r="K2297" s="62">
        <v>44742</v>
      </c>
      <c r="L2297" t="s">
        <v>122</v>
      </c>
      <c r="M2297" t="s">
        <v>318</v>
      </c>
      <c r="N2297" t="s">
        <v>319</v>
      </c>
      <c r="O2297">
        <v>2</v>
      </c>
      <c r="P2297">
        <v>2</v>
      </c>
      <c r="Q2297" s="27">
        <v>6.12</v>
      </c>
      <c r="R2297" s="27">
        <v>0</v>
      </c>
      <c r="S2297" s="27">
        <v>6.12</v>
      </c>
      <c r="T2297" s="147">
        <f t="shared" si="40"/>
        <v>6.12</v>
      </c>
    </row>
    <row r="2298" spans="1:20">
      <c r="A2298" t="s">
        <v>104</v>
      </c>
      <c r="B2298" t="s">
        <v>793</v>
      </c>
      <c r="C2298" t="s">
        <v>794</v>
      </c>
      <c r="D2298" t="s">
        <v>2029</v>
      </c>
      <c r="E2298" t="s">
        <v>2030</v>
      </c>
      <c r="F2298" t="s">
        <v>2315</v>
      </c>
      <c r="G2298" t="s">
        <v>2316</v>
      </c>
      <c r="H2298" t="s">
        <v>2033</v>
      </c>
      <c r="I2298" t="s">
        <v>2502</v>
      </c>
      <c r="J2298" t="s">
        <v>162</v>
      </c>
      <c r="K2298" s="62">
        <v>44742</v>
      </c>
      <c r="L2298" t="s">
        <v>120</v>
      </c>
      <c r="M2298" t="s">
        <v>121</v>
      </c>
      <c r="N2298" t="s">
        <v>121</v>
      </c>
      <c r="O2298">
        <v>0</v>
      </c>
      <c r="P2298">
        <v>1</v>
      </c>
      <c r="Q2298" s="27">
        <v>13.08</v>
      </c>
      <c r="R2298" s="27">
        <v>8</v>
      </c>
      <c r="S2298" s="27">
        <v>21.080000000000002</v>
      </c>
      <c r="T2298" s="147">
        <f t="shared" si="40"/>
        <v>21.080000000000002</v>
      </c>
    </row>
    <row r="2299" spans="1:20">
      <c r="A2299" t="s">
        <v>104</v>
      </c>
      <c r="B2299" t="s">
        <v>793</v>
      </c>
      <c r="C2299" t="s">
        <v>794</v>
      </c>
      <c r="D2299" t="s">
        <v>2029</v>
      </c>
      <c r="E2299" t="s">
        <v>2030</v>
      </c>
      <c r="F2299" t="s">
        <v>2315</v>
      </c>
      <c r="G2299" t="s">
        <v>2316</v>
      </c>
      <c r="H2299" t="s">
        <v>2033</v>
      </c>
      <c r="I2299" t="s">
        <v>2502</v>
      </c>
      <c r="J2299" t="s">
        <v>162</v>
      </c>
      <c r="K2299" s="62">
        <v>44742</v>
      </c>
      <c r="L2299" t="s">
        <v>122</v>
      </c>
      <c r="M2299" t="s">
        <v>356</v>
      </c>
      <c r="N2299" t="s">
        <v>357</v>
      </c>
      <c r="O2299">
        <v>2</v>
      </c>
      <c r="P2299">
        <v>1</v>
      </c>
      <c r="Q2299" s="27">
        <v>3.04</v>
      </c>
      <c r="R2299" s="27">
        <v>0</v>
      </c>
      <c r="S2299" s="27">
        <v>3.04</v>
      </c>
      <c r="T2299" s="147">
        <f t="shared" si="40"/>
        <v>3.04</v>
      </c>
    </row>
    <row r="2300" spans="1:20">
      <c r="A2300" t="s">
        <v>104</v>
      </c>
      <c r="B2300" t="s">
        <v>793</v>
      </c>
      <c r="C2300" t="s">
        <v>794</v>
      </c>
      <c r="D2300" t="s">
        <v>2029</v>
      </c>
      <c r="E2300" t="s">
        <v>2030</v>
      </c>
      <c r="F2300" t="s">
        <v>2315</v>
      </c>
      <c r="G2300" t="s">
        <v>2316</v>
      </c>
      <c r="H2300" t="s">
        <v>2033</v>
      </c>
      <c r="I2300" t="s">
        <v>2502</v>
      </c>
      <c r="J2300" t="s">
        <v>162</v>
      </c>
      <c r="K2300" s="62">
        <v>44742</v>
      </c>
      <c r="L2300" t="s">
        <v>122</v>
      </c>
      <c r="M2300" t="s">
        <v>185</v>
      </c>
      <c r="N2300" t="s">
        <v>186</v>
      </c>
      <c r="O2300">
        <v>1</v>
      </c>
      <c r="P2300">
        <v>1</v>
      </c>
      <c r="Q2300" s="27">
        <v>9.85</v>
      </c>
      <c r="R2300" s="27">
        <v>0</v>
      </c>
      <c r="S2300" s="27">
        <v>9.85</v>
      </c>
      <c r="T2300" s="147">
        <f t="shared" si="40"/>
        <v>9.85</v>
      </c>
    </row>
    <row r="2301" spans="1:20">
      <c r="A2301" t="s">
        <v>104</v>
      </c>
      <c r="B2301" t="s">
        <v>793</v>
      </c>
      <c r="C2301" t="s">
        <v>794</v>
      </c>
      <c r="D2301" t="s">
        <v>2029</v>
      </c>
      <c r="E2301" t="s">
        <v>2030</v>
      </c>
      <c r="F2301" t="s">
        <v>2315</v>
      </c>
      <c r="G2301" t="s">
        <v>2316</v>
      </c>
      <c r="H2301" t="s">
        <v>2033</v>
      </c>
      <c r="I2301" t="s">
        <v>2502</v>
      </c>
      <c r="J2301" t="s">
        <v>162</v>
      </c>
      <c r="K2301" s="62">
        <v>44742</v>
      </c>
      <c r="L2301" t="s">
        <v>122</v>
      </c>
      <c r="M2301" t="s">
        <v>179</v>
      </c>
      <c r="N2301" t="s">
        <v>180</v>
      </c>
      <c r="O2301">
        <v>1</v>
      </c>
      <c r="P2301">
        <v>1</v>
      </c>
      <c r="Q2301" s="27">
        <v>13.38</v>
      </c>
      <c r="R2301" s="27">
        <v>0</v>
      </c>
      <c r="S2301" s="27">
        <v>13.38</v>
      </c>
      <c r="T2301" s="147">
        <f t="shared" si="40"/>
        <v>13.38</v>
      </c>
    </row>
    <row r="2302" spans="1:20">
      <c r="A2302" t="s">
        <v>104</v>
      </c>
      <c r="B2302" t="s">
        <v>793</v>
      </c>
      <c r="C2302" t="s">
        <v>794</v>
      </c>
      <c r="D2302" t="s">
        <v>2029</v>
      </c>
      <c r="E2302" t="s">
        <v>2030</v>
      </c>
      <c r="F2302" t="s">
        <v>2315</v>
      </c>
      <c r="G2302" t="s">
        <v>2316</v>
      </c>
      <c r="H2302" t="s">
        <v>2033</v>
      </c>
      <c r="I2302" t="s">
        <v>2502</v>
      </c>
      <c r="J2302" t="s">
        <v>162</v>
      </c>
      <c r="K2302" s="62">
        <v>44742</v>
      </c>
      <c r="L2302" t="s">
        <v>120</v>
      </c>
      <c r="M2302" t="s">
        <v>121</v>
      </c>
      <c r="N2302" t="s">
        <v>121</v>
      </c>
      <c r="O2302">
        <v>0</v>
      </c>
      <c r="P2302">
        <v>12</v>
      </c>
      <c r="Q2302" s="27">
        <v>91.56</v>
      </c>
      <c r="R2302" s="27">
        <v>56</v>
      </c>
      <c r="S2302" s="27">
        <v>147.56</v>
      </c>
      <c r="T2302" s="147">
        <f t="shared" si="40"/>
        <v>147.56</v>
      </c>
    </row>
    <row r="2303" spans="1:20">
      <c r="A2303" t="s">
        <v>104</v>
      </c>
      <c r="B2303" t="s">
        <v>793</v>
      </c>
      <c r="C2303" t="s">
        <v>794</v>
      </c>
      <c r="D2303" t="s">
        <v>2029</v>
      </c>
      <c r="E2303" t="s">
        <v>2030</v>
      </c>
      <c r="F2303" t="s">
        <v>2315</v>
      </c>
      <c r="G2303" t="s">
        <v>2316</v>
      </c>
      <c r="H2303" t="s">
        <v>2033</v>
      </c>
      <c r="I2303" t="s">
        <v>2502</v>
      </c>
      <c r="J2303" t="s">
        <v>162</v>
      </c>
      <c r="K2303" s="62">
        <v>44742</v>
      </c>
      <c r="L2303" t="s">
        <v>122</v>
      </c>
      <c r="M2303" t="s">
        <v>238</v>
      </c>
      <c r="N2303" t="s">
        <v>239</v>
      </c>
      <c r="O2303">
        <v>3</v>
      </c>
      <c r="P2303">
        <v>2</v>
      </c>
      <c r="Q2303" s="27">
        <v>80.460000000000008</v>
      </c>
      <c r="R2303" s="27">
        <v>12</v>
      </c>
      <c r="S2303" s="27">
        <v>92.460000000000008</v>
      </c>
      <c r="T2303" s="147">
        <f t="shared" si="40"/>
        <v>92.460000000000008</v>
      </c>
    </row>
    <row r="2304" spans="1:20">
      <c r="A2304" t="s">
        <v>104</v>
      </c>
      <c r="B2304" t="s">
        <v>793</v>
      </c>
      <c r="C2304" t="s">
        <v>794</v>
      </c>
      <c r="D2304" t="s">
        <v>2029</v>
      </c>
      <c r="E2304" t="s">
        <v>2030</v>
      </c>
      <c r="F2304" t="s">
        <v>2315</v>
      </c>
      <c r="G2304" t="s">
        <v>2316</v>
      </c>
      <c r="H2304" t="s">
        <v>2033</v>
      </c>
      <c r="I2304" t="s">
        <v>2502</v>
      </c>
      <c r="J2304" t="s">
        <v>162</v>
      </c>
      <c r="K2304" s="62">
        <v>44742</v>
      </c>
      <c r="L2304" t="s">
        <v>122</v>
      </c>
      <c r="M2304" t="s">
        <v>199</v>
      </c>
      <c r="N2304" t="s">
        <v>200</v>
      </c>
      <c r="O2304">
        <v>1</v>
      </c>
      <c r="P2304">
        <v>1</v>
      </c>
      <c r="Q2304" s="27">
        <v>2.09</v>
      </c>
      <c r="R2304" s="27">
        <v>0</v>
      </c>
      <c r="S2304" s="27">
        <v>2.09</v>
      </c>
      <c r="T2304" s="147">
        <f t="shared" si="40"/>
        <v>2.09</v>
      </c>
    </row>
    <row r="2305" spans="1:20">
      <c r="A2305" t="s">
        <v>104</v>
      </c>
      <c r="B2305" t="s">
        <v>793</v>
      </c>
      <c r="C2305" t="s">
        <v>794</v>
      </c>
      <c r="D2305" t="s">
        <v>2029</v>
      </c>
      <c r="E2305" t="s">
        <v>2030</v>
      </c>
      <c r="F2305" t="s">
        <v>2315</v>
      </c>
      <c r="G2305" t="s">
        <v>2316</v>
      </c>
      <c r="H2305" t="s">
        <v>2033</v>
      </c>
      <c r="I2305" t="s">
        <v>2502</v>
      </c>
      <c r="J2305" t="s">
        <v>162</v>
      </c>
      <c r="K2305" s="62">
        <v>44742</v>
      </c>
      <c r="L2305" t="s">
        <v>122</v>
      </c>
      <c r="M2305" t="s">
        <v>163</v>
      </c>
      <c r="N2305" t="s">
        <v>164</v>
      </c>
      <c r="O2305">
        <v>1</v>
      </c>
      <c r="P2305">
        <v>1</v>
      </c>
      <c r="Q2305" s="27">
        <v>1.1000000000000001</v>
      </c>
      <c r="R2305" s="27">
        <v>0</v>
      </c>
      <c r="S2305" s="27">
        <v>1.1000000000000001</v>
      </c>
      <c r="T2305" s="147">
        <f t="shared" si="40"/>
        <v>1.1000000000000001</v>
      </c>
    </row>
    <row r="2306" spans="1:20">
      <c r="A2306" t="s">
        <v>104</v>
      </c>
      <c r="B2306" t="s">
        <v>793</v>
      </c>
      <c r="C2306" t="s">
        <v>794</v>
      </c>
      <c r="D2306" t="s">
        <v>2029</v>
      </c>
      <c r="E2306" t="s">
        <v>2030</v>
      </c>
      <c r="F2306" t="s">
        <v>2315</v>
      </c>
      <c r="G2306" t="s">
        <v>2316</v>
      </c>
      <c r="H2306" t="s">
        <v>2033</v>
      </c>
      <c r="I2306" t="s">
        <v>2502</v>
      </c>
      <c r="J2306" t="s">
        <v>162</v>
      </c>
      <c r="K2306" s="62">
        <v>44742</v>
      </c>
      <c r="L2306" t="s">
        <v>122</v>
      </c>
      <c r="M2306" t="s">
        <v>165</v>
      </c>
      <c r="N2306" t="s">
        <v>166</v>
      </c>
      <c r="O2306">
        <v>3</v>
      </c>
      <c r="P2306">
        <v>1</v>
      </c>
      <c r="Q2306" s="27">
        <v>25.2</v>
      </c>
      <c r="R2306" s="27">
        <v>0</v>
      </c>
      <c r="S2306" s="27">
        <v>25.2</v>
      </c>
      <c r="T2306" s="147">
        <f t="shared" si="40"/>
        <v>25.2</v>
      </c>
    </row>
    <row r="2307" spans="1:20">
      <c r="A2307" t="s">
        <v>104</v>
      </c>
      <c r="B2307" t="s">
        <v>793</v>
      </c>
      <c r="C2307" t="s">
        <v>794</v>
      </c>
      <c r="D2307" t="s">
        <v>2029</v>
      </c>
      <c r="E2307" t="s">
        <v>2030</v>
      </c>
      <c r="F2307" t="s">
        <v>2315</v>
      </c>
      <c r="G2307" t="s">
        <v>2316</v>
      </c>
      <c r="H2307" t="s">
        <v>2033</v>
      </c>
      <c r="I2307" t="s">
        <v>2502</v>
      </c>
      <c r="J2307" t="s">
        <v>162</v>
      </c>
      <c r="K2307" s="62">
        <v>44742</v>
      </c>
      <c r="L2307" t="s">
        <v>122</v>
      </c>
      <c r="M2307" t="s">
        <v>171</v>
      </c>
      <c r="N2307" t="s">
        <v>172</v>
      </c>
      <c r="O2307">
        <v>2</v>
      </c>
      <c r="P2307">
        <v>2</v>
      </c>
      <c r="Q2307" s="27">
        <v>12.84</v>
      </c>
      <c r="R2307" s="27">
        <v>0</v>
      </c>
      <c r="S2307" s="27">
        <v>12.84</v>
      </c>
      <c r="T2307" s="147">
        <f t="shared" si="40"/>
        <v>12.84</v>
      </c>
    </row>
    <row r="2308" spans="1:20">
      <c r="A2308" t="s">
        <v>104</v>
      </c>
      <c r="B2308" t="s">
        <v>793</v>
      </c>
      <c r="C2308" t="s">
        <v>794</v>
      </c>
      <c r="D2308" t="s">
        <v>2029</v>
      </c>
      <c r="E2308" t="s">
        <v>2030</v>
      </c>
      <c r="F2308" t="s">
        <v>2315</v>
      </c>
      <c r="G2308" t="s">
        <v>2316</v>
      </c>
      <c r="H2308" t="s">
        <v>2033</v>
      </c>
      <c r="I2308" t="s">
        <v>2502</v>
      </c>
      <c r="J2308" t="s">
        <v>162</v>
      </c>
      <c r="K2308" s="62">
        <v>44742</v>
      </c>
      <c r="L2308" t="s">
        <v>122</v>
      </c>
      <c r="M2308" t="s">
        <v>183</v>
      </c>
      <c r="N2308" t="s">
        <v>184</v>
      </c>
      <c r="O2308">
        <v>1</v>
      </c>
      <c r="P2308">
        <v>1</v>
      </c>
      <c r="Q2308" s="27">
        <v>7.3500000000000005</v>
      </c>
      <c r="R2308" s="27">
        <v>0</v>
      </c>
      <c r="S2308" s="27">
        <v>7.3500000000000005</v>
      </c>
      <c r="T2308" s="147">
        <f t="shared" si="40"/>
        <v>7.3500000000000005</v>
      </c>
    </row>
    <row r="2309" spans="1:20">
      <c r="A2309" t="s">
        <v>104</v>
      </c>
      <c r="B2309" t="s">
        <v>793</v>
      </c>
      <c r="C2309" t="s">
        <v>794</v>
      </c>
      <c r="D2309" t="s">
        <v>2029</v>
      </c>
      <c r="E2309" t="s">
        <v>2030</v>
      </c>
      <c r="F2309" t="s">
        <v>2315</v>
      </c>
      <c r="G2309" t="s">
        <v>2316</v>
      </c>
      <c r="H2309" t="s">
        <v>2033</v>
      </c>
      <c r="I2309" t="s">
        <v>2502</v>
      </c>
      <c r="J2309" t="s">
        <v>162</v>
      </c>
      <c r="K2309" s="62">
        <v>44742</v>
      </c>
      <c r="L2309" t="s">
        <v>122</v>
      </c>
      <c r="M2309" t="s">
        <v>173</v>
      </c>
      <c r="N2309" t="s">
        <v>174</v>
      </c>
      <c r="O2309">
        <v>4</v>
      </c>
      <c r="P2309">
        <v>3</v>
      </c>
      <c r="Q2309" s="27">
        <v>33.119999999999997</v>
      </c>
      <c r="R2309" s="27">
        <v>0</v>
      </c>
      <c r="S2309" s="27">
        <v>33.119999999999997</v>
      </c>
      <c r="T2309" s="147">
        <f t="shared" si="40"/>
        <v>33.119999999999997</v>
      </c>
    </row>
    <row r="2310" spans="1:20">
      <c r="A2310" t="s">
        <v>104</v>
      </c>
      <c r="B2310" t="s">
        <v>793</v>
      </c>
      <c r="C2310" t="s">
        <v>794</v>
      </c>
      <c r="D2310" t="s">
        <v>2029</v>
      </c>
      <c r="E2310" t="s">
        <v>2030</v>
      </c>
      <c r="F2310" t="s">
        <v>2315</v>
      </c>
      <c r="G2310" t="s">
        <v>2316</v>
      </c>
      <c r="H2310" t="s">
        <v>2033</v>
      </c>
      <c r="I2310" t="s">
        <v>2502</v>
      </c>
      <c r="J2310" t="s">
        <v>162</v>
      </c>
      <c r="K2310" s="62">
        <v>44742</v>
      </c>
      <c r="L2310" t="s">
        <v>122</v>
      </c>
      <c r="M2310" t="s">
        <v>260</v>
      </c>
      <c r="N2310" t="s">
        <v>261</v>
      </c>
      <c r="O2310">
        <v>1</v>
      </c>
      <c r="P2310">
        <v>1</v>
      </c>
      <c r="Q2310" s="27">
        <v>10.66</v>
      </c>
      <c r="R2310" s="27">
        <v>0</v>
      </c>
      <c r="S2310" s="27">
        <v>10.66</v>
      </c>
      <c r="T2310" s="147">
        <f t="shared" si="40"/>
        <v>10.66</v>
      </c>
    </row>
    <row r="2311" spans="1:20">
      <c r="A2311" t="s">
        <v>104</v>
      </c>
      <c r="B2311" t="s">
        <v>793</v>
      </c>
      <c r="C2311" t="s">
        <v>794</v>
      </c>
      <c r="D2311" t="s">
        <v>2029</v>
      </c>
      <c r="E2311" t="s">
        <v>2030</v>
      </c>
      <c r="F2311" t="s">
        <v>2315</v>
      </c>
      <c r="G2311" t="s">
        <v>2316</v>
      </c>
      <c r="H2311" t="s">
        <v>2033</v>
      </c>
      <c r="I2311" t="s">
        <v>2502</v>
      </c>
      <c r="J2311" t="s">
        <v>162</v>
      </c>
      <c r="K2311" s="62">
        <v>44742</v>
      </c>
      <c r="L2311" t="s">
        <v>122</v>
      </c>
      <c r="M2311" t="s">
        <v>175</v>
      </c>
      <c r="N2311" t="s">
        <v>176</v>
      </c>
      <c r="O2311">
        <v>1</v>
      </c>
      <c r="P2311">
        <v>1</v>
      </c>
      <c r="Q2311" s="27">
        <v>14.4</v>
      </c>
      <c r="R2311" s="27">
        <v>0</v>
      </c>
      <c r="S2311" s="27">
        <v>14.4</v>
      </c>
      <c r="T2311" s="147">
        <f t="shared" si="40"/>
        <v>14.4</v>
      </c>
    </row>
    <row r="2312" spans="1:20">
      <c r="A2312" t="s">
        <v>104</v>
      </c>
      <c r="B2312" t="s">
        <v>793</v>
      </c>
      <c r="C2312" t="s">
        <v>794</v>
      </c>
      <c r="D2312" t="s">
        <v>2029</v>
      </c>
      <c r="E2312" t="s">
        <v>2030</v>
      </c>
      <c r="F2312" t="s">
        <v>2315</v>
      </c>
      <c r="G2312" t="s">
        <v>2316</v>
      </c>
      <c r="H2312" t="s">
        <v>2033</v>
      </c>
      <c r="I2312" t="s">
        <v>2502</v>
      </c>
      <c r="J2312" t="s">
        <v>162</v>
      </c>
      <c r="K2312" s="62">
        <v>44742</v>
      </c>
      <c r="L2312" t="s">
        <v>122</v>
      </c>
      <c r="M2312" t="s">
        <v>177</v>
      </c>
      <c r="N2312" t="s">
        <v>178</v>
      </c>
      <c r="O2312">
        <v>1</v>
      </c>
      <c r="P2312">
        <v>1</v>
      </c>
      <c r="Q2312" s="27">
        <v>14.26</v>
      </c>
      <c r="R2312" s="27">
        <v>0</v>
      </c>
      <c r="S2312" s="27">
        <v>14.26</v>
      </c>
      <c r="T2312" s="147">
        <f t="shared" si="40"/>
        <v>14.26</v>
      </c>
    </row>
    <row r="2313" spans="1:20">
      <c r="A2313" t="s">
        <v>104</v>
      </c>
      <c r="B2313" t="s">
        <v>793</v>
      </c>
      <c r="C2313" t="s">
        <v>794</v>
      </c>
      <c r="D2313" t="s">
        <v>2029</v>
      </c>
      <c r="E2313" t="s">
        <v>2030</v>
      </c>
      <c r="F2313" t="s">
        <v>2315</v>
      </c>
      <c r="G2313" t="s">
        <v>2316</v>
      </c>
      <c r="H2313" t="s">
        <v>2033</v>
      </c>
      <c r="I2313" t="s">
        <v>2502</v>
      </c>
      <c r="J2313" t="s">
        <v>162</v>
      </c>
      <c r="K2313" s="62">
        <v>44742</v>
      </c>
      <c r="L2313" t="s">
        <v>122</v>
      </c>
      <c r="M2313" t="s">
        <v>179</v>
      </c>
      <c r="N2313" t="s">
        <v>180</v>
      </c>
      <c r="O2313">
        <v>3</v>
      </c>
      <c r="P2313">
        <v>2</v>
      </c>
      <c r="Q2313" s="27">
        <v>40.14</v>
      </c>
      <c r="R2313" s="27">
        <v>0</v>
      </c>
      <c r="S2313" s="27">
        <v>40.14</v>
      </c>
      <c r="T2313" s="147">
        <f t="shared" si="40"/>
        <v>40.14</v>
      </c>
    </row>
    <row r="2314" spans="1:20">
      <c r="A2314" t="s">
        <v>104</v>
      </c>
      <c r="B2314" t="s">
        <v>793</v>
      </c>
      <c r="C2314" t="s">
        <v>794</v>
      </c>
      <c r="D2314" t="s">
        <v>2029</v>
      </c>
      <c r="E2314" t="s">
        <v>2030</v>
      </c>
      <c r="F2314" t="s">
        <v>2319</v>
      </c>
      <c r="G2314" t="s">
        <v>2320</v>
      </c>
      <c r="H2314" t="s">
        <v>2033</v>
      </c>
      <c r="I2314" t="s">
        <v>2502</v>
      </c>
      <c r="J2314" t="s">
        <v>162</v>
      </c>
      <c r="K2314" s="62">
        <v>44742</v>
      </c>
      <c r="L2314" t="s">
        <v>122</v>
      </c>
      <c r="M2314" t="s">
        <v>228</v>
      </c>
      <c r="N2314" t="s">
        <v>229</v>
      </c>
      <c r="O2314">
        <v>1</v>
      </c>
      <c r="P2314">
        <v>1</v>
      </c>
      <c r="Q2314" s="27">
        <v>7.28</v>
      </c>
      <c r="R2314" s="27">
        <v>3</v>
      </c>
      <c r="S2314" s="27">
        <v>10.28</v>
      </c>
      <c r="T2314" s="147">
        <f t="shared" si="40"/>
        <v>10.28</v>
      </c>
    </row>
    <row r="2315" spans="1:20">
      <c r="A2315" t="s">
        <v>104</v>
      </c>
      <c r="B2315" t="s">
        <v>793</v>
      </c>
      <c r="C2315" t="s">
        <v>794</v>
      </c>
      <c r="D2315" t="s">
        <v>2029</v>
      </c>
      <c r="E2315" t="s">
        <v>2030</v>
      </c>
      <c r="F2315" t="s">
        <v>2319</v>
      </c>
      <c r="G2315" t="s">
        <v>2320</v>
      </c>
      <c r="H2315" t="s">
        <v>2033</v>
      </c>
      <c r="I2315" t="s">
        <v>2502</v>
      </c>
      <c r="J2315" t="s">
        <v>162</v>
      </c>
      <c r="K2315" s="62">
        <v>44742</v>
      </c>
      <c r="L2315" t="s">
        <v>122</v>
      </c>
      <c r="M2315" t="s">
        <v>218</v>
      </c>
      <c r="N2315" t="s">
        <v>219</v>
      </c>
      <c r="O2315">
        <v>2</v>
      </c>
      <c r="P2315">
        <v>2</v>
      </c>
      <c r="Q2315" s="27">
        <v>25.16</v>
      </c>
      <c r="R2315" s="27">
        <v>6</v>
      </c>
      <c r="S2315" s="27">
        <v>31.16</v>
      </c>
      <c r="T2315" s="147">
        <f t="shared" si="40"/>
        <v>31.16</v>
      </c>
    </row>
    <row r="2316" spans="1:20">
      <c r="A2316" t="s">
        <v>104</v>
      </c>
      <c r="B2316" t="s">
        <v>793</v>
      </c>
      <c r="C2316" t="s">
        <v>794</v>
      </c>
      <c r="D2316" t="s">
        <v>2029</v>
      </c>
      <c r="E2316" t="s">
        <v>2030</v>
      </c>
      <c r="F2316" t="s">
        <v>2319</v>
      </c>
      <c r="G2316" t="s">
        <v>2320</v>
      </c>
      <c r="H2316" t="s">
        <v>2033</v>
      </c>
      <c r="I2316" t="s">
        <v>2502</v>
      </c>
      <c r="J2316" t="s">
        <v>162</v>
      </c>
      <c r="K2316" s="62">
        <v>44742</v>
      </c>
      <c r="L2316" t="s">
        <v>122</v>
      </c>
      <c r="M2316" t="s">
        <v>138</v>
      </c>
      <c r="N2316" t="s">
        <v>139</v>
      </c>
      <c r="O2316">
        <v>6</v>
      </c>
      <c r="P2316">
        <v>6</v>
      </c>
      <c r="Q2316" s="27">
        <v>6.6000000000000005</v>
      </c>
      <c r="R2316" s="27">
        <v>0</v>
      </c>
      <c r="S2316" s="27">
        <v>6.6000000000000005</v>
      </c>
      <c r="T2316" s="147">
        <f t="shared" si="40"/>
        <v>6.6000000000000005</v>
      </c>
    </row>
    <row r="2317" spans="1:20">
      <c r="A2317" t="s">
        <v>104</v>
      </c>
      <c r="B2317" t="s">
        <v>793</v>
      </c>
      <c r="C2317" t="s">
        <v>794</v>
      </c>
      <c r="D2317" t="s">
        <v>2029</v>
      </c>
      <c r="E2317" t="s">
        <v>2030</v>
      </c>
      <c r="F2317" t="s">
        <v>2319</v>
      </c>
      <c r="G2317" t="s">
        <v>2320</v>
      </c>
      <c r="H2317" t="s">
        <v>2033</v>
      </c>
      <c r="I2317" t="s">
        <v>2502</v>
      </c>
      <c r="J2317" t="s">
        <v>162</v>
      </c>
      <c r="K2317" s="62">
        <v>44742</v>
      </c>
      <c r="L2317" t="s">
        <v>122</v>
      </c>
      <c r="M2317" t="s">
        <v>140</v>
      </c>
      <c r="N2317" t="s">
        <v>141</v>
      </c>
      <c r="O2317">
        <v>1</v>
      </c>
      <c r="P2317">
        <v>1</v>
      </c>
      <c r="Q2317" s="27">
        <v>15.450000000000001</v>
      </c>
      <c r="R2317" s="27">
        <v>14</v>
      </c>
      <c r="S2317" s="27">
        <v>29.45</v>
      </c>
      <c r="T2317" s="147">
        <f t="shared" si="40"/>
        <v>29.45</v>
      </c>
    </row>
    <row r="2318" spans="1:20">
      <c r="A2318" t="s">
        <v>104</v>
      </c>
      <c r="B2318" t="s">
        <v>793</v>
      </c>
      <c r="C2318" t="s">
        <v>794</v>
      </c>
      <c r="D2318" t="s">
        <v>2029</v>
      </c>
      <c r="E2318" t="s">
        <v>2030</v>
      </c>
      <c r="F2318" t="s">
        <v>2319</v>
      </c>
      <c r="G2318" t="s">
        <v>2320</v>
      </c>
      <c r="H2318" t="s">
        <v>2033</v>
      </c>
      <c r="I2318" t="s">
        <v>2502</v>
      </c>
      <c r="J2318" t="s">
        <v>162</v>
      </c>
      <c r="K2318" s="62">
        <v>44742</v>
      </c>
      <c r="L2318" t="s">
        <v>122</v>
      </c>
      <c r="M2318" t="s">
        <v>457</v>
      </c>
      <c r="N2318" t="s">
        <v>458</v>
      </c>
      <c r="O2318">
        <v>2</v>
      </c>
      <c r="P2318">
        <v>2</v>
      </c>
      <c r="Q2318" s="27">
        <v>52.7</v>
      </c>
      <c r="R2318" s="27">
        <v>28</v>
      </c>
      <c r="S2318" s="27">
        <v>80.7</v>
      </c>
      <c r="T2318" s="147">
        <f t="shared" si="40"/>
        <v>80.7</v>
      </c>
    </row>
    <row r="2319" spans="1:20">
      <c r="A2319" t="s">
        <v>104</v>
      </c>
      <c r="B2319" t="s">
        <v>793</v>
      </c>
      <c r="C2319" t="s">
        <v>794</v>
      </c>
      <c r="D2319" t="s">
        <v>2029</v>
      </c>
      <c r="E2319" t="s">
        <v>2030</v>
      </c>
      <c r="F2319" t="s">
        <v>2319</v>
      </c>
      <c r="G2319" t="s">
        <v>2320</v>
      </c>
      <c r="H2319" t="s">
        <v>2033</v>
      </c>
      <c r="I2319" t="s">
        <v>2502</v>
      </c>
      <c r="J2319" t="s">
        <v>162</v>
      </c>
      <c r="K2319" s="62">
        <v>44742</v>
      </c>
      <c r="L2319" t="s">
        <v>122</v>
      </c>
      <c r="M2319" t="s">
        <v>459</v>
      </c>
      <c r="N2319" t="s">
        <v>460</v>
      </c>
      <c r="O2319">
        <v>2</v>
      </c>
      <c r="P2319">
        <v>2</v>
      </c>
      <c r="Q2319" s="27">
        <v>52.120000000000005</v>
      </c>
      <c r="R2319" s="27">
        <v>0</v>
      </c>
      <c r="S2319" s="27">
        <v>52.120000000000005</v>
      </c>
      <c r="T2319" s="147">
        <f t="shared" si="40"/>
        <v>52.120000000000005</v>
      </c>
    </row>
    <row r="2320" spans="1:20">
      <c r="A2320" t="s">
        <v>104</v>
      </c>
      <c r="B2320" t="s">
        <v>793</v>
      </c>
      <c r="C2320" t="s">
        <v>794</v>
      </c>
      <c r="D2320" t="s">
        <v>2029</v>
      </c>
      <c r="E2320" t="s">
        <v>2030</v>
      </c>
      <c r="F2320" t="s">
        <v>2319</v>
      </c>
      <c r="G2320" t="s">
        <v>2320</v>
      </c>
      <c r="H2320" t="s">
        <v>2033</v>
      </c>
      <c r="I2320" t="s">
        <v>2502</v>
      </c>
      <c r="J2320" t="s">
        <v>162</v>
      </c>
      <c r="K2320" s="62">
        <v>44742</v>
      </c>
      <c r="L2320" t="s">
        <v>122</v>
      </c>
      <c r="M2320" t="s">
        <v>150</v>
      </c>
      <c r="N2320" t="s">
        <v>151</v>
      </c>
      <c r="O2320">
        <v>3</v>
      </c>
      <c r="P2320">
        <v>3</v>
      </c>
      <c r="Q2320" s="27">
        <v>62.22</v>
      </c>
      <c r="R2320" s="27">
        <v>0</v>
      </c>
      <c r="S2320" s="27">
        <v>62.22</v>
      </c>
      <c r="T2320" s="147">
        <f t="shared" si="40"/>
        <v>62.22</v>
      </c>
    </row>
    <row r="2321" spans="1:20">
      <c r="A2321" t="s">
        <v>104</v>
      </c>
      <c r="B2321" t="s">
        <v>793</v>
      </c>
      <c r="C2321" t="s">
        <v>794</v>
      </c>
      <c r="D2321" t="s">
        <v>2029</v>
      </c>
      <c r="E2321" t="s">
        <v>2030</v>
      </c>
      <c r="F2321" t="s">
        <v>2319</v>
      </c>
      <c r="G2321" t="s">
        <v>2320</v>
      </c>
      <c r="H2321" t="s">
        <v>2033</v>
      </c>
      <c r="I2321" t="s">
        <v>2502</v>
      </c>
      <c r="J2321" t="s">
        <v>162</v>
      </c>
      <c r="K2321" s="62">
        <v>44742</v>
      </c>
      <c r="L2321" t="s">
        <v>122</v>
      </c>
      <c r="M2321" t="s">
        <v>334</v>
      </c>
      <c r="N2321" t="s">
        <v>335</v>
      </c>
      <c r="O2321">
        <v>1</v>
      </c>
      <c r="P2321">
        <v>1</v>
      </c>
      <c r="Q2321" s="27">
        <v>10.86</v>
      </c>
      <c r="R2321" s="27">
        <v>4</v>
      </c>
      <c r="S2321" s="27">
        <v>14.86</v>
      </c>
      <c r="T2321" s="147">
        <f t="shared" si="40"/>
        <v>14.86</v>
      </c>
    </row>
    <row r="2322" spans="1:20">
      <c r="A2322" t="s">
        <v>104</v>
      </c>
      <c r="B2322" t="s">
        <v>793</v>
      </c>
      <c r="C2322" t="s">
        <v>794</v>
      </c>
      <c r="D2322" t="s">
        <v>2029</v>
      </c>
      <c r="E2322" t="s">
        <v>2030</v>
      </c>
      <c r="F2322" t="s">
        <v>2319</v>
      </c>
      <c r="G2322" t="s">
        <v>2320</v>
      </c>
      <c r="H2322" t="s">
        <v>2033</v>
      </c>
      <c r="I2322" t="s">
        <v>2502</v>
      </c>
      <c r="J2322" t="s">
        <v>162</v>
      </c>
      <c r="K2322" s="62">
        <v>44742</v>
      </c>
      <c r="L2322" t="s">
        <v>122</v>
      </c>
      <c r="M2322" t="s">
        <v>234</v>
      </c>
      <c r="N2322" t="s">
        <v>235</v>
      </c>
      <c r="O2322">
        <v>1</v>
      </c>
      <c r="P2322">
        <v>1</v>
      </c>
      <c r="Q2322" s="27">
        <v>5.2</v>
      </c>
      <c r="R2322" s="27">
        <v>0</v>
      </c>
      <c r="S2322" s="27">
        <v>5.2</v>
      </c>
      <c r="T2322" s="147">
        <f t="shared" si="40"/>
        <v>5.2</v>
      </c>
    </row>
    <row r="2323" spans="1:20">
      <c r="A2323" t="s">
        <v>99</v>
      </c>
      <c r="B2323" t="s">
        <v>754</v>
      </c>
      <c r="C2323" t="s">
        <v>755</v>
      </c>
      <c r="D2323" t="s">
        <v>2029</v>
      </c>
      <c r="E2323" t="s">
        <v>2030</v>
      </c>
      <c r="F2323" t="s">
        <v>2315</v>
      </c>
      <c r="G2323" t="s">
        <v>2316</v>
      </c>
      <c r="H2323" t="s">
        <v>2033</v>
      </c>
      <c r="I2323" t="s">
        <v>2503</v>
      </c>
      <c r="J2323" t="s">
        <v>162</v>
      </c>
      <c r="K2323" s="62">
        <v>44742</v>
      </c>
      <c r="L2323" t="s">
        <v>120</v>
      </c>
      <c r="M2323" t="s">
        <v>121</v>
      </c>
      <c r="N2323" t="s">
        <v>121</v>
      </c>
      <c r="O2323">
        <v>0</v>
      </c>
      <c r="P2323">
        <v>3</v>
      </c>
      <c r="Q2323" s="27">
        <v>43.74</v>
      </c>
      <c r="R2323" s="27">
        <v>8</v>
      </c>
      <c r="S2323" s="27">
        <v>51.74</v>
      </c>
      <c r="T2323" s="147">
        <f t="shared" si="40"/>
        <v>51.74</v>
      </c>
    </row>
    <row r="2324" spans="1:20">
      <c r="A2324" t="s">
        <v>99</v>
      </c>
      <c r="B2324" t="s">
        <v>754</v>
      </c>
      <c r="C2324" t="s">
        <v>755</v>
      </c>
      <c r="D2324" t="s">
        <v>2029</v>
      </c>
      <c r="E2324" t="s">
        <v>2030</v>
      </c>
      <c r="F2324" t="s">
        <v>2315</v>
      </c>
      <c r="G2324" t="s">
        <v>2316</v>
      </c>
      <c r="H2324" t="s">
        <v>2033</v>
      </c>
      <c r="I2324" t="s">
        <v>2503</v>
      </c>
      <c r="J2324" t="s">
        <v>162</v>
      </c>
      <c r="K2324" s="62">
        <v>44742</v>
      </c>
      <c r="L2324" t="s">
        <v>122</v>
      </c>
      <c r="M2324" t="s">
        <v>195</v>
      </c>
      <c r="N2324" t="s">
        <v>196</v>
      </c>
      <c r="O2324">
        <v>2</v>
      </c>
      <c r="P2324">
        <v>1</v>
      </c>
      <c r="Q2324" s="27">
        <v>27.66</v>
      </c>
      <c r="R2324" s="27">
        <v>0</v>
      </c>
      <c r="S2324" s="27">
        <v>27.66</v>
      </c>
      <c r="T2324" s="147">
        <f t="shared" si="40"/>
        <v>27.66</v>
      </c>
    </row>
    <row r="2325" spans="1:20">
      <c r="A2325" t="s">
        <v>99</v>
      </c>
      <c r="B2325" t="s">
        <v>754</v>
      </c>
      <c r="C2325" t="s">
        <v>755</v>
      </c>
      <c r="D2325" t="s">
        <v>2029</v>
      </c>
      <c r="E2325" t="s">
        <v>2030</v>
      </c>
      <c r="F2325" t="s">
        <v>2315</v>
      </c>
      <c r="G2325" t="s">
        <v>2316</v>
      </c>
      <c r="H2325" t="s">
        <v>2033</v>
      </c>
      <c r="I2325" t="s">
        <v>2503</v>
      </c>
      <c r="J2325" t="s">
        <v>162</v>
      </c>
      <c r="K2325" s="62">
        <v>44742</v>
      </c>
      <c r="L2325" t="s">
        <v>122</v>
      </c>
      <c r="M2325" t="s">
        <v>197</v>
      </c>
      <c r="N2325" t="s">
        <v>198</v>
      </c>
      <c r="O2325">
        <v>1</v>
      </c>
      <c r="P2325">
        <v>1</v>
      </c>
      <c r="Q2325" s="27">
        <v>1.75</v>
      </c>
      <c r="R2325" s="27">
        <v>0</v>
      </c>
      <c r="S2325" s="27">
        <v>1.75</v>
      </c>
      <c r="T2325" s="147">
        <f t="shared" si="40"/>
        <v>1.75</v>
      </c>
    </row>
    <row r="2326" spans="1:20">
      <c r="A2326" t="s">
        <v>99</v>
      </c>
      <c r="B2326" t="s">
        <v>754</v>
      </c>
      <c r="C2326" t="s">
        <v>755</v>
      </c>
      <c r="D2326" t="s">
        <v>2029</v>
      </c>
      <c r="E2326" t="s">
        <v>2030</v>
      </c>
      <c r="F2326" t="s">
        <v>2315</v>
      </c>
      <c r="G2326" t="s">
        <v>2316</v>
      </c>
      <c r="H2326" t="s">
        <v>2033</v>
      </c>
      <c r="I2326" t="s">
        <v>2503</v>
      </c>
      <c r="J2326" t="s">
        <v>162</v>
      </c>
      <c r="K2326" s="62">
        <v>44742</v>
      </c>
      <c r="L2326" t="s">
        <v>122</v>
      </c>
      <c r="M2326" t="s">
        <v>163</v>
      </c>
      <c r="N2326" t="s">
        <v>164</v>
      </c>
      <c r="O2326">
        <v>2</v>
      </c>
      <c r="P2326">
        <v>2</v>
      </c>
      <c r="Q2326" s="27">
        <v>2.2000000000000002</v>
      </c>
      <c r="R2326" s="27">
        <v>0</v>
      </c>
      <c r="S2326" s="27">
        <v>2.2000000000000002</v>
      </c>
      <c r="T2326" s="147">
        <f t="shared" si="40"/>
        <v>2.2000000000000002</v>
      </c>
    </row>
    <row r="2327" spans="1:20">
      <c r="A2327" t="s">
        <v>99</v>
      </c>
      <c r="B2327" t="s">
        <v>754</v>
      </c>
      <c r="C2327" t="s">
        <v>755</v>
      </c>
      <c r="D2327" t="s">
        <v>2029</v>
      </c>
      <c r="E2327" t="s">
        <v>2030</v>
      </c>
      <c r="F2327" t="s">
        <v>2315</v>
      </c>
      <c r="G2327" t="s">
        <v>2316</v>
      </c>
      <c r="H2327" t="s">
        <v>2033</v>
      </c>
      <c r="I2327" t="s">
        <v>2503</v>
      </c>
      <c r="J2327" t="s">
        <v>162</v>
      </c>
      <c r="K2327" s="62">
        <v>44742</v>
      </c>
      <c r="L2327" t="s">
        <v>122</v>
      </c>
      <c r="M2327" t="s">
        <v>179</v>
      </c>
      <c r="N2327" t="s">
        <v>180</v>
      </c>
      <c r="O2327">
        <v>1</v>
      </c>
      <c r="P2327">
        <v>1</v>
      </c>
      <c r="Q2327" s="27">
        <v>13.38</v>
      </c>
      <c r="R2327" s="27">
        <v>0</v>
      </c>
      <c r="S2327" s="27">
        <v>13.38</v>
      </c>
      <c r="T2327" s="147">
        <f t="shared" ref="T2327:T2390" si="41">S2327</f>
        <v>13.38</v>
      </c>
    </row>
    <row r="2328" spans="1:20">
      <c r="A2328" t="s">
        <v>99</v>
      </c>
      <c r="B2328" t="s">
        <v>754</v>
      </c>
      <c r="C2328" t="s">
        <v>755</v>
      </c>
      <c r="D2328" t="s">
        <v>2029</v>
      </c>
      <c r="E2328" t="s">
        <v>2030</v>
      </c>
      <c r="F2328" t="s">
        <v>2319</v>
      </c>
      <c r="G2328" t="s">
        <v>2320</v>
      </c>
      <c r="H2328" t="s">
        <v>2033</v>
      </c>
      <c r="I2328" t="s">
        <v>2503</v>
      </c>
      <c r="J2328" t="s">
        <v>162</v>
      </c>
      <c r="K2328" s="62">
        <v>44742</v>
      </c>
      <c r="L2328" t="s">
        <v>122</v>
      </c>
      <c r="M2328" t="s">
        <v>228</v>
      </c>
      <c r="N2328" t="s">
        <v>229</v>
      </c>
      <c r="O2328">
        <v>4</v>
      </c>
      <c r="P2328">
        <v>4</v>
      </c>
      <c r="Q2328" s="27">
        <v>29.12</v>
      </c>
      <c r="R2328" s="27">
        <v>12</v>
      </c>
      <c r="S2328" s="27">
        <v>41.12</v>
      </c>
      <c r="T2328" s="147">
        <f t="shared" si="41"/>
        <v>41.12</v>
      </c>
    </row>
    <row r="2329" spans="1:20">
      <c r="A2329" t="s">
        <v>99</v>
      </c>
      <c r="B2329" t="s">
        <v>754</v>
      </c>
      <c r="C2329" t="s">
        <v>755</v>
      </c>
      <c r="D2329" t="s">
        <v>2029</v>
      </c>
      <c r="E2329" t="s">
        <v>2030</v>
      </c>
      <c r="F2329" t="s">
        <v>2319</v>
      </c>
      <c r="G2329" t="s">
        <v>2320</v>
      </c>
      <c r="H2329" t="s">
        <v>2033</v>
      </c>
      <c r="I2329" t="s">
        <v>2503</v>
      </c>
      <c r="J2329" t="s">
        <v>162</v>
      </c>
      <c r="K2329" s="62">
        <v>44742</v>
      </c>
      <c r="L2329" t="s">
        <v>122</v>
      </c>
      <c r="M2329" t="s">
        <v>138</v>
      </c>
      <c r="N2329" t="s">
        <v>139</v>
      </c>
      <c r="O2329">
        <v>4</v>
      </c>
      <c r="P2329">
        <v>4</v>
      </c>
      <c r="Q2329" s="27">
        <v>4.4000000000000004</v>
      </c>
      <c r="R2329" s="27">
        <v>0</v>
      </c>
      <c r="S2329" s="27">
        <v>4.4000000000000004</v>
      </c>
      <c r="T2329" s="147">
        <f t="shared" si="41"/>
        <v>4.4000000000000004</v>
      </c>
    </row>
    <row r="2330" spans="1:20">
      <c r="A2330" t="s">
        <v>73</v>
      </c>
      <c r="B2330" t="s">
        <v>431</v>
      </c>
      <c r="C2330" t="s">
        <v>77</v>
      </c>
      <c r="D2330" t="s">
        <v>2029</v>
      </c>
      <c r="E2330" t="s">
        <v>2030</v>
      </c>
      <c r="F2330" t="s">
        <v>2319</v>
      </c>
      <c r="G2330" t="s">
        <v>2320</v>
      </c>
      <c r="H2330" t="s">
        <v>2033</v>
      </c>
      <c r="I2330" t="s">
        <v>2504</v>
      </c>
      <c r="J2330" t="s">
        <v>162</v>
      </c>
      <c r="K2330" s="62">
        <v>44742</v>
      </c>
      <c r="L2330" t="s">
        <v>122</v>
      </c>
      <c r="M2330" t="s">
        <v>228</v>
      </c>
      <c r="N2330" t="s">
        <v>229</v>
      </c>
      <c r="O2330">
        <v>2</v>
      </c>
      <c r="P2330">
        <v>2</v>
      </c>
      <c r="Q2330" s="27">
        <v>14.56</v>
      </c>
      <c r="R2330" s="27">
        <v>6</v>
      </c>
      <c r="S2330" s="27">
        <v>20.56</v>
      </c>
      <c r="T2330" s="147">
        <f t="shared" si="41"/>
        <v>20.56</v>
      </c>
    </row>
    <row r="2331" spans="1:20">
      <c r="A2331" t="s">
        <v>73</v>
      </c>
      <c r="B2331" t="s">
        <v>431</v>
      </c>
      <c r="C2331" t="s">
        <v>77</v>
      </c>
      <c r="D2331" t="s">
        <v>2029</v>
      </c>
      <c r="E2331" t="s">
        <v>2030</v>
      </c>
      <c r="F2331" t="s">
        <v>2319</v>
      </c>
      <c r="G2331" t="s">
        <v>2320</v>
      </c>
      <c r="H2331" t="s">
        <v>2033</v>
      </c>
      <c r="I2331" t="s">
        <v>2504</v>
      </c>
      <c r="J2331" t="s">
        <v>162</v>
      </c>
      <c r="K2331" s="62">
        <v>44742</v>
      </c>
      <c r="L2331" t="s">
        <v>122</v>
      </c>
      <c r="M2331" t="s">
        <v>218</v>
      </c>
      <c r="N2331" t="s">
        <v>219</v>
      </c>
      <c r="O2331">
        <v>1</v>
      </c>
      <c r="P2331">
        <v>1</v>
      </c>
      <c r="Q2331" s="27">
        <v>12.58</v>
      </c>
      <c r="R2331" s="27">
        <v>3</v>
      </c>
      <c r="S2331" s="27">
        <v>15.58</v>
      </c>
      <c r="T2331" s="147">
        <f t="shared" si="41"/>
        <v>15.58</v>
      </c>
    </row>
    <row r="2332" spans="1:20">
      <c r="A2332" t="s">
        <v>73</v>
      </c>
      <c r="B2332" t="s">
        <v>431</v>
      </c>
      <c r="C2332" t="s">
        <v>77</v>
      </c>
      <c r="D2332" t="s">
        <v>2029</v>
      </c>
      <c r="E2332" t="s">
        <v>2030</v>
      </c>
      <c r="F2332" t="s">
        <v>2319</v>
      </c>
      <c r="G2332" t="s">
        <v>2320</v>
      </c>
      <c r="H2332" t="s">
        <v>2033</v>
      </c>
      <c r="I2332" t="s">
        <v>2504</v>
      </c>
      <c r="J2332" t="s">
        <v>162</v>
      </c>
      <c r="K2332" s="62">
        <v>44742</v>
      </c>
      <c r="L2332" t="s">
        <v>122</v>
      </c>
      <c r="M2332" t="s">
        <v>138</v>
      </c>
      <c r="N2332" t="s">
        <v>139</v>
      </c>
      <c r="O2332">
        <v>8</v>
      </c>
      <c r="P2332">
        <v>5</v>
      </c>
      <c r="Q2332" s="27">
        <v>8.8000000000000007</v>
      </c>
      <c r="R2332" s="27">
        <v>0</v>
      </c>
      <c r="S2332" s="27">
        <v>8.8000000000000007</v>
      </c>
      <c r="T2332" s="147">
        <f t="shared" si="41"/>
        <v>8.8000000000000007</v>
      </c>
    </row>
    <row r="2333" spans="1:20">
      <c r="A2333" t="s">
        <v>73</v>
      </c>
      <c r="B2333" t="s">
        <v>431</v>
      </c>
      <c r="C2333" t="s">
        <v>77</v>
      </c>
      <c r="D2333" t="s">
        <v>2029</v>
      </c>
      <c r="E2333" t="s">
        <v>2030</v>
      </c>
      <c r="F2333" t="s">
        <v>2319</v>
      </c>
      <c r="G2333" t="s">
        <v>2320</v>
      </c>
      <c r="H2333" t="s">
        <v>2033</v>
      </c>
      <c r="I2333" t="s">
        <v>2504</v>
      </c>
      <c r="J2333" t="s">
        <v>162</v>
      </c>
      <c r="K2333" s="62">
        <v>44742</v>
      </c>
      <c r="L2333" t="s">
        <v>122</v>
      </c>
      <c r="M2333" t="s">
        <v>144</v>
      </c>
      <c r="N2333" t="s">
        <v>145</v>
      </c>
      <c r="O2333">
        <v>1</v>
      </c>
      <c r="P2333">
        <v>1</v>
      </c>
      <c r="Q2333" s="27">
        <v>33.730000000000004</v>
      </c>
      <c r="R2333" s="27">
        <v>14</v>
      </c>
      <c r="S2333" s="27">
        <v>47.730000000000004</v>
      </c>
      <c r="T2333" s="147">
        <f t="shared" si="41"/>
        <v>47.730000000000004</v>
      </c>
    </row>
    <row r="2334" spans="1:20">
      <c r="A2334" t="s">
        <v>73</v>
      </c>
      <c r="B2334" t="s">
        <v>431</v>
      </c>
      <c r="C2334" t="s">
        <v>77</v>
      </c>
      <c r="D2334" t="s">
        <v>2029</v>
      </c>
      <c r="E2334" t="s">
        <v>2030</v>
      </c>
      <c r="F2334" t="s">
        <v>2319</v>
      </c>
      <c r="G2334" t="s">
        <v>2320</v>
      </c>
      <c r="H2334" t="s">
        <v>2033</v>
      </c>
      <c r="I2334" t="s">
        <v>2504</v>
      </c>
      <c r="J2334" t="s">
        <v>162</v>
      </c>
      <c r="K2334" s="62">
        <v>44742</v>
      </c>
      <c r="L2334" t="s">
        <v>122</v>
      </c>
      <c r="M2334" t="s">
        <v>457</v>
      </c>
      <c r="N2334" t="s">
        <v>458</v>
      </c>
      <c r="O2334">
        <v>1</v>
      </c>
      <c r="P2334">
        <v>1</v>
      </c>
      <c r="Q2334" s="27">
        <v>26.35</v>
      </c>
      <c r="R2334" s="27">
        <v>14</v>
      </c>
      <c r="S2334" s="27">
        <v>40.35</v>
      </c>
      <c r="T2334" s="147">
        <f t="shared" si="41"/>
        <v>40.35</v>
      </c>
    </row>
    <row r="2335" spans="1:20">
      <c r="A2335" t="s">
        <v>73</v>
      </c>
      <c r="B2335" t="s">
        <v>431</v>
      </c>
      <c r="C2335" t="s">
        <v>77</v>
      </c>
      <c r="D2335" t="s">
        <v>2029</v>
      </c>
      <c r="E2335" t="s">
        <v>2030</v>
      </c>
      <c r="F2335" t="s">
        <v>2319</v>
      </c>
      <c r="G2335" t="s">
        <v>2320</v>
      </c>
      <c r="H2335" t="s">
        <v>2033</v>
      </c>
      <c r="I2335" t="s">
        <v>2504</v>
      </c>
      <c r="J2335" t="s">
        <v>162</v>
      </c>
      <c r="K2335" s="62">
        <v>44742</v>
      </c>
      <c r="L2335" t="s">
        <v>122</v>
      </c>
      <c r="M2335" t="s">
        <v>459</v>
      </c>
      <c r="N2335" t="s">
        <v>460</v>
      </c>
      <c r="O2335">
        <v>1</v>
      </c>
      <c r="P2335">
        <v>1</v>
      </c>
      <c r="Q2335" s="27">
        <v>26.060000000000002</v>
      </c>
      <c r="R2335" s="27">
        <v>0</v>
      </c>
      <c r="S2335" s="27">
        <v>26.060000000000002</v>
      </c>
      <c r="T2335" s="147">
        <f t="shared" si="41"/>
        <v>26.060000000000002</v>
      </c>
    </row>
    <row r="2336" spans="1:20">
      <c r="A2336" t="s">
        <v>73</v>
      </c>
      <c r="B2336" t="s">
        <v>431</v>
      </c>
      <c r="C2336" t="s">
        <v>77</v>
      </c>
      <c r="D2336" t="s">
        <v>2029</v>
      </c>
      <c r="E2336" t="s">
        <v>2030</v>
      </c>
      <c r="F2336" t="s">
        <v>2319</v>
      </c>
      <c r="G2336" t="s">
        <v>2320</v>
      </c>
      <c r="H2336" t="s">
        <v>2033</v>
      </c>
      <c r="I2336" t="s">
        <v>2504</v>
      </c>
      <c r="J2336" t="s">
        <v>162</v>
      </c>
      <c r="K2336" s="62">
        <v>44742</v>
      </c>
      <c r="L2336" t="s">
        <v>122</v>
      </c>
      <c r="M2336" t="s">
        <v>146</v>
      </c>
      <c r="N2336" t="s">
        <v>147</v>
      </c>
      <c r="O2336">
        <v>1</v>
      </c>
      <c r="P2336">
        <v>1</v>
      </c>
      <c r="Q2336" s="27">
        <v>15.08</v>
      </c>
      <c r="R2336" s="27">
        <v>0</v>
      </c>
      <c r="S2336" s="27">
        <v>15.08</v>
      </c>
      <c r="T2336" s="147">
        <f t="shared" si="41"/>
        <v>15.08</v>
      </c>
    </row>
    <row r="2337" spans="1:20">
      <c r="A2337" t="s">
        <v>73</v>
      </c>
      <c r="B2337" t="s">
        <v>431</v>
      </c>
      <c r="C2337" t="s">
        <v>77</v>
      </c>
      <c r="D2337" t="s">
        <v>2029</v>
      </c>
      <c r="E2337" t="s">
        <v>2030</v>
      </c>
      <c r="F2337" t="s">
        <v>2319</v>
      </c>
      <c r="G2337" t="s">
        <v>2320</v>
      </c>
      <c r="H2337" t="s">
        <v>2033</v>
      </c>
      <c r="I2337" t="s">
        <v>2504</v>
      </c>
      <c r="J2337" t="s">
        <v>162</v>
      </c>
      <c r="K2337" s="62">
        <v>44742</v>
      </c>
      <c r="L2337" t="s">
        <v>122</v>
      </c>
      <c r="M2337" t="s">
        <v>342</v>
      </c>
      <c r="N2337" t="s">
        <v>343</v>
      </c>
      <c r="O2337">
        <v>2</v>
      </c>
      <c r="P2337">
        <v>2</v>
      </c>
      <c r="Q2337" s="27">
        <v>23.8</v>
      </c>
      <c r="R2337" s="27">
        <v>0</v>
      </c>
      <c r="S2337" s="27">
        <v>23.8</v>
      </c>
      <c r="T2337" s="147">
        <f t="shared" si="41"/>
        <v>23.8</v>
      </c>
    </row>
    <row r="2338" spans="1:20">
      <c r="A2338" t="s">
        <v>73</v>
      </c>
      <c r="B2338" t="s">
        <v>431</v>
      </c>
      <c r="C2338" t="s">
        <v>77</v>
      </c>
      <c r="D2338" t="s">
        <v>2029</v>
      </c>
      <c r="E2338" t="s">
        <v>2030</v>
      </c>
      <c r="F2338" t="s">
        <v>2319</v>
      </c>
      <c r="G2338" t="s">
        <v>2320</v>
      </c>
      <c r="H2338" t="s">
        <v>2033</v>
      </c>
      <c r="I2338" t="s">
        <v>2504</v>
      </c>
      <c r="J2338" t="s">
        <v>162</v>
      </c>
      <c r="K2338" s="62">
        <v>44742</v>
      </c>
      <c r="L2338" t="s">
        <v>122</v>
      </c>
      <c r="M2338" t="s">
        <v>152</v>
      </c>
      <c r="N2338" t="s">
        <v>153</v>
      </c>
      <c r="O2338">
        <v>3</v>
      </c>
      <c r="P2338">
        <v>1</v>
      </c>
      <c r="Q2338" s="27">
        <v>165.9</v>
      </c>
      <c r="R2338" s="27">
        <v>0</v>
      </c>
      <c r="S2338" s="27">
        <v>165.9</v>
      </c>
      <c r="T2338" s="147">
        <f t="shared" si="41"/>
        <v>165.9</v>
      </c>
    </row>
    <row r="2339" spans="1:20">
      <c r="A2339" t="s">
        <v>73</v>
      </c>
      <c r="B2339" t="s">
        <v>431</v>
      </c>
      <c r="C2339" t="s">
        <v>77</v>
      </c>
      <c r="D2339" t="s">
        <v>2029</v>
      </c>
      <c r="E2339" t="s">
        <v>2030</v>
      </c>
      <c r="F2339" t="s">
        <v>2319</v>
      </c>
      <c r="G2339" t="s">
        <v>2320</v>
      </c>
      <c r="H2339" t="s">
        <v>2033</v>
      </c>
      <c r="I2339" t="s">
        <v>2504</v>
      </c>
      <c r="J2339" t="s">
        <v>162</v>
      </c>
      <c r="K2339" s="62">
        <v>44742</v>
      </c>
      <c r="L2339" t="s">
        <v>122</v>
      </c>
      <c r="M2339" t="s">
        <v>2258</v>
      </c>
      <c r="N2339" t="s">
        <v>2259</v>
      </c>
      <c r="O2339">
        <v>3</v>
      </c>
      <c r="P2339">
        <v>1</v>
      </c>
      <c r="Q2339" s="27">
        <v>35.700000000000003</v>
      </c>
      <c r="R2339" s="27">
        <v>0</v>
      </c>
      <c r="S2339" s="27">
        <v>35.700000000000003</v>
      </c>
      <c r="T2339" s="147">
        <f t="shared" si="41"/>
        <v>35.700000000000003</v>
      </c>
    </row>
    <row r="2340" spans="1:20">
      <c r="A2340" t="s">
        <v>73</v>
      </c>
      <c r="B2340" t="s">
        <v>431</v>
      </c>
      <c r="C2340" t="s">
        <v>77</v>
      </c>
      <c r="D2340" t="s">
        <v>2029</v>
      </c>
      <c r="E2340" t="s">
        <v>2030</v>
      </c>
      <c r="F2340" t="s">
        <v>2319</v>
      </c>
      <c r="G2340" t="s">
        <v>2320</v>
      </c>
      <c r="H2340" t="s">
        <v>2033</v>
      </c>
      <c r="I2340" t="s">
        <v>2504</v>
      </c>
      <c r="J2340" t="s">
        <v>162</v>
      </c>
      <c r="K2340" s="62">
        <v>44742</v>
      </c>
      <c r="L2340" t="s">
        <v>122</v>
      </c>
      <c r="M2340" t="s">
        <v>463</v>
      </c>
      <c r="N2340" t="s">
        <v>464</v>
      </c>
      <c r="O2340">
        <v>1</v>
      </c>
      <c r="P2340">
        <v>1</v>
      </c>
      <c r="Q2340" s="27">
        <v>24.03</v>
      </c>
      <c r="R2340" s="27">
        <v>7</v>
      </c>
      <c r="S2340" s="27">
        <v>31.03</v>
      </c>
      <c r="T2340" s="147">
        <f t="shared" si="41"/>
        <v>31.03</v>
      </c>
    </row>
    <row r="2341" spans="1:20">
      <c r="A2341" t="s">
        <v>69</v>
      </c>
      <c r="B2341" t="s">
        <v>338</v>
      </c>
      <c r="C2341" t="s">
        <v>339</v>
      </c>
      <c r="D2341" t="s">
        <v>2029</v>
      </c>
      <c r="E2341" t="s">
        <v>2030</v>
      </c>
      <c r="F2341" t="s">
        <v>2319</v>
      </c>
      <c r="G2341" t="s">
        <v>2320</v>
      </c>
      <c r="H2341" t="s">
        <v>2033</v>
      </c>
      <c r="I2341" t="s">
        <v>2505</v>
      </c>
      <c r="J2341" t="s">
        <v>162</v>
      </c>
      <c r="K2341" s="62">
        <v>44742</v>
      </c>
      <c r="L2341" t="s">
        <v>122</v>
      </c>
      <c r="M2341" t="s">
        <v>218</v>
      </c>
      <c r="N2341" t="s">
        <v>219</v>
      </c>
      <c r="O2341">
        <v>1</v>
      </c>
      <c r="P2341">
        <v>1</v>
      </c>
      <c r="Q2341" s="27">
        <v>12.58</v>
      </c>
      <c r="R2341" s="27">
        <v>3</v>
      </c>
      <c r="S2341" s="27">
        <v>15.58</v>
      </c>
      <c r="T2341" s="147">
        <f t="shared" si="41"/>
        <v>15.58</v>
      </c>
    </row>
    <row r="2342" spans="1:20">
      <c r="A2342" t="s">
        <v>69</v>
      </c>
      <c r="B2342" t="s">
        <v>338</v>
      </c>
      <c r="C2342" t="s">
        <v>339</v>
      </c>
      <c r="D2342" t="s">
        <v>2029</v>
      </c>
      <c r="E2342" t="s">
        <v>2030</v>
      </c>
      <c r="F2342" t="s">
        <v>2319</v>
      </c>
      <c r="G2342" t="s">
        <v>2320</v>
      </c>
      <c r="H2342" t="s">
        <v>2033</v>
      </c>
      <c r="I2342" t="s">
        <v>2505</v>
      </c>
      <c r="J2342" t="s">
        <v>162</v>
      </c>
      <c r="K2342" s="62">
        <v>44742</v>
      </c>
      <c r="L2342" t="s">
        <v>122</v>
      </c>
      <c r="M2342" t="s">
        <v>138</v>
      </c>
      <c r="N2342" t="s">
        <v>139</v>
      </c>
      <c r="O2342">
        <v>1</v>
      </c>
      <c r="P2342">
        <v>1</v>
      </c>
      <c r="Q2342" s="27">
        <v>1.1000000000000001</v>
      </c>
      <c r="R2342" s="27">
        <v>0</v>
      </c>
      <c r="S2342" s="27">
        <v>1.1000000000000001</v>
      </c>
      <c r="T2342" s="147">
        <f t="shared" si="41"/>
        <v>1.1000000000000001</v>
      </c>
    </row>
    <row r="2343" spans="1:20">
      <c r="A2343" t="s">
        <v>69</v>
      </c>
      <c r="B2343" t="s">
        <v>338</v>
      </c>
      <c r="C2343" t="s">
        <v>339</v>
      </c>
      <c r="D2343" t="s">
        <v>2029</v>
      </c>
      <c r="E2343" t="s">
        <v>2030</v>
      </c>
      <c r="F2343" t="s">
        <v>2319</v>
      </c>
      <c r="G2343" t="s">
        <v>2320</v>
      </c>
      <c r="H2343" t="s">
        <v>2033</v>
      </c>
      <c r="I2343" t="s">
        <v>2505</v>
      </c>
      <c r="J2343" t="s">
        <v>162</v>
      </c>
      <c r="K2343" s="62">
        <v>44742</v>
      </c>
      <c r="L2343" t="s">
        <v>122</v>
      </c>
      <c r="M2343" t="s">
        <v>228</v>
      </c>
      <c r="N2343" t="s">
        <v>229</v>
      </c>
      <c r="O2343">
        <v>1</v>
      </c>
      <c r="P2343">
        <v>1</v>
      </c>
      <c r="Q2343" s="27">
        <v>7.28</v>
      </c>
      <c r="R2343" s="27">
        <v>3</v>
      </c>
      <c r="S2343" s="27">
        <v>10.28</v>
      </c>
      <c r="T2343" s="147">
        <f t="shared" si="41"/>
        <v>10.28</v>
      </c>
    </row>
    <row r="2344" spans="1:20">
      <c r="A2344" t="s">
        <v>69</v>
      </c>
      <c r="B2344" t="s">
        <v>338</v>
      </c>
      <c r="C2344" t="s">
        <v>339</v>
      </c>
      <c r="D2344" t="s">
        <v>2029</v>
      </c>
      <c r="E2344" t="s">
        <v>2030</v>
      </c>
      <c r="F2344" t="s">
        <v>2319</v>
      </c>
      <c r="G2344" t="s">
        <v>2320</v>
      </c>
      <c r="H2344" t="s">
        <v>2033</v>
      </c>
      <c r="I2344" t="s">
        <v>2505</v>
      </c>
      <c r="J2344" t="s">
        <v>162</v>
      </c>
      <c r="K2344" s="62">
        <v>44742</v>
      </c>
      <c r="L2344" t="s">
        <v>122</v>
      </c>
      <c r="M2344" t="s">
        <v>218</v>
      </c>
      <c r="N2344" t="s">
        <v>219</v>
      </c>
      <c r="O2344">
        <v>9</v>
      </c>
      <c r="P2344">
        <v>9</v>
      </c>
      <c r="Q2344" s="27">
        <v>113.22</v>
      </c>
      <c r="R2344" s="27">
        <v>27</v>
      </c>
      <c r="S2344" s="27">
        <v>140.22</v>
      </c>
      <c r="T2344" s="147">
        <f t="shared" si="41"/>
        <v>140.22</v>
      </c>
    </row>
    <row r="2345" spans="1:20">
      <c r="A2345" t="s">
        <v>69</v>
      </c>
      <c r="B2345" t="s">
        <v>338</v>
      </c>
      <c r="C2345" t="s">
        <v>339</v>
      </c>
      <c r="D2345" t="s">
        <v>2029</v>
      </c>
      <c r="E2345" t="s">
        <v>2030</v>
      </c>
      <c r="F2345" t="s">
        <v>2319</v>
      </c>
      <c r="G2345" t="s">
        <v>2320</v>
      </c>
      <c r="H2345" t="s">
        <v>2033</v>
      </c>
      <c r="I2345" t="s">
        <v>2505</v>
      </c>
      <c r="J2345" t="s">
        <v>162</v>
      </c>
      <c r="K2345" s="62">
        <v>44742</v>
      </c>
      <c r="L2345" t="s">
        <v>122</v>
      </c>
      <c r="M2345" t="s">
        <v>220</v>
      </c>
      <c r="N2345" t="s">
        <v>221</v>
      </c>
      <c r="O2345">
        <v>1</v>
      </c>
      <c r="P2345">
        <v>1</v>
      </c>
      <c r="Q2345" s="27">
        <v>20.8</v>
      </c>
      <c r="R2345" s="27">
        <v>3</v>
      </c>
      <c r="S2345" s="27">
        <v>23.8</v>
      </c>
      <c r="T2345" s="147">
        <f t="shared" si="41"/>
        <v>23.8</v>
      </c>
    </row>
    <row r="2346" spans="1:20">
      <c r="A2346" t="s">
        <v>69</v>
      </c>
      <c r="B2346" t="s">
        <v>338</v>
      </c>
      <c r="C2346" t="s">
        <v>339</v>
      </c>
      <c r="D2346" t="s">
        <v>2029</v>
      </c>
      <c r="E2346" t="s">
        <v>2030</v>
      </c>
      <c r="F2346" t="s">
        <v>2319</v>
      </c>
      <c r="G2346" t="s">
        <v>2320</v>
      </c>
      <c r="H2346" t="s">
        <v>2033</v>
      </c>
      <c r="I2346" t="s">
        <v>2505</v>
      </c>
      <c r="J2346" t="s">
        <v>162</v>
      </c>
      <c r="K2346" s="62">
        <v>44742</v>
      </c>
      <c r="L2346" t="s">
        <v>122</v>
      </c>
      <c r="M2346" t="s">
        <v>138</v>
      </c>
      <c r="N2346" t="s">
        <v>139</v>
      </c>
      <c r="O2346">
        <v>15</v>
      </c>
      <c r="P2346">
        <v>14</v>
      </c>
      <c r="Q2346" s="27">
        <v>16.5</v>
      </c>
      <c r="R2346" s="27">
        <v>0</v>
      </c>
      <c r="S2346" s="27">
        <v>16.5</v>
      </c>
      <c r="T2346" s="147">
        <f t="shared" si="41"/>
        <v>16.5</v>
      </c>
    </row>
    <row r="2347" spans="1:20">
      <c r="A2347" t="s">
        <v>69</v>
      </c>
      <c r="B2347" t="s">
        <v>338</v>
      </c>
      <c r="C2347" t="s">
        <v>339</v>
      </c>
      <c r="D2347" t="s">
        <v>2029</v>
      </c>
      <c r="E2347" t="s">
        <v>2030</v>
      </c>
      <c r="F2347" t="s">
        <v>2319</v>
      </c>
      <c r="G2347" t="s">
        <v>2320</v>
      </c>
      <c r="H2347" t="s">
        <v>2033</v>
      </c>
      <c r="I2347" t="s">
        <v>2505</v>
      </c>
      <c r="J2347" t="s">
        <v>162</v>
      </c>
      <c r="K2347" s="62">
        <v>44742</v>
      </c>
      <c r="L2347" t="s">
        <v>122</v>
      </c>
      <c r="M2347" t="s">
        <v>457</v>
      </c>
      <c r="N2347" t="s">
        <v>458</v>
      </c>
      <c r="O2347">
        <v>1</v>
      </c>
      <c r="P2347">
        <v>1</v>
      </c>
      <c r="Q2347" s="27">
        <v>26.35</v>
      </c>
      <c r="R2347" s="27">
        <v>14</v>
      </c>
      <c r="S2347" s="27">
        <v>40.35</v>
      </c>
      <c r="T2347" s="147">
        <f t="shared" si="41"/>
        <v>40.35</v>
      </c>
    </row>
    <row r="2348" spans="1:20">
      <c r="A2348" t="s">
        <v>69</v>
      </c>
      <c r="B2348" t="s">
        <v>338</v>
      </c>
      <c r="C2348" t="s">
        <v>339</v>
      </c>
      <c r="D2348" t="s">
        <v>2029</v>
      </c>
      <c r="E2348" t="s">
        <v>2030</v>
      </c>
      <c r="F2348" t="s">
        <v>2319</v>
      </c>
      <c r="G2348" t="s">
        <v>2320</v>
      </c>
      <c r="H2348" t="s">
        <v>2033</v>
      </c>
      <c r="I2348" t="s">
        <v>2505</v>
      </c>
      <c r="J2348" t="s">
        <v>162</v>
      </c>
      <c r="K2348" s="62">
        <v>44742</v>
      </c>
      <c r="L2348" t="s">
        <v>122</v>
      </c>
      <c r="M2348" t="s">
        <v>459</v>
      </c>
      <c r="N2348" t="s">
        <v>460</v>
      </c>
      <c r="O2348">
        <v>1</v>
      </c>
      <c r="P2348">
        <v>1</v>
      </c>
      <c r="Q2348" s="27">
        <v>26.060000000000002</v>
      </c>
      <c r="R2348" s="27">
        <v>0</v>
      </c>
      <c r="S2348" s="27">
        <v>26.060000000000002</v>
      </c>
      <c r="T2348" s="147">
        <f t="shared" si="41"/>
        <v>26.060000000000002</v>
      </c>
    </row>
    <row r="2349" spans="1:20">
      <c r="A2349" t="s">
        <v>69</v>
      </c>
      <c r="B2349" t="s">
        <v>338</v>
      </c>
      <c r="C2349" t="s">
        <v>339</v>
      </c>
      <c r="D2349" t="s">
        <v>2029</v>
      </c>
      <c r="E2349" t="s">
        <v>2030</v>
      </c>
      <c r="F2349" t="s">
        <v>2319</v>
      </c>
      <c r="G2349" t="s">
        <v>2320</v>
      </c>
      <c r="H2349" t="s">
        <v>2033</v>
      </c>
      <c r="I2349" t="s">
        <v>2505</v>
      </c>
      <c r="J2349" t="s">
        <v>162</v>
      </c>
      <c r="K2349" s="62">
        <v>44742</v>
      </c>
      <c r="L2349" t="s">
        <v>122</v>
      </c>
      <c r="M2349" t="s">
        <v>150</v>
      </c>
      <c r="N2349" t="s">
        <v>151</v>
      </c>
      <c r="O2349">
        <v>1</v>
      </c>
      <c r="P2349">
        <v>1</v>
      </c>
      <c r="Q2349" s="27">
        <v>20.740000000000002</v>
      </c>
      <c r="R2349" s="27">
        <v>0</v>
      </c>
      <c r="S2349" s="27">
        <v>20.740000000000002</v>
      </c>
      <c r="T2349" s="147">
        <f t="shared" si="41"/>
        <v>20.740000000000002</v>
      </c>
    </row>
    <row r="2350" spans="1:20">
      <c r="A2350" t="s">
        <v>69</v>
      </c>
      <c r="B2350" t="s">
        <v>338</v>
      </c>
      <c r="C2350" t="s">
        <v>339</v>
      </c>
      <c r="D2350" t="s">
        <v>2029</v>
      </c>
      <c r="E2350" t="s">
        <v>2030</v>
      </c>
      <c r="F2350" t="s">
        <v>2319</v>
      </c>
      <c r="G2350" t="s">
        <v>2320</v>
      </c>
      <c r="H2350" t="s">
        <v>2033</v>
      </c>
      <c r="I2350" t="s">
        <v>2505</v>
      </c>
      <c r="J2350" t="s">
        <v>162</v>
      </c>
      <c r="K2350" s="62">
        <v>44742</v>
      </c>
      <c r="L2350" t="s">
        <v>122</v>
      </c>
      <c r="M2350" t="s">
        <v>230</v>
      </c>
      <c r="N2350" t="s">
        <v>231</v>
      </c>
      <c r="O2350">
        <v>1</v>
      </c>
      <c r="P2350">
        <v>1</v>
      </c>
      <c r="Q2350" s="27">
        <v>8.99</v>
      </c>
      <c r="R2350" s="27">
        <v>4</v>
      </c>
      <c r="S2350" s="27">
        <v>12.99</v>
      </c>
      <c r="T2350" s="147">
        <f t="shared" si="41"/>
        <v>12.99</v>
      </c>
    </row>
    <row r="2351" spans="1:20">
      <c r="A2351" t="s">
        <v>69</v>
      </c>
      <c r="B2351" t="s">
        <v>338</v>
      </c>
      <c r="C2351" t="s">
        <v>339</v>
      </c>
      <c r="D2351" t="s">
        <v>2029</v>
      </c>
      <c r="E2351" t="s">
        <v>2030</v>
      </c>
      <c r="F2351" t="s">
        <v>2319</v>
      </c>
      <c r="G2351" t="s">
        <v>2320</v>
      </c>
      <c r="H2351" t="s">
        <v>2033</v>
      </c>
      <c r="I2351" t="s">
        <v>2505</v>
      </c>
      <c r="J2351" t="s">
        <v>162</v>
      </c>
      <c r="K2351" s="62">
        <v>44742</v>
      </c>
      <c r="L2351" t="s">
        <v>122</v>
      </c>
      <c r="M2351" t="s">
        <v>234</v>
      </c>
      <c r="N2351" t="s">
        <v>235</v>
      </c>
      <c r="O2351">
        <v>1</v>
      </c>
      <c r="P2351">
        <v>1</v>
      </c>
      <c r="Q2351" s="27">
        <v>5.2</v>
      </c>
      <c r="R2351" s="27">
        <v>0</v>
      </c>
      <c r="S2351" s="27">
        <v>5.2</v>
      </c>
      <c r="T2351" s="147">
        <f t="shared" si="41"/>
        <v>5.2</v>
      </c>
    </row>
    <row r="2352" spans="1:20">
      <c r="A2352" t="s">
        <v>69</v>
      </c>
      <c r="B2352" t="s">
        <v>338</v>
      </c>
      <c r="C2352" t="s">
        <v>339</v>
      </c>
      <c r="D2352" t="s">
        <v>2029</v>
      </c>
      <c r="E2352" t="s">
        <v>2030</v>
      </c>
      <c r="F2352" t="s">
        <v>2319</v>
      </c>
      <c r="G2352" t="s">
        <v>2320</v>
      </c>
      <c r="H2352" t="s">
        <v>2033</v>
      </c>
      <c r="I2352" t="s">
        <v>2505</v>
      </c>
      <c r="J2352" t="s">
        <v>162</v>
      </c>
      <c r="K2352" s="62">
        <v>44742</v>
      </c>
      <c r="L2352" t="s">
        <v>122</v>
      </c>
      <c r="M2352" t="s">
        <v>340</v>
      </c>
      <c r="N2352" t="s">
        <v>341</v>
      </c>
      <c r="O2352">
        <v>2</v>
      </c>
      <c r="P2352">
        <v>1</v>
      </c>
      <c r="Q2352" s="27">
        <v>187.32</v>
      </c>
      <c r="R2352" s="27">
        <v>56</v>
      </c>
      <c r="S2352" s="27">
        <v>243.32</v>
      </c>
      <c r="T2352" s="147">
        <f t="shared" si="41"/>
        <v>243.32</v>
      </c>
    </row>
    <row r="2353" spans="1:20">
      <c r="A2353" t="s">
        <v>99</v>
      </c>
      <c r="B2353" t="s">
        <v>2506</v>
      </c>
      <c r="C2353" t="s">
        <v>2507</v>
      </c>
      <c r="D2353" t="s">
        <v>2029</v>
      </c>
      <c r="E2353" t="s">
        <v>2030</v>
      </c>
      <c r="F2353" t="s">
        <v>2319</v>
      </c>
      <c r="G2353" t="s">
        <v>2320</v>
      </c>
      <c r="H2353" t="s">
        <v>2033</v>
      </c>
      <c r="I2353" t="s">
        <v>2508</v>
      </c>
      <c r="J2353" t="s">
        <v>162</v>
      </c>
      <c r="K2353" s="62">
        <v>44742</v>
      </c>
      <c r="L2353" t="s">
        <v>122</v>
      </c>
      <c r="M2353" t="s">
        <v>138</v>
      </c>
      <c r="N2353" t="s">
        <v>139</v>
      </c>
      <c r="O2353">
        <v>1</v>
      </c>
      <c r="P2353">
        <v>1</v>
      </c>
      <c r="Q2353" s="27">
        <v>1.1000000000000001</v>
      </c>
      <c r="R2353" s="27">
        <v>0</v>
      </c>
      <c r="S2353" s="27">
        <v>1.1000000000000001</v>
      </c>
      <c r="T2353" s="147">
        <f t="shared" si="41"/>
        <v>1.1000000000000001</v>
      </c>
    </row>
    <row r="2354" spans="1:20">
      <c r="A2354" t="s">
        <v>99</v>
      </c>
      <c r="B2354" t="s">
        <v>2506</v>
      </c>
      <c r="C2354" t="s">
        <v>2507</v>
      </c>
      <c r="D2354" t="s">
        <v>2029</v>
      </c>
      <c r="E2354" t="s">
        <v>2030</v>
      </c>
      <c r="F2354" t="s">
        <v>2319</v>
      </c>
      <c r="G2354" t="s">
        <v>2320</v>
      </c>
      <c r="H2354" t="s">
        <v>2033</v>
      </c>
      <c r="I2354" t="s">
        <v>2508</v>
      </c>
      <c r="J2354" t="s">
        <v>162</v>
      </c>
      <c r="K2354" s="62">
        <v>44742</v>
      </c>
      <c r="L2354" t="s">
        <v>122</v>
      </c>
      <c r="M2354" t="s">
        <v>457</v>
      </c>
      <c r="N2354" t="s">
        <v>458</v>
      </c>
      <c r="O2354">
        <v>1</v>
      </c>
      <c r="P2354">
        <v>1</v>
      </c>
      <c r="Q2354" s="27">
        <v>26.35</v>
      </c>
      <c r="R2354" s="27">
        <v>14</v>
      </c>
      <c r="S2354" s="27">
        <v>40.35</v>
      </c>
      <c r="T2354" s="147">
        <f t="shared" si="41"/>
        <v>40.35</v>
      </c>
    </row>
    <row r="2355" spans="1:20">
      <c r="A2355" t="s">
        <v>99</v>
      </c>
      <c r="B2355" t="s">
        <v>2506</v>
      </c>
      <c r="C2355" t="s">
        <v>2507</v>
      </c>
      <c r="D2355" t="s">
        <v>2029</v>
      </c>
      <c r="E2355" t="s">
        <v>2030</v>
      </c>
      <c r="F2355" t="s">
        <v>2319</v>
      </c>
      <c r="G2355" t="s">
        <v>2320</v>
      </c>
      <c r="H2355" t="s">
        <v>2033</v>
      </c>
      <c r="I2355" t="s">
        <v>2508</v>
      </c>
      <c r="J2355" t="s">
        <v>162</v>
      </c>
      <c r="K2355" s="62">
        <v>44742</v>
      </c>
      <c r="L2355" t="s">
        <v>122</v>
      </c>
      <c r="M2355" t="s">
        <v>459</v>
      </c>
      <c r="N2355" t="s">
        <v>460</v>
      </c>
      <c r="O2355">
        <v>1</v>
      </c>
      <c r="P2355">
        <v>1</v>
      </c>
      <c r="Q2355" s="27">
        <v>26.060000000000002</v>
      </c>
      <c r="R2355" s="27">
        <v>0</v>
      </c>
      <c r="S2355" s="27">
        <v>26.060000000000002</v>
      </c>
      <c r="T2355" s="147">
        <f t="shared" si="41"/>
        <v>26.060000000000002</v>
      </c>
    </row>
    <row r="2356" spans="1:20">
      <c r="A2356" t="s">
        <v>99</v>
      </c>
      <c r="B2356" t="s">
        <v>2506</v>
      </c>
      <c r="C2356" t="s">
        <v>2507</v>
      </c>
      <c r="D2356" t="s">
        <v>2029</v>
      </c>
      <c r="E2356" t="s">
        <v>2030</v>
      </c>
      <c r="F2356" t="s">
        <v>2319</v>
      </c>
      <c r="G2356" t="s">
        <v>2320</v>
      </c>
      <c r="H2356" t="s">
        <v>2033</v>
      </c>
      <c r="I2356" t="s">
        <v>2508</v>
      </c>
      <c r="J2356" t="s">
        <v>162</v>
      </c>
      <c r="K2356" s="62">
        <v>44742</v>
      </c>
      <c r="L2356" t="s">
        <v>122</v>
      </c>
      <c r="M2356" t="s">
        <v>342</v>
      </c>
      <c r="N2356" t="s">
        <v>343</v>
      </c>
      <c r="O2356">
        <v>1</v>
      </c>
      <c r="P2356">
        <v>1</v>
      </c>
      <c r="Q2356" s="27">
        <v>11.9</v>
      </c>
      <c r="R2356" s="27">
        <v>0</v>
      </c>
      <c r="S2356" s="27">
        <v>11.9</v>
      </c>
      <c r="T2356" s="147">
        <f t="shared" si="41"/>
        <v>11.9</v>
      </c>
    </row>
    <row r="2357" spans="1:20">
      <c r="A2357" t="s">
        <v>73</v>
      </c>
      <c r="B2357" t="s">
        <v>438</v>
      </c>
      <c r="C2357" t="s">
        <v>79</v>
      </c>
      <c r="D2357" t="s">
        <v>2029</v>
      </c>
      <c r="E2357" t="s">
        <v>2030</v>
      </c>
      <c r="F2357" t="s">
        <v>2315</v>
      </c>
      <c r="G2357" t="s">
        <v>2316</v>
      </c>
      <c r="H2357" t="s">
        <v>2033</v>
      </c>
      <c r="I2357" t="s">
        <v>2509</v>
      </c>
      <c r="J2357" t="s">
        <v>162</v>
      </c>
      <c r="K2357" s="62">
        <v>44742</v>
      </c>
      <c r="L2357" t="s">
        <v>120</v>
      </c>
      <c r="M2357" t="s">
        <v>121</v>
      </c>
      <c r="N2357" t="s">
        <v>121</v>
      </c>
      <c r="O2357">
        <v>0</v>
      </c>
      <c r="P2357">
        <v>12</v>
      </c>
      <c r="Q2357" s="27">
        <v>0</v>
      </c>
      <c r="R2357" s="27">
        <v>48</v>
      </c>
      <c r="S2357" s="27">
        <v>48</v>
      </c>
      <c r="T2357" s="147">
        <f t="shared" si="41"/>
        <v>48</v>
      </c>
    </row>
    <row r="2358" spans="1:20">
      <c r="A2358" t="s">
        <v>73</v>
      </c>
      <c r="B2358" t="s">
        <v>438</v>
      </c>
      <c r="C2358" t="s">
        <v>79</v>
      </c>
      <c r="D2358" t="s">
        <v>2029</v>
      </c>
      <c r="E2358" t="s">
        <v>2030</v>
      </c>
      <c r="F2358" t="s">
        <v>2315</v>
      </c>
      <c r="G2358" t="s">
        <v>2316</v>
      </c>
      <c r="H2358" t="s">
        <v>2033</v>
      </c>
      <c r="I2358" t="s">
        <v>2509</v>
      </c>
      <c r="J2358" t="s">
        <v>162</v>
      </c>
      <c r="K2358" s="62">
        <v>44742</v>
      </c>
      <c r="L2358" t="s">
        <v>122</v>
      </c>
      <c r="M2358" t="s">
        <v>2365</v>
      </c>
      <c r="N2358" t="s">
        <v>2366</v>
      </c>
      <c r="O2358">
        <v>3</v>
      </c>
      <c r="P2358">
        <v>3</v>
      </c>
      <c r="Q2358" s="27">
        <v>0</v>
      </c>
      <c r="R2358" s="27">
        <v>12</v>
      </c>
      <c r="S2358" s="27">
        <v>12</v>
      </c>
      <c r="T2358" s="147">
        <f t="shared" si="41"/>
        <v>12</v>
      </c>
    </row>
    <row r="2359" spans="1:20">
      <c r="A2359" t="s">
        <v>99</v>
      </c>
      <c r="B2359" t="s">
        <v>760</v>
      </c>
      <c r="C2359" t="s">
        <v>761</v>
      </c>
      <c r="D2359" t="s">
        <v>2029</v>
      </c>
      <c r="E2359" t="s">
        <v>2030</v>
      </c>
      <c r="F2359" t="s">
        <v>2315</v>
      </c>
      <c r="G2359" t="s">
        <v>2316</v>
      </c>
      <c r="H2359" t="s">
        <v>2033</v>
      </c>
      <c r="I2359" t="s">
        <v>2510</v>
      </c>
      <c r="J2359" t="s">
        <v>162</v>
      </c>
      <c r="K2359" s="62">
        <v>44742</v>
      </c>
      <c r="L2359" t="s">
        <v>120</v>
      </c>
      <c r="M2359" t="s">
        <v>121</v>
      </c>
      <c r="N2359" t="s">
        <v>121</v>
      </c>
      <c r="O2359">
        <v>0</v>
      </c>
      <c r="P2359">
        <v>1</v>
      </c>
      <c r="Q2359" s="27">
        <v>13.08</v>
      </c>
      <c r="R2359" s="27">
        <v>4</v>
      </c>
      <c r="S2359" s="27">
        <v>17.080000000000002</v>
      </c>
      <c r="T2359" s="147">
        <f t="shared" si="41"/>
        <v>17.080000000000002</v>
      </c>
    </row>
    <row r="2360" spans="1:20">
      <c r="A2360" t="s">
        <v>99</v>
      </c>
      <c r="B2360" t="s">
        <v>760</v>
      </c>
      <c r="C2360" t="s">
        <v>761</v>
      </c>
      <c r="D2360" t="s">
        <v>2029</v>
      </c>
      <c r="E2360" t="s">
        <v>2030</v>
      </c>
      <c r="F2360" t="s">
        <v>2315</v>
      </c>
      <c r="G2360" t="s">
        <v>2316</v>
      </c>
      <c r="H2360" t="s">
        <v>2033</v>
      </c>
      <c r="I2360" t="s">
        <v>2510</v>
      </c>
      <c r="J2360" t="s">
        <v>162</v>
      </c>
      <c r="K2360" s="62">
        <v>44742</v>
      </c>
      <c r="L2360" t="s">
        <v>122</v>
      </c>
      <c r="M2360" t="s">
        <v>758</v>
      </c>
      <c r="N2360" t="s">
        <v>759</v>
      </c>
      <c r="O2360">
        <v>1</v>
      </c>
      <c r="P2360">
        <v>1</v>
      </c>
      <c r="Q2360" s="27">
        <v>13.34</v>
      </c>
      <c r="R2360" s="27">
        <v>4</v>
      </c>
      <c r="S2360" s="27">
        <v>17.34</v>
      </c>
      <c r="T2360" s="147">
        <f t="shared" si="41"/>
        <v>17.34</v>
      </c>
    </row>
    <row r="2361" spans="1:20">
      <c r="A2361" t="s">
        <v>104</v>
      </c>
      <c r="B2361" t="s">
        <v>797</v>
      </c>
      <c r="C2361" t="s">
        <v>108</v>
      </c>
      <c r="D2361" t="s">
        <v>2029</v>
      </c>
      <c r="E2361" t="s">
        <v>2030</v>
      </c>
      <c r="F2361" t="s">
        <v>2315</v>
      </c>
      <c r="G2361" t="s">
        <v>2316</v>
      </c>
      <c r="H2361" t="s">
        <v>2033</v>
      </c>
      <c r="I2361" t="s">
        <v>2511</v>
      </c>
      <c r="J2361" t="s">
        <v>162</v>
      </c>
      <c r="K2361" s="62">
        <v>44742</v>
      </c>
      <c r="L2361" t="s">
        <v>120</v>
      </c>
      <c r="M2361" t="s">
        <v>121</v>
      </c>
      <c r="N2361" t="s">
        <v>121</v>
      </c>
      <c r="O2361">
        <v>0</v>
      </c>
      <c r="P2361">
        <v>1</v>
      </c>
      <c r="Q2361" s="27">
        <v>13.08</v>
      </c>
      <c r="R2361" s="27">
        <v>16</v>
      </c>
      <c r="S2361" s="27">
        <v>29.080000000000002</v>
      </c>
      <c r="T2361" s="147">
        <f t="shared" si="41"/>
        <v>29.080000000000002</v>
      </c>
    </row>
    <row r="2362" spans="1:20">
      <c r="A2362" t="s">
        <v>104</v>
      </c>
      <c r="B2362" t="s">
        <v>797</v>
      </c>
      <c r="C2362" t="s">
        <v>108</v>
      </c>
      <c r="D2362" t="s">
        <v>2029</v>
      </c>
      <c r="E2362" t="s">
        <v>2030</v>
      </c>
      <c r="F2362" t="s">
        <v>2315</v>
      </c>
      <c r="G2362" t="s">
        <v>2316</v>
      </c>
      <c r="H2362" t="s">
        <v>2033</v>
      </c>
      <c r="I2362" t="s">
        <v>2511</v>
      </c>
      <c r="J2362" t="s">
        <v>162</v>
      </c>
      <c r="K2362" s="62">
        <v>44742</v>
      </c>
      <c r="L2362" t="s">
        <v>122</v>
      </c>
      <c r="M2362" t="s">
        <v>2409</v>
      </c>
      <c r="N2362" t="s">
        <v>2410</v>
      </c>
      <c r="O2362">
        <v>3</v>
      </c>
      <c r="P2362">
        <v>1</v>
      </c>
      <c r="Q2362" s="27">
        <v>22.95</v>
      </c>
      <c r="R2362" s="27">
        <v>0</v>
      </c>
      <c r="S2362" s="27">
        <v>22.95</v>
      </c>
      <c r="T2362" s="147">
        <f t="shared" si="41"/>
        <v>22.95</v>
      </c>
    </row>
    <row r="2363" spans="1:20">
      <c r="A2363" t="s">
        <v>104</v>
      </c>
      <c r="B2363" t="s">
        <v>797</v>
      </c>
      <c r="C2363" t="s">
        <v>108</v>
      </c>
      <c r="D2363" t="s">
        <v>2029</v>
      </c>
      <c r="E2363" t="s">
        <v>2030</v>
      </c>
      <c r="F2363" t="s">
        <v>2315</v>
      </c>
      <c r="G2363" t="s">
        <v>2316</v>
      </c>
      <c r="H2363" t="s">
        <v>2033</v>
      </c>
      <c r="I2363" t="s">
        <v>2511</v>
      </c>
      <c r="J2363" t="s">
        <v>162</v>
      </c>
      <c r="K2363" s="62">
        <v>44742</v>
      </c>
      <c r="L2363" t="s">
        <v>122</v>
      </c>
      <c r="M2363" t="s">
        <v>173</v>
      </c>
      <c r="N2363" t="s">
        <v>174</v>
      </c>
      <c r="O2363">
        <v>3</v>
      </c>
      <c r="P2363">
        <v>1</v>
      </c>
      <c r="Q2363" s="27">
        <v>24.84</v>
      </c>
      <c r="R2363" s="27">
        <v>0</v>
      </c>
      <c r="S2363" s="27">
        <v>24.84</v>
      </c>
      <c r="T2363" s="147">
        <f t="shared" si="41"/>
        <v>24.84</v>
      </c>
    </row>
    <row r="2364" spans="1:20">
      <c r="A2364" t="s">
        <v>104</v>
      </c>
      <c r="B2364" t="s">
        <v>797</v>
      </c>
      <c r="C2364" t="s">
        <v>108</v>
      </c>
      <c r="D2364" t="s">
        <v>2029</v>
      </c>
      <c r="E2364" t="s">
        <v>2030</v>
      </c>
      <c r="F2364" t="s">
        <v>2315</v>
      </c>
      <c r="G2364" t="s">
        <v>2316</v>
      </c>
      <c r="H2364" t="s">
        <v>2033</v>
      </c>
      <c r="I2364" t="s">
        <v>2511</v>
      </c>
      <c r="J2364" t="s">
        <v>162</v>
      </c>
      <c r="K2364" s="62">
        <v>44742</v>
      </c>
      <c r="L2364" t="s">
        <v>122</v>
      </c>
      <c r="M2364" t="s">
        <v>175</v>
      </c>
      <c r="N2364" t="s">
        <v>176</v>
      </c>
      <c r="O2364">
        <v>2</v>
      </c>
      <c r="P2364">
        <v>1</v>
      </c>
      <c r="Q2364" s="27">
        <v>28.8</v>
      </c>
      <c r="R2364" s="27">
        <v>0</v>
      </c>
      <c r="S2364" s="27">
        <v>28.8</v>
      </c>
      <c r="T2364" s="147">
        <f t="shared" si="41"/>
        <v>28.8</v>
      </c>
    </row>
    <row r="2365" spans="1:20">
      <c r="A2365" t="s">
        <v>104</v>
      </c>
      <c r="B2365" t="s">
        <v>797</v>
      </c>
      <c r="C2365" t="s">
        <v>108</v>
      </c>
      <c r="D2365" t="s">
        <v>2029</v>
      </c>
      <c r="E2365" t="s">
        <v>2030</v>
      </c>
      <c r="F2365" t="s">
        <v>2315</v>
      </c>
      <c r="G2365" t="s">
        <v>2316</v>
      </c>
      <c r="H2365" t="s">
        <v>2033</v>
      </c>
      <c r="I2365" t="s">
        <v>2511</v>
      </c>
      <c r="J2365" t="s">
        <v>162</v>
      </c>
      <c r="K2365" s="62">
        <v>44742</v>
      </c>
      <c r="L2365" t="s">
        <v>122</v>
      </c>
      <c r="M2365" t="s">
        <v>177</v>
      </c>
      <c r="N2365" t="s">
        <v>178</v>
      </c>
      <c r="O2365">
        <v>1</v>
      </c>
      <c r="P2365">
        <v>1</v>
      </c>
      <c r="Q2365" s="27">
        <v>14.26</v>
      </c>
      <c r="R2365" s="27">
        <v>0</v>
      </c>
      <c r="S2365" s="27">
        <v>14.26</v>
      </c>
      <c r="T2365" s="147">
        <f t="shared" si="41"/>
        <v>14.26</v>
      </c>
    </row>
    <row r="2366" spans="1:20">
      <c r="A2366" t="s">
        <v>104</v>
      </c>
      <c r="B2366" t="s">
        <v>797</v>
      </c>
      <c r="C2366" t="s">
        <v>108</v>
      </c>
      <c r="D2366" t="s">
        <v>2029</v>
      </c>
      <c r="E2366" t="s">
        <v>2030</v>
      </c>
      <c r="F2366" t="s">
        <v>2315</v>
      </c>
      <c r="G2366" t="s">
        <v>2316</v>
      </c>
      <c r="H2366" t="s">
        <v>2033</v>
      </c>
      <c r="I2366" t="s">
        <v>2511</v>
      </c>
      <c r="J2366" t="s">
        <v>162</v>
      </c>
      <c r="K2366" s="62">
        <v>44742</v>
      </c>
      <c r="L2366" t="s">
        <v>120</v>
      </c>
      <c r="M2366" t="s">
        <v>121</v>
      </c>
      <c r="N2366" t="s">
        <v>121</v>
      </c>
      <c r="O2366">
        <v>0</v>
      </c>
      <c r="P2366">
        <v>27</v>
      </c>
      <c r="Q2366" s="27">
        <v>314.90000000000003</v>
      </c>
      <c r="R2366" s="27">
        <v>112</v>
      </c>
      <c r="S2366" s="27">
        <v>426.90000000000003</v>
      </c>
      <c r="T2366" s="147">
        <f t="shared" si="41"/>
        <v>426.90000000000003</v>
      </c>
    </row>
    <row r="2367" spans="1:20">
      <c r="A2367" t="s">
        <v>104</v>
      </c>
      <c r="B2367" t="s">
        <v>797</v>
      </c>
      <c r="C2367" t="s">
        <v>108</v>
      </c>
      <c r="D2367" t="s">
        <v>2029</v>
      </c>
      <c r="E2367" t="s">
        <v>2030</v>
      </c>
      <c r="F2367" t="s">
        <v>2315</v>
      </c>
      <c r="G2367" t="s">
        <v>2316</v>
      </c>
      <c r="H2367" t="s">
        <v>2033</v>
      </c>
      <c r="I2367" t="s">
        <v>2511</v>
      </c>
      <c r="J2367" t="s">
        <v>162</v>
      </c>
      <c r="K2367" s="62">
        <v>44742</v>
      </c>
      <c r="L2367" t="s">
        <v>122</v>
      </c>
      <c r="M2367" t="s">
        <v>238</v>
      </c>
      <c r="N2367" t="s">
        <v>239</v>
      </c>
      <c r="O2367">
        <v>1</v>
      </c>
      <c r="P2367">
        <v>1</v>
      </c>
      <c r="Q2367" s="27">
        <v>26.82</v>
      </c>
      <c r="R2367" s="27">
        <v>4</v>
      </c>
      <c r="S2367" s="27">
        <v>30.82</v>
      </c>
      <c r="T2367" s="147">
        <f t="shared" si="41"/>
        <v>30.82</v>
      </c>
    </row>
    <row r="2368" spans="1:20">
      <c r="A2368" t="s">
        <v>104</v>
      </c>
      <c r="B2368" t="s">
        <v>797</v>
      </c>
      <c r="C2368" t="s">
        <v>108</v>
      </c>
      <c r="D2368" t="s">
        <v>2029</v>
      </c>
      <c r="E2368" t="s">
        <v>2030</v>
      </c>
      <c r="F2368" t="s">
        <v>2315</v>
      </c>
      <c r="G2368" t="s">
        <v>2316</v>
      </c>
      <c r="H2368" t="s">
        <v>2033</v>
      </c>
      <c r="I2368" t="s">
        <v>2511</v>
      </c>
      <c r="J2368" t="s">
        <v>162</v>
      </c>
      <c r="K2368" s="62">
        <v>44742</v>
      </c>
      <c r="L2368" t="s">
        <v>122</v>
      </c>
      <c r="M2368" t="s">
        <v>199</v>
      </c>
      <c r="N2368" t="s">
        <v>200</v>
      </c>
      <c r="O2368">
        <v>2</v>
      </c>
      <c r="P2368">
        <v>2</v>
      </c>
      <c r="Q2368" s="27">
        <v>4.18</v>
      </c>
      <c r="R2368" s="27">
        <v>0</v>
      </c>
      <c r="S2368" s="27">
        <v>4.18</v>
      </c>
      <c r="T2368" s="147">
        <f t="shared" si="41"/>
        <v>4.18</v>
      </c>
    </row>
    <row r="2369" spans="1:20">
      <c r="A2369" t="s">
        <v>104</v>
      </c>
      <c r="B2369" t="s">
        <v>797</v>
      </c>
      <c r="C2369" t="s">
        <v>108</v>
      </c>
      <c r="D2369" t="s">
        <v>2029</v>
      </c>
      <c r="E2369" t="s">
        <v>2030</v>
      </c>
      <c r="F2369" t="s">
        <v>2315</v>
      </c>
      <c r="G2369" t="s">
        <v>2316</v>
      </c>
      <c r="H2369" t="s">
        <v>2033</v>
      </c>
      <c r="I2369" t="s">
        <v>2511</v>
      </c>
      <c r="J2369" t="s">
        <v>162</v>
      </c>
      <c r="K2369" s="62">
        <v>44742</v>
      </c>
      <c r="L2369" t="s">
        <v>122</v>
      </c>
      <c r="M2369" t="s">
        <v>165</v>
      </c>
      <c r="N2369" t="s">
        <v>166</v>
      </c>
      <c r="O2369">
        <v>1</v>
      </c>
      <c r="P2369">
        <v>1</v>
      </c>
      <c r="Q2369" s="27">
        <v>8.4</v>
      </c>
      <c r="R2369" s="27">
        <v>0</v>
      </c>
      <c r="S2369" s="27">
        <v>8.4</v>
      </c>
      <c r="T2369" s="147">
        <f t="shared" si="41"/>
        <v>8.4</v>
      </c>
    </row>
    <row r="2370" spans="1:20">
      <c r="A2370" t="s">
        <v>104</v>
      </c>
      <c r="B2370" t="s">
        <v>797</v>
      </c>
      <c r="C2370" t="s">
        <v>108</v>
      </c>
      <c r="D2370" t="s">
        <v>2029</v>
      </c>
      <c r="E2370" t="s">
        <v>2030</v>
      </c>
      <c r="F2370" t="s">
        <v>2315</v>
      </c>
      <c r="G2370" t="s">
        <v>2316</v>
      </c>
      <c r="H2370" t="s">
        <v>2033</v>
      </c>
      <c r="I2370" t="s">
        <v>2511</v>
      </c>
      <c r="J2370" t="s">
        <v>162</v>
      </c>
      <c r="K2370" s="62">
        <v>44742</v>
      </c>
      <c r="L2370" t="s">
        <v>122</v>
      </c>
      <c r="M2370" t="s">
        <v>181</v>
      </c>
      <c r="N2370" t="s">
        <v>182</v>
      </c>
      <c r="O2370">
        <v>1</v>
      </c>
      <c r="P2370">
        <v>1</v>
      </c>
      <c r="Q2370" s="27">
        <v>12.4</v>
      </c>
      <c r="R2370" s="27">
        <v>7</v>
      </c>
      <c r="S2370" s="27">
        <v>19.400000000000002</v>
      </c>
      <c r="T2370" s="147">
        <f t="shared" si="41"/>
        <v>19.400000000000002</v>
      </c>
    </row>
    <row r="2371" spans="1:20">
      <c r="A2371" t="s">
        <v>104</v>
      </c>
      <c r="B2371" t="s">
        <v>797</v>
      </c>
      <c r="C2371" t="s">
        <v>108</v>
      </c>
      <c r="D2371" t="s">
        <v>2029</v>
      </c>
      <c r="E2371" t="s">
        <v>2030</v>
      </c>
      <c r="F2371" t="s">
        <v>2315</v>
      </c>
      <c r="G2371" t="s">
        <v>2316</v>
      </c>
      <c r="H2371" t="s">
        <v>2033</v>
      </c>
      <c r="I2371" t="s">
        <v>2511</v>
      </c>
      <c r="J2371" t="s">
        <v>162</v>
      </c>
      <c r="K2371" s="62">
        <v>44742</v>
      </c>
      <c r="L2371" t="s">
        <v>122</v>
      </c>
      <c r="M2371" t="s">
        <v>173</v>
      </c>
      <c r="N2371" t="s">
        <v>174</v>
      </c>
      <c r="O2371">
        <v>1</v>
      </c>
      <c r="P2371">
        <v>1</v>
      </c>
      <c r="Q2371" s="27">
        <v>8.2799999999999994</v>
      </c>
      <c r="R2371" s="27">
        <v>0</v>
      </c>
      <c r="S2371" s="27">
        <v>8.2799999999999994</v>
      </c>
      <c r="T2371" s="147">
        <f t="shared" si="41"/>
        <v>8.2799999999999994</v>
      </c>
    </row>
    <row r="2372" spans="1:20">
      <c r="A2372" t="s">
        <v>104</v>
      </c>
      <c r="B2372" t="s">
        <v>797</v>
      </c>
      <c r="C2372" t="s">
        <v>108</v>
      </c>
      <c r="D2372" t="s">
        <v>2029</v>
      </c>
      <c r="E2372" t="s">
        <v>2030</v>
      </c>
      <c r="F2372" t="s">
        <v>2315</v>
      </c>
      <c r="G2372" t="s">
        <v>2316</v>
      </c>
      <c r="H2372" t="s">
        <v>2033</v>
      </c>
      <c r="I2372" t="s">
        <v>2511</v>
      </c>
      <c r="J2372" t="s">
        <v>162</v>
      </c>
      <c r="K2372" s="62">
        <v>44742</v>
      </c>
      <c r="L2372" t="s">
        <v>122</v>
      </c>
      <c r="M2372" t="s">
        <v>260</v>
      </c>
      <c r="N2372" t="s">
        <v>261</v>
      </c>
      <c r="O2372">
        <v>1</v>
      </c>
      <c r="P2372">
        <v>1</v>
      </c>
      <c r="Q2372" s="27">
        <v>10.66</v>
      </c>
      <c r="R2372" s="27">
        <v>0</v>
      </c>
      <c r="S2372" s="27">
        <v>10.66</v>
      </c>
      <c r="T2372" s="147">
        <f t="shared" si="41"/>
        <v>10.66</v>
      </c>
    </row>
    <row r="2373" spans="1:20">
      <c r="A2373" t="s">
        <v>104</v>
      </c>
      <c r="B2373" t="s">
        <v>797</v>
      </c>
      <c r="C2373" t="s">
        <v>108</v>
      </c>
      <c r="D2373" t="s">
        <v>2029</v>
      </c>
      <c r="E2373" t="s">
        <v>2030</v>
      </c>
      <c r="F2373" t="s">
        <v>2315</v>
      </c>
      <c r="G2373" t="s">
        <v>2316</v>
      </c>
      <c r="H2373" t="s">
        <v>2033</v>
      </c>
      <c r="I2373" t="s">
        <v>2511</v>
      </c>
      <c r="J2373" t="s">
        <v>162</v>
      </c>
      <c r="K2373" s="62">
        <v>44742</v>
      </c>
      <c r="L2373" t="s">
        <v>122</v>
      </c>
      <c r="M2373" t="s">
        <v>175</v>
      </c>
      <c r="N2373" t="s">
        <v>176</v>
      </c>
      <c r="O2373">
        <v>1</v>
      </c>
      <c r="P2373">
        <v>1</v>
      </c>
      <c r="Q2373" s="27">
        <v>14.4</v>
      </c>
      <c r="R2373" s="27">
        <v>0</v>
      </c>
      <c r="S2373" s="27">
        <v>14.4</v>
      </c>
      <c r="T2373" s="147">
        <f t="shared" si="41"/>
        <v>14.4</v>
      </c>
    </row>
    <row r="2374" spans="1:20">
      <c r="A2374" t="s">
        <v>104</v>
      </c>
      <c r="B2374" t="s">
        <v>797</v>
      </c>
      <c r="C2374" t="s">
        <v>108</v>
      </c>
      <c r="D2374" t="s">
        <v>2029</v>
      </c>
      <c r="E2374" t="s">
        <v>2030</v>
      </c>
      <c r="F2374" t="s">
        <v>2315</v>
      </c>
      <c r="G2374" t="s">
        <v>2316</v>
      </c>
      <c r="H2374" t="s">
        <v>2033</v>
      </c>
      <c r="I2374" t="s">
        <v>2511</v>
      </c>
      <c r="J2374" t="s">
        <v>162</v>
      </c>
      <c r="K2374" s="62">
        <v>44742</v>
      </c>
      <c r="L2374" t="s">
        <v>122</v>
      </c>
      <c r="M2374" t="s">
        <v>177</v>
      </c>
      <c r="N2374" t="s">
        <v>178</v>
      </c>
      <c r="O2374">
        <v>1</v>
      </c>
      <c r="P2374">
        <v>1</v>
      </c>
      <c r="Q2374" s="27">
        <v>14.26</v>
      </c>
      <c r="R2374" s="27">
        <v>0</v>
      </c>
      <c r="S2374" s="27">
        <v>14.26</v>
      </c>
      <c r="T2374" s="147">
        <f t="shared" si="41"/>
        <v>14.26</v>
      </c>
    </row>
    <row r="2375" spans="1:20">
      <c r="A2375" t="s">
        <v>104</v>
      </c>
      <c r="B2375" t="s">
        <v>797</v>
      </c>
      <c r="C2375" t="s">
        <v>108</v>
      </c>
      <c r="D2375" t="s">
        <v>2029</v>
      </c>
      <c r="E2375" t="s">
        <v>2030</v>
      </c>
      <c r="F2375" t="s">
        <v>2315</v>
      </c>
      <c r="G2375" t="s">
        <v>2316</v>
      </c>
      <c r="H2375" t="s">
        <v>2033</v>
      </c>
      <c r="I2375" t="s">
        <v>2511</v>
      </c>
      <c r="J2375" t="s">
        <v>162</v>
      </c>
      <c r="K2375" s="62">
        <v>44742</v>
      </c>
      <c r="L2375" t="s">
        <v>122</v>
      </c>
      <c r="M2375" t="s">
        <v>346</v>
      </c>
      <c r="N2375" t="s">
        <v>347</v>
      </c>
      <c r="O2375">
        <v>3</v>
      </c>
      <c r="P2375">
        <v>1</v>
      </c>
      <c r="Q2375" s="27">
        <v>56.1</v>
      </c>
      <c r="R2375" s="27">
        <v>0</v>
      </c>
      <c r="S2375" s="27">
        <v>56.1</v>
      </c>
      <c r="T2375" s="147">
        <f t="shared" si="41"/>
        <v>56.1</v>
      </c>
    </row>
    <row r="2376" spans="1:20">
      <c r="A2376" t="s">
        <v>104</v>
      </c>
      <c r="B2376" t="s">
        <v>797</v>
      </c>
      <c r="C2376" t="s">
        <v>108</v>
      </c>
      <c r="D2376" t="s">
        <v>2029</v>
      </c>
      <c r="E2376" t="s">
        <v>2030</v>
      </c>
      <c r="F2376" t="s">
        <v>2315</v>
      </c>
      <c r="G2376" t="s">
        <v>2316</v>
      </c>
      <c r="H2376" t="s">
        <v>2033</v>
      </c>
      <c r="I2376" t="s">
        <v>2511</v>
      </c>
      <c r="J2376" t="s">
        <v>162</v>
      </c>
      <c r="K2376" s="62">
        <v>44742</v>
      </c>
      <c r="L2376" t="s">
        <v>122</v>
      </c>
      <c r="M2376" t="s">
        <v>604</v>
      </c>
      <c r="N2376" t="s">
        <v>605</v>
      </c>
      <c r="O2376">
        <v>1</v>
      </c>
      <c r="P2376">
        <v>1</v>
      </c>
      <c r="Q2376" s="27">
        <v>0.52</v>
      </c>
      <c r="R2376" s="27">
        <v>0</v>
      </c>
      <c r="S2376" s="27">
        <v>0.52</v>
      </c>
      <c r="T2376" s="147">
        <f t="shared" si="41"/>
        <v>0.52</v>
      </c>
    </row>
    <row r="2377" spans="1:20">
      <c r="A2377" t="s">
        <v>104</v>
      </c>
      <c r="B2377" t="s">
        <v>797</v>
      </c>
      <c r="C2377" t="s">
        <v>108</v>
      </c>
      <c r="D2377" t="s">
        <v>2029</v>
      </c>
      <c r="E2377" t="s">
        <v>2030</v>
      </c>
      <c r="F2377" t="s">
        <v>2319</v>
      </c>
      <c r="G2377" t="s">
        <v>2320</v>
      </c>
      <c r="H2377" t="s">
        <v>2033</v>
      </c>
      <c r="I2377" t="s">
        <v>2511</v>
      </c>
      <c r="J2377" t="s">
        <v>162</v>
      </c>
      <c r="K2377" s="62">
        <v>44742</v>
      </c>
      <c r="L2377" t="s">
        <v>122</v>
      </c>
      <c r="M2377" t="s">
        <v>671</v>
      </c>
      <c r="N2377" t="s">
        <v>672</v>
      </c>
      <c r="O2377">
        <v>1</v>
      </c>
      <c r="P2377">
        <v>1</v>
      </c>
      <c r="Q2377" s="27">
        <v>28.13</v>
      </c>
      <c r="R2377" s="27">
        <v>4</v>
      </c>
      <c r="S2377" s="27">
        <v>32.130000000000003</v>
      </c>
      <c r="T2377" s="147">
        <f t="shared" si="41"/>
        <v>32.130000000000003</v>
      </c>
    </row>
    <row r="2378" spans="1:20">
      <c r="A2378" t="s">
        <v>104</v>
      </c>
      <c r="B2378" t="s">
        <v>797</v>
      </c>
      <c r="C2378" t="s">
        <v>108</v>
      </c>
      <c r="D2378" t="s">
        <v>2029</v>
      </c>
      <c r="E2378" t="s">
        <v>2030</v>
      </c>
      <c r="F2378" t="s">
        <v>2319</v>
      </c>
      <c r="G2378" t="s">
        <v>2320</v>
      </c>
      <c r="H2378" t="s">
        <v>2033</v>
      </c>
      <c r="I2378" t="s">
        <v>2511</v>
      </c>
      <c r="J2378" t="s">
        <v>162</v>
      </c>
      <c r="K2378" s="62">
        <v>44742</v>
      </c>
      <c r="L2378" t="s">
        <v>122</v>
      </c>
      <c r="M2378" t="s">
        <v>228</v>
      </c>
      <c r="N2378" t="s">
        <v>229</v>
      </c>
      <c r="O2378">
        <v>1</v>
      </c>
      <c r="P2378">
        <v>1</v>
      </c>
      <c r="Q2378" s="27">
        <v>7.28</v>
      </c>
      <c r="R2378" s="27">
        <v>3</v>
      </c>
      <c r="S2378" s="27">
        <v>10.28</v>
      </c>
      <c r="T2378" s="147">
        <f t="shared" si="41"/>
        <v>10.28</v>
      </c>
    </row>
    <row r="2379" spans="1:20">
      <c r="A2379" t="s">
        <v>104</v>
      </c>
      <c r="B2379" t="s">
        <v>797</v>
      </c>
      <c r="C2379" t="s">
        <v>108</v>
      </c>
      <c r="D2379" t="s">
        <v>2029</v>
      </c>
      <c r="E2379" t="s">
        <v>2030</v>
      </c>
      <c r="F2379" t="s">
        <v>2319</v>
      </c>
      <c r="G2379" t="s">
        <v>2320</v>
      </c>
      <c r="H2379" t="s">
        <v>2033</v>
      </c>
      <c r="I2379" t="s">
        <v>2511</v>
      </c>
      <c r="J2379" t="s">
        <v>162</v>
      </c>
      <c r="K2379" s="62">
        <v>44742</v>
      </c>
      <c r="L2379" t="s">
        <v>122</v>
      </c>
      <c r="M2379" t="s">
        <v>218</v>
      </c>
      <c r="N2379" t="s">
        <v>219</v>
      </c>
      <c r="O2379">
        <v>2</v>
      </c>
      <c r="P2379">
        <v>2</v>
      </c>
      <c r="Q2379" s="27">
        <v>25.16</v>
      </c>
      <c r="R2379" s="27">
        <v>6</v>
      </c>
      <c r="S2379" s="27">
        <v>31.16</v>
      </c>
      <c r="T2379" s="147">
        <f t="shared" si="41"/>
        <v>31.16</v>
      </c>
    </row>
    <row r="2380" spans="1:20">
      <c r="A2380" t="s">
        <v>104</v>
      </c>
      <c r="B2380" t="s">
        <v>797</v>
      </c>
      <c r="C2380" t="s">
        <v>108</v>
      </c>
      <c r="D2380" t="s">
        <v>2029</v>
      </c>
      <c r="E2380" t="s">
        <v>2030</v>
      </c>
      <c r="F2380" t="s">
        <v>2319</v>
      </c>
      <c r="G2380" t="s">
        <v>2320</v>
      </c>
      <c r="H2380" t="s">
        <v>2033</v>
      </c>
      <c r="I2380" t="s">
        <v>2511</v>
      </c>
      <c r="J2380" t="s">
        <v>162</v>
      </c>
      <c r="K2380" s="62">
        <v>44742</v>
      </c>
      <c r="L2380" t="s">
        <v>122</v>
      </c>
      <c r="M2380" t="s">
        <v>220</v>
      </c>
      <c r="N2380" t="s">
        <v>221</v>
      </c>
      <c r="O2380">
        <v>4</v>
      </c>
      <c r="P2380">
        <v>4</v>
      </c>
      <c r="Q2380" s="27">
        <v>83.2</v>
      </c>
      <c r="R2380" s="27">
        <v>12</v>
      </c>
      <c r="S2380" s="27">
        <v>95.2</v>
      </c>
      <c r="T2380" s="147">
        <f t="shared" si="41"/>
        <v>95.2</v>
      </c>
    </row>
    <row r="2381" spans="1:20">
      <c r="A2381" t="s">
        <v>104</v>
      </c>
      <c r="B2381" t="s">
        <v>797</v>
      </c>
      <c r="C2381" t="s">
        <v>108</v>
      </c>
      <c r="D2381" t="s">
        <v>2029</v>
      </c>
      <c r="E2381" t="s">
        <v>2030</v>
      </c>
      <c r="F2381" t="s">
        <v>2319</v>
      </c>
      <c r="G2381" t="s">
        <v>2320</v>
      </c>
      <c r="H2381" t="s">
        <v>2033</v>
      </c>
      <c r="I2381" t="s">
        <v>2511</v>
      </c>
      <c r="J2381" t="s">
        <v>162</v>
      </c>
      <c r="K2381" s="62">
        <v>44742</v>
      </c>
      <c r="L2381" t="s">
        <v>122</v>
      </c>
      <c r="M2381" t="s">
        <v>138</v>
      </c>
      <c r="N2381" t="s">
        <v>139</v>
      </c>
      <c r="O2381">
        <v>11</v>
      </c>
      <c r="P2381">
        <v>9</v>
      </c>
      <c r="Q2381" s="27">
        <v>12.1</v>
      </c>
      <c r="R2381" s="27">
        <v>0</v>
      </c>
      <c r="S2381" s="27">
        <v>12.1</v>
      </c>
      <c r="T2381" s="147">
        <f t="shared" si="41"/>
        <v>12.1</v>
      </c>
    </row>
    <row r="2382" spans="1:20">
      <c r="A2382" t="s">
        <v>104</v>
      </c>
      <c r="B2382" t="s">
        <v>797</v>
      </c>
      <c r="C2382" t="s">
        <v>108</v>
      </c>
      <c r="D2382" t="s">
        <v>2029</v>
      </c>
      <c r="E2382" t="s">
        <v>2030</v>
      </c>
      <c r="F2382" t="s">
        <v>2319</v>
      </c>
      <c r="G2382" t="s">
        <v>2320</v>
      </c>
      <c r="H2382" t="s">
        <v>2033</v>
      </c>
      <c r="I2382" t="s">
        <v>2511</v>
      </c>
      <c r="J2382" t="s">
        <v>162</v>
      </c>
      <c r="K2382" s="62">
        <v>44742</v>
      </c>
      <c r="L2382" t="s">
        <v>122</v>
      </c>
      <c r="M2382" t="s">
        <v>140</v>
      </c>
      <c r="N2382" t="s">
        <v>141</v>
      </c>
      <c r="O2382">
        <v>1</v>
      </c>
      <c r="P2382">
        <v>1</v>
      </c>
      <c r="Q2382" s="27">
        <v>15.450000000000001</v>
      </c>
      <c r="R2382" s="27">
        <v>14</v>
      </c>
      <c r="S2382" s="27">
        <v>29.45</v>
      </c>
      <c r="T2382" s="147">
        <f t="shared" si="41"/>
        <v>29.45</v>
      </c>
    </row>
    <row r="2383" spans="1:20">
      <c r="A2383" t="s">
        <v>104</v>
      </c>
      <c r="B2383" t="s">
        <v>797</v>
      </c>
      <c r="C2383" t="s">
        <v>108</v>
      </c>
      <c r="D2383" t="s">
        <v>2029</v>
      </c>
      <c r="E2383" t="s">
        <v>2030</v>
      </c>
      <c r="F2383" t="s">
        <v>2319</v>
      </c>
      <c r="G2383" t="s">
        <v>2320</v>
      </c>
      <c r="H2383" t="s">
        <v>2033</v>
      </c>
      <c r="I2383" t="s">
        <v>2511</v>
      </c>
      <c r="J2383" t="s">
        <v>162</v>
      </c>
      <c r="K2383" s="62">
        <v>44742</v>
      </c>
      <c r="L2383" t="s">
        <v>122</v>
      </c>
      <c r="M2383" t="s">
        <v>142</v>
      </c>
      <c r="N2383" t="s">
        <v>143</v>
      </c>
      <c r="O2383">
        <v>1</v>
      </c>
      <c r="P2383">
        <v>1</v>
      </c>
      <c r="Q2383" s="27">
        <v>31.29</v>
      </c>
      <c r="R2383" s="27">
        <v>14</v>
      </c>
      <c r="S2383" s="27">
        <v>45.29</v>
      </c>
      <c r="T2383" s="147">
        <f t="shared" si="41"/>
        <v>45.29</v>
      </c>
    </row>
    <row r="2384" spans="1:20">
      <c r="A2384" t="s">
        <v>104</v>
      </c>
      <c r="B2384" t="s">
        <v>797</v>
      </c>
      <c r="C2384" t="s">
        <v>108</v>
      </c>
      <c r="D2384" t="s">
        <v>2029</v>
      </c>
      <c r="E2384" t="s">
        <v>2030</v>
      </c>
      <c r="F2384" t="s">
        <v>2319</v>
      </c>
      <c r="G2384" t="s">
        <v>2320</v>
      </c>
      <c r="H2384" t="s">
        <v>2033</v>
      </c>
      <c r="I2384" t="s">
        <v>2511</v>
      </c>
      <c r="J2384" t="s">
        <v>162</v>
      </c>
      <c r="K2384" s="62">
        <v>44742</v>
      </c>
      <c r="L2384" t="s">
        <v>122</v>
      </c>
      <c r="M2384" t="s">
        <v>457</v>
      </c>
      <c r="N2384" t="s">
        <v>458</v>
      </c>
      <c r="O2384">
        <v>1</v>
      </c>
      <c r="P2384">
        <v>1</v>
      </c>
      <c r="Q2384" s="27">
        <v>26.35</v>
      </c>
      <c r="R2384" s="27">
        <v>14</v>
      </c>
      <c r="S2384" s="27">
        <v>40.35</v>
      </c>
      <c r="T2384" s="147">
        <f t="shared" si="41"/>
        <v>40.35</v>
      </c>
    </row>
    <row r="2385" spans="1:20">
      <c r="A2385" t="s">
        <v>104</v>
      </c>
      <c r="B2385" t="s">
        <v>797</v>
      </c>
      <c r="C2385" t="s">
        <v>108</v>
      </c>
      <c r="D2385" t="s">
        <v>2029</v>
      </c>
      <c r="E2385" t="s">
        <v>2030</v>
      </c>
      <c r="F2385" t="s">
        <v>2319</v>
      </c>
      <c r="G2385" t="s">
        <v>2320</v>
      </c>
      <c r="H2385" t="s">
        <v>2033</v>
      </c>
      <c r="I2385" t="s">
        <v>2511</v>
      </c>
      <c r="J2385" t="s">
        <v>162</v>
      </c>
      <c r="K2385" s="62">
        <v>44742</v>
      </c>
      <c r="L2385" t="s">
        <v>122</v>
      </c>
      <c r="M2385" t="s">
        <v>459</v>
      </c>
      <c r="N2385" t="s">
        <v>460</v>
      </c>
      <c r="O2385">
        <v>1</v>
      </c>
      <c r="P2385">
        <v>1</v>
      </c>
      <c r="Q2385" s="27">
        <v>26.060000000000002</v>
      </c>
      <c r="R2385" s="27">
        <v>0</v>
      </c>
      <c r="S2385" s="27">
        <v>26.060000000000002</v>
      </c>
      <c r="T2385" s="147">
        <f t="shared" si="41"/>
        <v>26.060000000000002</v>
      </c>
    </row>
    <row r="2386" spans="1:20">
      <c r="A2386" t="s">
        <v>104</v>
      </c>
      <c r="B2386" t="s">
        <v>797</v>
      </c>
      <c r="C2386" t="s">
        <v>108</v>
      </c>
      <c r="D2386" t="s">
        <v>2029</v>
      </c>
      <c r="E2386" t="s">
        <v>2030</v>
      </c>
      <c r="F2386" t="s">
        <v>2319</v>
      </c>
      <c r="G2386" t="s">
        <v>2320</v>
      </c>
      <c r="H2386" t="s">
        <v>2033</v>
      </c>
      <c r="I2386" t="s">
        <v>2511</v>
      </c>
      <c r="J2386" t="s">
        <v>162</v>
      </c>
      <c r="K2386" s="62">
        <v>44742</v>
      </c>
      <c r="L2386" t="s">
        <v>122</v>
      </c>
      <c r="M2386" t="s">
        <v>150</v>
      </c>
      <c r="N2386" t="s">
        <v>151</v>
      </c>
      <c r="O2386">
        <v>4</v>
      </c>
      <c r="P2386">
        <v>2</v>
      </c>
      <c r="Q2386" s="27">
        <v>82.960000000000008</v>
      </c>
      <c r="R2386" s="27">
        <v>0</v>
      </c>
      <c r="S2386" s="27">
        <v>82.960000000000008</v>
      </c>
      <c r="T2386" s="147">
        <f t="shared" si="41"/>
        <v>82.960000000000008</v>
      </c>
    </row>
    <row r="2387" spans="1:20">
      <c r="A2387" t="s">
        <v>104</v>
      </c>
      <c r="B2387" t="s">
        <v>797</v>
      </c>
      <c r="C2387" t="s">
        <v>108</v>
      </c>
      <c r="D2387" t="s">
        <v>2029</v>
      </c>
      <c r="E2387" t="s">
        <v>2030</v>
      </c>
      <c r="F2387" t="s">
        <v>2319</v>
      </c>
      <c r="G2387" t="s">
        <v>2320</v>
      </c>
      <c r="H2387" t="s">
        <v>2033</v>
      </c>
      <c r="I2387" t="s">
        <v>2511</v>
      </c>
      <c r="J2387" t="s">
        <v>162</v>
      </c>
      <c r="K2387" s="62">
        <v>44742</v>
      </c>
      <c r="L2387" t="s">
        <v>122</v>
      </c>
      <c r="M2387" t="s">
        <v>334</v>
      </c>
      <c r="N2387" t="s">
        <v>335</v>
      </c>
      <c r="O2387">
        <v>3</v>
      </c>
      <c r="P2387">
        <v>3</v>
      </c>
      <c r="Q2387" s="27">
        <v>32.58</v>
      </c>
      <c r="R2387" s="27">
        <v>12</v>
      </c>
      <c r="S2387" s="27">
        <v>44.58</v>
      </c>
      <c r="T2387" s="147">
        <f t="shared" si="41"/>
        <v>44.58</v>
      </c>
    </row>
    <row r="2388" spans="1:20">
      <c r="A2388" t="s">
        <v>104</v>
      </c>
      <c r="B2388" t="s">
        <v>797</v>
      </c>
      <c r="C2388" t="s">
        <v>108</v>
      </c>
      <c r="D2388" t="s">
        <v>2029</v>
      </c>
      <c r="E2388" t="s">
        <v>2030</v>
      </c>
      <c r="F2388" t="s">
        <v>2319</v>
      </c>
      <c r="G2388" t="s">
        <v>2320</v>
      </c>
      <c r="H2388" t="s">
        <v>2033</v>
      </c>
      <c r="I2388" t="s">
        <v>2511</v>
      </c>
      <c r="J2388" t="s">
        <v>162</v>
      </c>
      <c r="K2388" s="62">
        <v>44742</v>
      </c>
      <c r="L2388" t="s">
        <v>122</v>
      </c>
      <c r="M2388" t="s">
        <v>318</v>
      </c>
      <c r="N2388" t="s">
        <v>319</v>
      </c>
      <c r="O2388">
        <v>3</v>
      </c>
      <c r="P2388">
        <v>3</v>
      </c>
      <c r="Q2388" s="27">
        <v>9.18</v>
      </c>
      <c r="R2388" s="27">
        <v>0</v>
      </c>
      <c r="S2388" s="27">
        <v>9.18</v>
      </c>
      <c r="T2388" s="147">
        <f t="shared" si="41"/>
        <v>9.18</v>
      </c>
    </row>
    <row r="2389" spans="1:20">
      <c r="A2389" t="s">
        <v>73</v>
      </c>
      <c r="B2389" t="s">
        <v>439</v>
      </c>
      <c r="C2389" t="s">
        <v>440</v>
      </c>
      <c r="D2389" t="s">
        <v>2029</v>
      </c>
      <c r="E2389" t="s">
        <v>2030</v>
      </c>
      <c r="F2389" t="s">
        <v>2315</v>
      </c>
      <c r="G2389" t="s">
        <v>2316</v>
      </c>
      <c r="H2389" t="s">
        <v>2033</v>
      </c>
      <c r="I2389" t="s">
        <v>2512</v>
      </c>
      <c r="J2389" t="s">
        <v>162</v>
      </c>
      <c r="K2389" s="62">
        <v>44742</v>
      </c>
      <c r="L2389" t="s">
        <v>120</v>
      </c>
      <c r="M2389" t="s">
        <v>121</v>
      </c>
      <c r="N2389" t="s">
        <v>121</v>
      </c>
      <c r="O2389">
        <v>0</v>
      </c>
      <c r="P2389">
        <v>1</v>
      </c>
      <c r="Q2389" s="27">
        <v>13.08</v>
      </c>
      <c r="R2389" s="27">
        <v>4</v>
      </c>
      <c r="S2389" s="27">
        <v>17.080000000000002</v>
      </c>
      <c r="T2389" s="147">
        <f t="shared" si="41"/>
        <v>17.080000000000002</v>
      </c>
    </row>
    <row r="2390" spans="1:20">
      <c r="A2390" t="s">
        <v>73</v>
      </c>
      <c r="B2390" t="s">
        <v>439</v>
      </c>
      <c r="C2390" t="s">
        <v>440</v>
      </c>
      <c r="D2390" t="s">
        <v>2029</v>
      </c>
      <c r="E2390" t="s">
        <v>2030</v>
      </c>
      <c r="F2390" t="s">
        <v>2315</v>
      </c>
      <c r="G2390" t="s">
        <v>2316</v>
      </c>
      <c r="H2390" t="s">
        <v>2033</v>
      </c>
      <c r="I2390" t="s">
        <v>2512</v>
      </c>
      <c r="J2390" t="s">
        <v>162</v>
      </c>
      <c r="K2390" s="62">
        <v>44742</v>
      </c>
      <c r="L2390" t="s">
        <v>122</v>
      </c>
      <c r="M2390" t="s">
        <v>125</v>
      </c>
      <c r="N2390" t="s">
        <v>126</v>
      </c>
      <c r="O2390">
        <v>2</v>
      </c>
      <c r="P2390">
        <v>1</v>
      </c>
      <c r="Q2390" s="27">
        <v>4.5</v>
      </c>
      <c r="R2390" s="27">
        <v>0</v>
      </c>
      <c r="S2390" s="27">
        <v>4.5</v>
      </c>
      <c r="T2390" s="147">
        <f t="shared" si="41"/>
        <v>4.5</v>
      </c>
    </row>
    <row r="2391" spans="1:20">
      <c r="A2391" t="s">
        <v>73</v>
      </c>
      <c r="B2391" t="s">
        <v>439</v>
      </c>
      <c r="C2391" t="s">
        <v>440</v>
      </c>
      <c r="D2391" t="s">
        <v>2029</v>
      </c>
      <c r="E2391" t="s">
        <v>2030</v>
      </c>
      <c r="F2391" t="s">
        <v>2315</v>
      </c>
      <c r="G2391" t="s">
        <v>2316</v>
      </c>
      <c r="H2391" t="s">
        <v>2033</v>
      </c>
      <c r="I2391" t="s">
        <v>2512</v>
      </c>
      <c r="J2391" t="s">
        <v>162</v>
      </c>
      <c r="K2391" s="62">
        <v>44742</v>
      </c>
      <c r="L2391" t="s">
        <v>122</v>
      </c>
      <c r="M2391" t="s">
        <v>250</v>
      </c>
      <c r="N2391" t="s">
        <v>251</v>
      </c>
      <c r="O2391">
        <v>2</v>
      </c>
      <c r="P2391">
        <v>1</v>
      </c>
      <c r="Q2391" s="27">
        <v>4.5</v>
      </c>
      <c r="R2391" s="27">
        <v>0</v>
      </c>
      <c r="S2391" s="27">
        <v>4.5</v>
      </c>
      <c r="T2391" s="147">
        <f t="shared" ref="T2391:T2431" si="42">S2391</f>
        <v>4.5</v>
      </c>
    </row>
    <row r="2392" spans="1:20">
      <c r="A2392" t="s">
        <v>73</v>
      </c>
      <c r="B2392" t="s">
        <v>439</v>
      </c>
      <c r="C2392" t="s">
        <v>440</v>
      </c>
      <c r="D2392" t="s">
        <v>2029</v>
      </c>
      <c r="E2392" t="s">
        <v>2030</v>
      </c>
      <c r="F2392" t="s">
        <v>2315</v>
      </c>
      <c r="G2392" t="s">
        <v>2316</v>
      </c>
      <c r="H2392" t="s">
        <v>2033</v>
      </c>
      <c r="I2392" t="s">
        <v>2512</v>
      </c>
      <c r="J2392" t="s">
        <v>162</v>
      </c>
      <c r="K2392" s="62">
        <v>44742</v>
      </c>
      <c r="L2392" t="s">
        <v>122</v>
      </c>
      <c r="M2392" t="s">
        <v>127</v>
      </c>
      <c r="N2392" t="s">
        <v>128</v>
      </c>
      <c r="O2392">
        <v>2</v>
      </c>
      <c r="P2392">
        <v>1</v>
      </c>
      <c r="Q2392" s="27">
        <v>10.06</v>
      </c>
      <c r="R2392" s="27">
        <v>0</v>
      </c>
      <c r="S2392" s="27">
        <v>10.06</v>
      </c>
      <c r="T2392" s="147">
        <f t="shared" si="42"/>
        <v>10.06</v>
      </c>
    </row>
    <row r="2393" spans="1:20">
      <c r="A2393" t="s">
        <v>73</v>
      </c>
      <c r="B2393" t="s">
        <v>439</v>
      </c>
      <c r="C2393" t="s">
        <v>440</v>
      </c>
      <c r="D2393" t="s">
        <v>2029</v>
      </c>
      <c r="E2393" t="s">
        <v>2030</v>
      </c>
      <c r="F2393" t="s">
        <v>2315</v>
      </c>
      <c r="G2393" t="s">
        <v>2316</v>
      </c>
      <c r="H2393" t="s">
        <v>2033</v>
      </c>
      <c r="I2393" t="s">
        <v>2512</v>
      </c>
      <c r="J2393" t="s">
        <v>162</v>
      </c>
      <c r="K2393" s="62">
        <v>44742</v>
      </c>
      <c r="L2393" t="s">
        <v>122</v>
      </c>
      <c r="M2393" t="s">
        <v>129</v>
      </c>
      <c r="N2393" t="s">
        <v>130</v>
      </c>
      <c r="O2393">
        <v>1</v>
      </c>
      <c r="P2393">
        <v>1</v>
      </c>
      <c r="Q2393" s="27">
        <v>2.87</v>
      </c>
      <c r="R2393" s="27">
        <v>0</v>
      </c>
      <c r="S2393" s="27">
        <v>2.87</v>
      </c>
      <c r="T2393" s="147">
        <f t="shared" si="42"/>
        <v>2.87</v>
      </c>
    </row>
    <row r="2394" spans="1:20">
      <c r="A2394" t="s">
        <v>73</v>
      </c>
      <c r="B2394" t="s">
        <v>439</v>
      </c>
      <c r="C2394" t="s">
        <v>440</v>
      </c>
      <c r="D2394" t="s">
        <v>2029</v>
      </c>
      <c r="E2394" t="s">
        <v>2030</v>
      </c>
      <c r="F2394" t="s">
        <v>2315</v>
      </c>
      <c r="G2394" t="s">
        <v>2316</v>
      </c>
      <c r="H2394" t="s">
        <v>2033</v>
      </c>
      <c r="I2394" t="s">
        <v>2512</v>
      </c>
      <c r="J2394" t="s">
        <v>162</v>
      </c>
      <c r="K2394" s="62">
        <v>44742</v>
      </c>
      <c r="L2394" t="s">
        <v>122</v>
      </c>
      <c r="M2394" t="s">
        <v>294</v>
      </c>
      <c r="N2394" t="s">
        <v>295</v>
      </c>
      <c r="O2394">
        <v>1</v>
      </c>
      <c r="P2394">
        <v>1</v>
      </c>
      <c r="Q2394" s="27">
        <v>3.02</v>
      </c>
      <c r="R2394" s="27">
        <v>0</v>
      </c>
      <c r="S2394" s="27">
        <v>3.02</v>
      </c>
      <c r="T2394" s="147">
        <f t="shared" si="42"/>
        <v>3.02</v>
      </c>
    </row>
    <row r="2395" spans="1:20">
      <c r="A2395" t="s">
        <v>73</v>
      </c>
      <c r="B2395" t="s">
        <v>439</v>
      </c>
      <c r="C2395" t="s">
        <v>440</v>
      </c>
      <c r="D2395" t="s">
        <v>2029</v>
      </c>
      <c r="E2395" t="s">
        <v>2030</v>
      </c>
      <c r="F2395" t="s">
        <v>2315</v>
      </c>
      <c r="G2395" t="s">
        <v>2316</v>
      </c>
      <c r="H2395" t="s">
        <v>2033</v>
      </c>
      <c r="I2395" t="s">
        <v>2512</v>
      </c>
      <c r="J2395" t="s">
        <v>162</v>
      </c>
      <c r="K2395" s="62">
        <v>44742</v>
      </c>
      <c r="L2395" t="s">
        <v>122</v>
      </c>
      <c r="M2395" t="s">
        <v>2513</v>
      </c>
      <c r="N2395" t="s">
        <v>2514</v>
      </c>
      <c r="O2395">
        <v>2</v>
      </c>
      <c r="P2395">
        <v>1</v>
      </c>
      <c r="Q2395" s="27">
        <v>5.68</v>
      </c>
      <c r="R2395" s="27">
        <v>0</v>
      </c>
      <c r="S2395" s="27">
        <v>5.68</v>
      </c>
      <c r="T2395" s="147">
        <f t="shared" si="42"/>
        <v>5.68</v>
      </c>
    </row>
    <row r="2396" spans="1:20">
      <c r="A2396" t="s">
        <v>73</v>
      </c>
      <c r="B2396" t="s">
        <v>2515</v>
      </c>
      <c r="C2396" t="s">
        <v>2516</v>
      </c>
      <c r="D2396" t="s">
        <v>2029</v>
      </c>
      <c r="E2396" t="s">
        <v>2030</v>
      </c>
      <c r="F2396" t="s">
        <v>2315</v>
      </c>
      <c r="G2396" t="s">
        <v>2316</v>
      </c>
      <c r="H2396" t="s">
        <v>2033</v>
      </c>
      <c r="I2396" t="s">
        <v>2517</v>
      </c>
      <c r="J2396" t="s">
        <v>162</v>
      </c>
      <c r="K2396" s="62">
        <v>44742</v>
      </c>
      <c r="L2396" t="s">
        <v>120</v>
      </c>
      <c r="M2396" t="s">
        <v>121</v>
      </c>
      <c r="N2396" t="s">
        <v>121</v>
      </c>
      <c r="O2396">
        <v>0</v>
      </c>
      <c r="P2396">
        <v>1</v>
      </c>
      <c r="Q2396" s="27">
        <v>13.08</v>
      </c>
      <c r="R2396" s="27">
        <v>8</v>
      </c>
      <c r="S2396" s="27">
        <v>21.080000000000002</v>
      </c>
      <c r="T2396" s="147">
        <f t="shared" si="42"/>
        <v>21.080000000000002</v>
      </c>
    </row>
    <row r="2397" spans="1:20">
      <c r="A2397" t="s">
        <v>73</v>
      </c>
      <c r="B2397" t="s">
        <v>2515</v>
      </c>
      <c r="C2397" t="s">
        <v>2516</v>
      </c>
      <c r="D2397" t="s">
        <v>2029</v>
      </c>
      <c r="E2397" t="s">
        <v>2030</v>
      </c>
      <c r="F2397" t="s">
        <v>2315</v>
      </c>
      <c r="G2397" t="s">
        <v>2316</v>
      </c>
      <c r="H2397" t="s">
        <v>2033</v>
      </c>
      <c r="I2397" t="s">
        <v>2517</v>
      </c>
      <c r="J2397" t="s">
        <v>162</v>
      </c>
      <c r="K2397" s="62">
        <v>44742</v>
      </c>
      <c r="L2397" t="s">
        <v>122</v>
      </c>
      <c r="M2397" t="s">
        <v>260</v>
      </c>
      <c r="N2397" t="s">
        <v>261</v>
      </c>
      <c r="O2397">
        <v>1</v>
      </c>
      <c r="P2397">
        <v>1</v>
      </c>
      <c r="Q2397" s="27">
        <v>10.66</v>
      </c>
      <c r="R2397" s="27">
        <v>0</v>
      </c>
      <c r="S2397" s="27">
        <v>10.66</v>
      </c>
      <c r="T2397" s="147">
        <f t="shared" si="42"/>
        <v>10.66</v>
      </c>
    </row>
    <row r="2398" spans="1:20">
      <c r="A2398" t="s">
        <v>73</v>
      </c>
      <c r="B2398" t="s">
        <v>2515</v>
      </c>
      <c r="C2398" t="s">
        <v>2516</v>
      </c>
      <c r="D2398" t="s">
        <v>2029</v>
      </c>
      <c r="E2398" t="s">
        <v>2030</v>
      </c>
      <c r="F2398" t="s">
        <v>2315</v>
      </c>
      <c r="G2398" t="s">
        <v>2316</v>
      </c>
      <c r="H2398" t="s">
        <v>2033</v>
      </c>
      <c r="I2398" t="s">
        <v>2517</v>
      </c>
      <c r="J2398" t="s">
        <v>162</v>
      </c>
      <c r="K2398" s="62">
        <v>44742</v>
      </c>
      <c r="L2398" t="s">
        <v>122</v>
      </c>
      <c r="M2398" t="s">
        <v>175</v>
      </c>
      <c r="N2398" t="s">
        <v>176</v>
      </c>
      <c r="O2398">
        <v>1</v>
      </c>
      <c r="P2398">
        <v>1</v>
      </c>
      <c r="Q2398" s="27">
        <v>14.4</v>
      </c>
      <c r="R2398" s="27">
        <v>0</v>
      </c>
      <c r="S2398" s="27">
        <v>14.4</v>
      </c>
      <c r="T2398" s="147">
        <f t="shared" si="42"/>
        <v>14.4</v>
      </c>
    </row>
    <row r="2399" spans="1:20">
      <c r="A2399" t="s">
        <v>73</v>
      </c>
      <c r="B2399" t="s">
        <v>2515</v>
      </c>
      <c r="C2399" t="s">
        <v>2516</v>
      </c>
      <c r="D2399" t="s">
        <v>2029</v>
      </c>
      <c r="E2399" t="s">
        <v>2030</v>
      </c>
      <c r="F2399" t="s">
        <v>2315</v>
      </c>
      <c r="G2399" t="s">
        <v>2316</v>
      </c>
      <c r="H2399" t="s">
        <v>2033</v>
      </c>
      <c r="I2399" t="s">
        <v>2517</v>
      </c>
      <c r="J2399" t="s">
        <v>162</v>
      </c>
      <c r="K2399" s="62">
        <v>44742</v>
      </c>
      <c r="L2399" t="s">
        <v>122</v>
      </c>
      <c r="M2399" t="s">
        <v>177</v>
      </c>
      <c r="N2399" t="s">
        <v>178</v>
      </c>
      <c r="O2399">
        <v>1</v>
      </c>
      <c r="P2399">
        <v>1</v>
      </c>
      <c r="Q2399" s="27">
        <v>14.26</v>
      </c>
      <c r="R2399" s="27">
        <v>0</v>
      </c>
      <c r="S2399" s="27">
        <v>14.26</v>
      </c>
      <c r="T2399" s="147">
        <f t="shared" si="42"/>
        <v>14.26</v>
      </c>
    </row>
    <row r="2400" spans="1:20">
      <c r="A2400" t="s">
        <v>73</v>
      </c>
      <c r="B2400" t="s">
        <v>2515</v>
      </c>
      <c r="C2400" t="s">
        <v>2516</v>
      </c>
      <c r="D2400" t="s">
        <v>2029</v>
      </c>
      <c r="E2400" t="s">
        <v>2030</v>
      </c>
      <c r="F2400" t="s">
        <v>2315</v>
      </c>
      <c r="G2400" t="s">
        <v>2316</v>
      </c>
      <c r="H2400" t="s">
        <v>2033</v>
      </c>
      <c r="I2400" t="s">
        <v>2517</v>
      </c>
      <c r="J2400" t="s">
        <v>162</v>
      </c>
      <c r="K2400" s="62">
        <v>44742</v>
      </c>
      <c r="L2400" t="s">
        <v>122</v>
      </c>
      <c r="M2400" t="s">
        <v>179</v>
      </c>
      <c r="N2400" t="s">
        <v>180</v>
      </c>
      <c r="O2400">
        <v>1</v>
      </c>
      <c r="P2400">
        <v>1</v>
      </c>
      <c r="Q2400" s="27">
        <v>13.38</v>
      </c>
      <c r="R2400" s="27">
        <v>0</v>
      </c>
      <c r="S2400" s="27">
        <v>13.38</v>
      </c>
      <c r="T2400" s="147">
        <f t="shared" si="42"/>
        <v>13.38</v>
      </c>
    </row>
    <row r="2401" spans="1:20">
      <c r="A2401" t="s">
        <v>73</v>
      </c>
      <c r="B2401" t="s">
        <v>2515</v>
      </c>
      <c r="C2401" t="s">
        <v>2516</v>
      </c>
      <c r="D2401" t="s">
        <v>2029</v>
      </c>
      <c r="E2401" t="s">
        <v>2030</v>
      </c>
      <c r="F2401" t="s">
        <v>2315</v>
      </c>
      <c r="G2401" t="s">
        <v>2316</v>
      </c>
      <c r="H2401" t="s">
        <v>2033</v>
      </c>
      <c r="I2401" t="s">
        <v>2517</v>
      </c>
      <c r="J2401" t="s">
        <v>162</v>
      </c>
      <c r="K2401" s="62">
        <v>44742</v>
      </c>
      <c r="L2401" t="s">
        <v>120</v>
      </c>
      <c r="M2401" t="s">
        <v>121</v>
      </c>
      <c r="N2401" t="s">
        <v>121</v>
      </c>
      <c r="O2401">
        <v>0</v>
      </c>
      <c r="P2401">
        <v>1</v>
      </c>
      <c r="Q2401" s="27">
        <v>13.08</v>
      </c>
      <c r="R2401" s="27">
        <v>4</v>
      </c>
      <c r="S2401" s="27">
        <v>17.080000000000002</v>
      </c>
      <c r="T2401" s="147">
        <f t="shared" si="42"/>
        <v>17.080000000000002</v>
      </c>
    </row>
    <row r="2402" spans="1:20">
      <c r="A2402" t="s">
        <v>73</v>
      </c>
      <c r="B2402" t="s">
        <v>2515</v>
      </c>
      <c r="C2402" t="s">
        <v>2516</v>
      </c>
      <c r="D2402" t="s">
        <v>2029</v>
      </c>
      <c r="E2402" t="s">
        <v>2030</v>
      </c>
      <c r="F2402" t="s">
        <v>2315</v>
      </c>
      <c r="G2402" t="s">
        <v>2316</v>
      </c>
      <c r="H2402" t="s">
        <v>2033</v>
      </c>
      <c r="I2402" t="s">
        <v>2517</v>
      </c>
      <c r="J2402" t="s">
        <v>162</v>
      </c>
      <c r="K2402" s="62">
        <v>44742</v>
      </c>
      <c r="L2402" t="s">
        <v>122</v>
      </c>
      <c r="M2402" t="s">
        <v>165</v>
      </c>
      <c r="N2402" t="s">
        <v>166</v>
      </c>
      <c r="O2402">
        <v>1</v>
      </c>
      <c r="P2402">
        <v>1</v>
      </c>
      <c r="Q2402" s="27">
        <v>8.4</v>
      </c>
      <c r="R2402" s="27">
        <v>0</v>
      </c>
      <c r="S2402" s="27">
        <v>8.4</v>
      </c>
      <c r="T2402" s="147">
        <f t="shared" si="42"/>
        <v>8.4</v>
      </c>
    </row>
    <row r="2403" spans="1:20">
      <c r="A2403" t="s">
        <v>73</v>
      </c>
      <c r="B2403" t="s">
        <v>2515</v>
      </c>
      <c r="C2403" t="s">
        <v>2516</v>
      </c>
      <c r="D2403" t="s">
        <v>2029</v>
      </c>
      <c r="E2403" t="s">
        <v>2030</v>
      </c>
      <c r="F2403" t="s">
        <v>2315</v>
      </c>
      <c r="G2403" t="s">
        <v>2316</v>
      </c>
      <c r="H2403" t="s">
        <v>2033</v>
      </c>
      <c r="I2403" t="s">
        <v>2517</v>
      </c>
      <c r="J2403" t="s">
        <v>162</v>
      </c>
      <c r="K2403" s="62">
        <v>44742</v>
      </c>
      <c r="L2403" t="s">
        <v>122</v>
      </c>
      <c r="M2403" t="s">
        <v>171</v>
      </c>
      <c r="N2403" t="s">
        <v>172</v>
      </c>
      <c r="O2403">
        <v>1</v>
      </c>
      <c r="P2403">
        <v>1</v>
      </c>
      <c r="Q2403" s="27">
        <v>6.42</v>
      </c>
      <c r="R2403" s="27">
        <v>0</v>
      </c>
      <c r="S2403" s="27">
        <v>6.42</v>
      </c>
      <c r="T2403" s="147">
        <f t="shared" si="42"/>
        <v>6.42</v>
      </c>
    </row>
    <row r="2404" spans="1:20">
      <c r="A2404" t="s">
        <v>73</v>
      </c>
      <c r="B2404" t="s">
        <v>2515</v>
      </c>
      <c r="C2404" t="s">
        <v>2516</v>
      </c>
      <c r="D2404" t="s">
        <v>2029</v>
      </c>
      <c r="E2404" t="s">
        <v>2030</v>
      </c>
      <c r="F2404" t="s">
        <v>2315</v>
      </c>
      <c r="G2404" t="s">
        <v>2316</v>
      </c>
      <c r="H2404" t="s">
        <v>2033</v>
      </c>
      <c r="I2404" t="s">
        <v>2517</v>
      </c>
      <c r="J2404" t="s">
        <v>162</v>
      </c>
      <c r="K2404" s="62">
        <v>44742</v>
      </c>
      <c r="L2404" t="s">
        <v>122</v>
      </c>
      <c r="M2404" t="s">
        <v>260</v>
      </c>
      <c r="N2404" t="s">
        <v>261</v>
      </c>
      <c r="O2404">
        <v>1</v>
      </c>
      <c r="P2404">
        <v>1</v>
      </c>
      <c r="Q2404" s="27">
        <v>10.66</v>
      </c>
      <c r="R2404" s="27">
        <v>0</v>
      </c>
      <c r="S2404" s="27">
        <v>10.66</v>
      </c>
      <c r="T2404" s="147">
        <f t="shared" si="42"/>
        <v>10.66</v>
      </c>
    </row>
    <row r="2405" spans="1:20">
      <c r="A2405" t="s">
        <v>73</v>
      </c>
      <c r="B2405" t="s">
        <v>2515</v>
      </c>
      <c r="C2405" t="s">
        <v>2516</v>
      </c>
      <c r="D2405" t="s">
        <v>2029</v>
      </c>
      <c r="E2405" t="s">
        <v>2030</v>
      </c>
      <c r="F2405" t="s">
        <v>2315</v>
      </c>
      <c r="G2405" t="s">
        <v>2316</v>
      </c>
      <c r="H2405" t="s">
        <v>2033</v>
      </c>
      <c r="I2405" t="s">
        <v>2517</v>
      </c>
      <c r="J2405" t="s">
        <v>162</v>
      </c>
      <c r="K2405" s="62">
        <v>44742</v>
      </c>
      <c r="L2405" t="s">
        <v>122</v>
      </c>
      <c r="M2405" t="s">
        <v>175</v>
      </c>
      <c r="N2405" t="s">
        <v>176</v>
      </c>
      <c r="O2405">
        <v>1</v>
      </c>
      <c r="P2405">
        <v>1</v>
      </c>
      <c r="Q2405" s="27">
        <v>14.4</v>
      </c>
      <c r="R2405" s="27">
        <v>0</v>
      </c>
      <c r="S2405" s="27">
        <v>14.4</v>
      </c>
      <c r="T2405" s="147">
        <f t="shared" si="42"/>
        <v>14.4</v>
      </c>
    </row>
    <row r="2406" spans="1:20">
      <c r="A2406" t="s">
        <v>73</v>
      </c>
      <c r="B2406" t="s">
        <v>2515</v>
      </c>
      <c r="C2406" t="s">
        <v>2516</v>
      </c>
      <c r="D2406" t="s">
        <v>2029</v>
      </c>
      <c r="E2406" t="s">
        <v>2030</v>
      </c>
      <c r="F2406" t="s">
        <v>2315</v>
      </c>
      <c r="G2406" t="s">
        <v>2316</v>
      </c>
      <c r="H2406" t="s">
        <v>2033</v>
      </c>
      <c r="I2406" t="s">
        <v>2517</v>
      </c>
      <c r="J2406" t="s">
        <v>162</v>
      </c>
      <c r="K2406" s="62">
        <v>44742</v>
      </c>
      <c r="L2406" t="s">
        <v>122</v>
      </c>
      <c r="M2406" t="s">
        <v>177</v>
      </c>
      <c r="N2406" t="s">
        <v>178</v>
      </c>
      <c r="O2406">
        <v>1</v>
      </c>
      <c r="P2406">
        <v>1</v>
      </c>
      <c r="Q2406" s="27">
        <v>14.26</v>
      </c>
      <c r="R2406" s="27">
        <v>0</v>
      </c>
      <c r="S2406" s="27">
        <v>14.26</v>
      </c>
      <c r="T2406" s="147">
        <f t="shared" si="42"/>
        <v>14.26</v>
      </c>
    </row>
    <row r="2407" spans="1:20">
      <c r="A2407" t="s">
        <v>73</v>
      </c>
      <c r="B2407" t="s">
        <v>814</v>
      </c>
      <c r="C2407" t="s">
        <v>815</v>
      </c>
      <c r="D2407" t="s">
        <v>2029</v>
      </c>
      <c r="E2407" t="s">
        <v>2030</v>
      </c>
      <c r="F2407" t="s">
        <v>2319</v>
      </c>
      <c r="G2407" t="s">
        <v>2320</v>
      </c>
      <c r="H2407" t="s">
        <v>2033</v>
      </c>
      <c r="I2407" t="s">
        <v>2518</v>
      </c>
      <c r="J2407" t="s">
        <v>162</v>
      </c>
      <c r="K2407" s="62">
        <v>44742</v>
      </c>
      <c r="L2407" t="s">
        <v>122</v>
      </c>
      <c r="M2407" t="s">
        <v>228</v>
      </c>
      <c r="N2407" t="s">
        <v>229</v>
      </c>
      <c r="O2407">
        <v>1</v>
      </c>
      <c r="P2407">
        <v>1</v>
      </c>
      <c r="Q2407" s="27">
        <v>7.28</v>
      </c>
      <c r="R2407" s="27">
        <v>3</v>
      </c>
      <c r="S2407" s="27">
        <v>10.28</v>
      </c>
      <c r="T2407" s="147">
        <f t="shared" si="42"/>
        <v>10.28</v>
      </c>
    </row>
    <row r="2408" spans="1:20">
      <c r="A2408" t="s">
        <v>73</v>
      </c>
      <c r="B2408" t="s">
        <v>814</v>
      </c>
      <c r="C2408" t="s">
        <v>815</v>
      </c>
      <c r="D2408" t="s">
        <v>2029</v>
      </c>
      <c r="E2408" t="s">
        <v>2030</v>
      </c>
      <c r="F2408" t="s">
        <v>2319</v>
      </c>
      <c r="G2408" t="s">
        <v>2320</v>
      </c>
      <c r="H2408" t="s">
        <v>2033</v>
      </c>
      <c r="I2408" t="s">
        <v>2518</v>
      </c>
      <c r="J2408" t="s">
        <v>162</v>
      </c>
      <c r="K2408" s="62">
        <v>44742</v>
      </c>
      <c r="L2408" t="s">
        <v>122</v>
      </c>
      <c r="M2408" t="s">
        <v>138</v>
      </c>
      <c r="N2408" t="s">
        <v>139</v>
      </c>
      <c r="O2408">
        <v>1</v>
      </c>
      <c r="P2408">
        <v>1</v>
      </c>
      <c r="Q2408" s="27">
        <v>1.1000000000000001</v>
      </c>
      <c r="R2408" s="27">
        <v>0</v>
      </c>
      <c r="S2408" s="27">
        <v>1.1000000000000001</v>
      </c>
      <c r="T2408" s="147">
        <f t="shared" si="42"/>
        <v>1.1000000000000001</v>
      </c>
    </row>
    <row r="2409" spans="1:20">
      <c r="A2409" t="s">
        <v>73</v>
      </c>
      <c r="B2409" t="s">
        <v>814</v>
      </c>
      <c r="C2409" t="s">
        <v>815</v>
      </c>
      <c r="D2409" t="s">
        <v>2029</v>
      </c>
      <c r="E2409" t="s">
        <v>2030</v>
      </c>
      <c r="F2409" t="s">
        <v>2319</v>
      </c>
      <c r="G2409" t="s">
        <v>2320</v>
      </c>
      <c r="H2409" t="s">
        <v>2033</v>
      </c>
      <c r="I2409" t="s">
        <v>2518</v>
      </c>
      <c r="J2409" t="s">
        <v>162</v>
      </c>
      <c r="K2409" s="62">
        <v>44742</v>
      </c>
      <c r="L2409" t="s">
        <v>122</v>
      </c>
      <c r="M2409" t="s">
        <v>230</v>
      </c>
      <c r="N2409" t="s">
        <v>231</v>
      </c>
      <c r="O2409">
        <v>1</v>
      </c>
      <c r="P2409">
        <v>1</v>
      </c>
      <c r="Q2409" s="27">
        <v>8.99</v>
      </c>
      <c r="R2409" s="27">
        <v>4</v>
      </c>
      <c r="S2409" s="27">
        <v>12.99</v>
      </c>
      <c r="T2409" s="147">
        <f t="shared" si="42"/>
        <v>12.99</v>
      </c>
    </row>
    <row r="2410" spans="1:20">
      <c r="A2410" t="s">
        <v>73</v>
      </c>
      <c r="B2410" t="s">
        <v>814</v>
      </c>
      <c r="C2410" t="s">
        <v>815</v>
      </c>
      <c r="D2410" t="s">
        <v>2029</v>
      </c>
      <c r="E2410" t="s">
        <v>2030</v>
      </c>
      <c r="F2410" t="s">
        <v>2319</v>
      </c>
      <c r="G2410" t="s">
        <v>2320</v>
      </c>
      <c r="H2410" t="s">
        <v>2033</v>
      </c>
      <c r="I2410" t="s">
        <v>2518</v>
      </c>
      <c r="J2410" t="s">
        <v>162</v>
      </c>
      <c r="K2410" s="62">
        <v>44742</v>
      </c>
      <c r="L2410" t="s">
        <v>122</v>
      </c>
      <c r="M2410" t="s">
        <v>318</v>
      </c>
      <c r="N2410" t="s">
        <v>319</v>
      </c>
      <c r="O2410">
        <v>1</v>
      </c>
      <c r="P2410">
        <v>1</v>
      </c>
      <c r="Q2410" s="27">
        <v>3.06</v>
      </c>
      <c r="R2410" s="27">
        <v>0</v>
      </c>
      <c r="S2410" s="27">
        <v>3.06</v>
      </c>
      <c r="T2410" s="147">
        <f t="shared" si="42"/>
        <v>3.06</v>
      </c>
    </row>
    <row r="2411" spans="1:20">
      <c r="A2411" t="s">
        <v>80</v>
      </c>
      <c r="B2411" t="s">
        <v>2298</v>
      </c>
      <c r="C2411" t="s">
        <v>2299</v>
      </c>
      <c r="D2411" t="s">
        <v>2029</v>
      </c>
      <c r="E2411" t="s">
        <v>2030</v>
      </c>
      <c r="F2411" t="s">
        <v>2315</v>
      </c>
      <c r="G2411" t="s">
        <v>2316</v>
      </c>
      <c r="H2411" t="s">
        <v>2033</v>
      </c>
      <c r="I2411" t="s">
        <v>2519</v>
      </c>
      <c r="J2411" t="s">
        <v>162</v>
      </c>
      <c r="K2411" s="62">
        <v>44742</v>
      </c>
      <c r="L2411" t="s">
        <v>120</v>
      </c>
      <c r="M2411" t="s">
        <v>121</v>
      </c>
      <c r="N2411" t="s">
        <v>121</v>
      </c>
      <c r="O2411">
        <v>0</v>
      </c>
      <c r="P2411">
        <v>1</v>
      </c>
      <c r="Q2411" s="27">
        <v>13.08</v>
      </c>
      <c r="R2411" s="27">
        <v>4</v>
      </c>
      <c r="S2411" s="27">
        <v>17.080000000000002</v>
      </c>
      <c r="T2411" s="147">
        <f t="shared" si="42"/>
        <v>17.080000000000002</v>
      </c>
    </row>
    <row r="2412" spans="1:20">
      <c r="A2412" t="s">
        <v>80</v>
      </c>
      <c r="B2412" t="s">
        <v>2298</v>
      </c>
      <c r="C2412" t="s">
        <v>2299</v>
      </c>
      <c r="D2412" t="s">
        <v>2029</v>
      </c>
      <c r="E2412" t="s">
        <v>2030</v>
      </c>
      <c r="F2412" t="s">
        <v>2315</v>
      </c>
      <c r="G2412" t="s">
        <v>2316</v>
      </c>
      <c r="H2412" t="s">
        <v>2033</v>
      </c>
      <c r="I2412" t="s">
        <v>2519</v>
      </c>
      <c r="J2412" t="s">
        <v>162</v>
      </c>
      <c r="K2412" s="62">
        <v>44742</v>
      </c>
      <c r="L2412" t="s">
        <v>122</v>
      </c>
      <c r="M2412" t="s">
        <v>199</v>
      </c>
      <c r="N2412" t="s">
        <v>200</v>
      </c>
      <c r="O2412">
        <v>1</v>
      </c>
      <c r="P2412">
        <v>1</v>
      </c>
      <c r="Q2412" s="27">
        <v>2.09</v>
      </c>
      <c r="R2412" s="27">
        <v>0</v>
      </c>
      <c r="S2412" s="27">
        <v>2.09</v>
      </c>
      <c r="T2412" s="147">
        <f t="shared" si="42"/>
        <v>2.09</v>
      </c>
    </row>
    <row r="2413" spans="1:20">
      <c r="A2413" t="s">
        <v>80</v>
      </c>
      <c r="B2413" t="s">
        <v>2298</v>
      </c>
      <c r="C2413" t="s">
        <v>2299</v>
      </c>
      <c r="D2413" t="s">
        <v>2029</v>
      </c>
      <c r="E2413" t="s">
        <v>2030</v>
      </c>
      <c r="F2413" t="s">
        <v>2315</v>
      </c>
      <c r="G2413" t="s">
        <v>2316</v>
      </c>
      <c r="H2413" t="s">
        <v>2033</v>
      </c>
      <c r="I2413" t="s">
        <v>2519</v>
      </c>
      <c r="J2413" t="s">
        <v>162</v>
      </c>
      <c r="K2413" s="62">
        <v>44742</v>
      </c>
      <c r="L2413" t="s">
        <v>122</v>
      </c>
      <c r="M2413" t="s">
        <v>201</v>
      </c>
      <c r="N2413" t="s">
        <v>202</v>
      </c>
      <c r="O2413">
        <v>1</v>
      </c>
      <c r="P2413">
        <v>1</v>
      </c>
      <c r="Q2413" s="27">
        <v>2.7800000000000002</v>
      </c>
      <c r="R2413" s="27">
        <v>0</v>
      </c>
      <c r="S2413" s="27">
        <v>2.7800000000000002</v>
      </c>
      <c r="T2413" s="147">
        <f t="shared" si="42"/>
        <v>2.7800000000000002</v>
      </c>
    </row>
    <row r="2414" spans="1:20">
      <c r="A2414" t="s">
        <v>80</v>
      </c>
      <c r="B2414" t="s">
        <v>728</v>
      </c>
      <c r="C2414" t="s">
        <v>729</v>
      </c>
      <c r="D2414" t="s">
        <v>2029</v>
      </c>
      <c r="E2414" t="s">
        <v>2030</v>
      </c>
      <c r="F2414" t="s">
        <v>2315</v>
      </c>
      <c r="G2414" t="s">
        <v>2316</v>
      </c>
      <c r="H2414" t="s">
        <v>2033</v>
      </c>
      <c r="I2414" t="s">
        <v>2520</v>
      </c>
      <c r="J2414" t="s">
        <v>162</v>
      </c>
      <c r="K2414" s="62">
        <v>44742</v>
      </c>
      <c r="L2414" t="s">
        <v>120</v>
      </c>
      <c r="M2414" t="s">
        <v>121</v>
      </c>
      <c r="N2414" t="s">
        <v>121</v>
      </c>
      <c r="O2414">
        <v>0</v>
      </c>
      <c r="P2414">
        <v>8</v>
      </c>
      <c r="Q2414" s="27">
        <v>114.72</v>
      </c>
      <c r="R2414" s="27">
        <v>24</v>
      </c>
      <c r="S2414" s="27">
        <v>138.72</v>
      </c>
      <c r="T2414" s="147">
        <f t="shared" si="42"/>
        <v>138.72</v>
      </c>
    </row>
    <row r="2415" spans="1:20">
      <c r="A2415" t="s">
        <v>80</v>
      </c>
      <c r="B2415" t="s">
        <v>728</v>
      </c>
      <c r="C2415" t="s">
        <v>729</v>
      </c>
      <c r="D2415" t="s">
        <v>2029</v>
      </c>
      <c r="E2415" t="s">
        <v>2030</v>
      </c>
      <c r="F2415" t="s">
        <v>2315</v>
      </c>
      <c r="G2415" t="s">
        <v>2316</v>
      </c>
      <c r="H2415" t="s">
        <v>2033</v>
      </c>
      <c r="I2415" t="s">
        <v>2520</v>
      </c>
      <c r="J2415" t="s">
        <v>162</v>
      </c>
      <c r="K2415" s="62">
        <v>44742</v>
      </c>
      <c r="L2415" t="s">
        <v>122</v>
      </c>
      <c r="M2415" t="s">
        <v>199</v>
      </c>
      <c r="N2415" t="s">
        <v>200</v>
      </c>
      <c r="O2415">
        <v>2</v>
      </c>
      <c r="P2415">
        <v>2</v>
      </c>
      <c r="Q2415" s="27">
        <v>4.18</v>
      </c>
      <c r="R2415" s="27">
        <v>0</v>
      </c>
      <c r="S2415" s="27">
        <v>4.18</v>
      </c>
      <c r="T2415" s="147">
        <f t="shared" si="42"/>
        <v>4.18</v>
      </c>
    </row>
    <row r="2416" spans="1:20">
      <c r="A2416" t="s">
        <v>80</v>
      </c>
      <c r="B2416" t="s">
        <v>728</v>
      </c>
      <c r="C2416" t="s">
        <v>729</v>
      </c>
      <c r="D2416" t="s">
        <v>2029</v>
      </c>
      <c r="E2416" t="s">
        <v>2030</v>
      </c>
      <c r="F2416" t="s">
        <v>2315</v>
      </c>
      <c r="G2416" t="s">
        <v>2316</v>
      </c>
      <c r="H2416" t="s">
        <v>2033</v>
      </c>
      <c r="I2416" t="s">
        <v>2520</v>
      </c>
      <c r="J2416" t="s">
        <v>162</v>
      </c>
      <c r="K2416" s="62">
        <v>44742</v>
      </c>
      <c r="L2416" t="s">
        <v>122</v>
      </c>
      <c r="M2416" t="s">
        <v>328</v>
      </c>
      <c r="N2416" t="s">
        <v>329</v>
      </c>
      <c r="O2416">
        <v>1</v>
      </c>
      <c r="P2416">
        <v>1</v>
      </c>
      <c r="Q2416" s="27">
        <v>3.69</v>
      </c>
      <c r="R2416" s="27">
        <v>0</v>
      </c>
      <c r="S2416" s="27">
        <v>3.69</v>
      </c>
      <c r="T2416" s="147">
        <f t="shared" si="42"/>
        <v>3.69</v>
      </c>
    </row>
    <row r="2417" spans="1:21">
      <c r="A2417" t="s">
        <v>80</v>
      </c>
      <c r="B2417" t="s">
        <v>728</v>
      </c>
      <c r="C2417" t="s">
        <v>729</v>
      </c>
      <c r="D2417" t="s">
        <v>2029</v>
      </c>
      <c r="E2417" t="s">
        <v>2030</v>
      </c>
      <c r="F2417" t="s">
        <v>2315</v>
      </c>
      <c r="G2417" t="s">
        <v>2316</v>
      </c>
      <c r="H2417" t="s">
        <v>2033</v>
      </c>
      <c r="I2417" t="s">
        <v>2520</v>
      </c>
      <c r="J2417" t="s">
        <v>162</v>
      </c>
      <c r="K2417" s="62">
        <v>44742</v>
      </c>
      <c r="L2417" t="s">
        <v>122</v>
      </c>
      <c r="M2417" t="s">
        <v>201</v>
      </c>
      <c r="N2417" t="s">
        <v>202</v>
      </c>
      <c r="O2417">
        <v>3</v>
      </c>
      <c r="P2417">
        <v>3</v>
      </c>
      <c r="Q2417" s="27">
        <v>8.34</v>
      </c>
      <c r="R2417" s="27">
        <v>0</v>
      </c>
      <c r="S2417" s="27">
        <v>8.34</v>
      </c>
      <c r="T2417" s="147">
        <f t="shared" si="42"/>
        <v>8.34</v>
      </c>
    </row>
    <row r="2418" spans="1:21">
      <c r="A2418" t="s">
        <v>80</v>
      </c>
      <c r="B2418" t="s">
        <v>728</v>
      </c>
      <c r="C2418" t="s">
        <v>729</v>
      </c>
      <c r="D2418" t="s">
        <v>2029</v>
      </c>
      <c r="E2418" t="s">
        <v>2030</v>
      </c>
      <c r="F2418" t="s">
        <v>2315</v>
      </c>
      <c r="G2418" t="s">
        <v>2316</v>
      </c>
      <c r="H2418" t="s">
        <v>2033</v>
      </c>
      <c r="I2418" t="s">
        <v>2520</v>
      </c>
      <c r="J2418" t="s">
        <v>162</v>
      </c>
      <c r="K2418" s="62">
        <v>44742</v>
      </c>
      <c r="L2418" t="s">
        <v>122</v>
      </c>
      <c r="M2418" t="s">
        <v>165</v>
      </c>
      <c r="N2418" t="s">
        <v>166</v>
      </c>
      <c r="O2418">
        <v>1</v>
      </c>
      <c r="P2418">
        <v>1</v>
      </c>
      <c r="Q2418" s="27">
        <v>8.4</v>
      </c>
      <c r="R2418" s="27">
        <v>0</v>
      </c>
      <c r="S2418" s="27">
        <v>8.4</v>
      </c>
      <c r="T2418" s="147">
        <f t="shared" si="42"/>
        <v>8.4</v>
      </c>
    </row>
    <row r="2419" spans="1:21">
      <c r="A2419" t="s">
        <v>80</v>
      </c>
      <c r="B2419" t="s">
        <v>728</v>
      </c>
      <c r="C2419" t="s">
        <v>729</v>
      </c>
      <c r="D2419" t="s">
        <v>2029</v>
      </c>
      <c r="E2419" t="s">
        <v>2030</v>
      </c>
      <c r="F2419" t="s">
        <v>2315</v>
      </c>
      <c r="G2419" t="s">
        <v>2316</v>
      </c>
      <c r="H2419" t="s">
        <v>2033</v>
      </c>
      <c r="I2419" t="s">
        <v>2520</v>
      </c>
      <c r="J2419" t="s">
        <v>162</v>
      </c>
      <c r="K2419" s="62">
        <v>44742</v>
      </c>
      <c r="L2419" t="s">
        <v>122</v>
      </c>
      <c r="M2419" t="s">
        <v>191</v>
      </c>
      <c r="N2419" t="s">
        <v>192</v>
      </c>
      <c r="O2419">
        <v>1</v>
      </c>
      <c r="P2419">
        <v>1</v>
      </c>
      <c r="Q2419" s="27">
        <v>1.6300000000000001</v>
      </c>
      <c r="R2419" s="27">
        <v>2</v>
      </c>
      <c r="S2419" s="27">
        <v>3.63</v>
      </c>
      <c r="T2419" s="147">
        <f t="shared" si="42"/>
        <v>3.63</v>
      </c>
    </row>
    <row r="2420" spans="1:21">
      <c r="A2420" t="s">
        <v>80</v>
      </c>
      <c r="B2420" t="s">
        <v>728</v>
      </c>
      <c r="C2420" t="s">
        <v>729</v>
      </c>
      <c r="D2420" t="s">
        <v>2029</v>
      </c>
      <c r="E2420" t="s">
        <v>2030</v>
      </c>
      <c r="F2420" t="s">
        <v>2315</v>
      </c>
      <c r="G2420" t="s">
        <v>2316</v>
      </c>
      <c r="H2420" t="s">
        <v>2033</v>
      </c>
      <c r="I2420" t="s">
        <v>2520</v>
      </c>
      <c r="J2420" t="s">
        <v>162</v>
      </c>
      <c r="K2420" s="62">
        <v>44742</v>
      </c>
      <c r="L2420" t="s">
        <v>122</v>
      </c>
      <c r="M2420" t="s">
        <v>226</v>
      </c>
      <c r="N2420" t="s">
        <v>227</v>
      </c>
      <c r="O2420">
        <v>1</v>
      </c>
      <c r="P2420">
        <v>1</v>
      </c>
      <c r="Q2420" s="27">
        <v>5.28</v>
      </c>
      <c r="R2420" s="27">
        <v>0</v>
      </c>
      <c r="S2420" s="27">
        <v>5.28</v>
      </c>
      <c r="T2420" s="147">
        <f t="shared" si="42"/>
        <v>5.28</v>
      </c>
    </row>
    <row r="2421" spans="1:21">
      <c r="A2421" t="s">
        <v>80</v>
      </c>
      <c r="B2421" t="s">
        <v>728</v>
      </c>
      <c r="C2421" t="s">
        <v>729</v>
      </c>
      <c r="D2421" t="s">
        <v>2029</v>
      </c>
      <c r="E2421" t="s">
        <v>2030</v>
      </c>
      <c r="F2421" t="s">
        <v>2315</v>
      </c>
      <c r="G2421" t="s">
        <v>2316</v>
      </c>
      <c r="H2421" t="s">
        <v>2033</v>
      </c>
      <c r="I2421" t="s">
        <v>2520</v>
      </c>
      <c r="J2421" t="s">
        <v>162</v>
      </c>
      <c r="K2421" s="62">
        <v>44742</v>
      </c>
      <c r="L2421" t="s">
        <v>122</v>
      </c>
      <c r="M2421" t="s">
        <v>181</v>
      </c>
      <c r="N2421" t="s">
        <v>182</v>
      </c>
      <c r="O2421">
        <v>1</v>
      </c>
      <c r="P2421">
        <v>1</v>
      </c>
      <c r="Q2421" s="27">
        <v>12.4</v>
      </c>
      <c r="R2421" s="27">
        <v>7</v>
      </c>
      <c r="S2421" s="27">
        <v>19.400000000000002</v>
      </c>
      <c r="T2421" s="147">
        <f t="shared" si="42"/>
        <v>19.400000000000002</v>
      </c>
    </row>
    <row r="2422" spans="1:21">
      <c r="A2422" t="s">
        <v>80</v>
      </c>
      <c r="B2422" t="s">
        <v>728</v>
      </c>
      <c r="C2422" t="s">
        <v>729</v>
      </c>
      <c r="D2422" t="s">
        <v>2029</v>
      </c>
      <c r="E2422" t="s">
        <v>2030</v>
      </c>
      <c r="F2422" t="s">
        <v>2315</v>
      </c>
      <c r="G2422" t="s">
        <v>2316</v>
      </c>
      <c r="H2422" t="s">
        <v>2033</v>
      </c>
      <c r="I2422" t="s">
        <v>2520</v>
      </c>
      <c r="J2422" t="s">
        <v>162</v>
      </c>
      <c r="K2422" s="62">
        <v>44742</v>
      </c>
      <c r="L2422" t="s">
        <v>122</v>
      </c>
      <c r="M2422" t="s">
        <v>173</v>
      </c>
      <c r="N2422" t="s">
        <v>174</v>
      </c>
      <c r="O2422">
        <v>1</v>
      </c>
      <c r="P2422">
        <v>1</v>
      </c>
      <c r="Q2422" s="27">
        <v>8.2799999999999994</v>
      </c>
      <c r="R2422" s="27">
        <v>0</v>
      </c>
      <c r="S2422" s="27">
        <v>8.2799999999999994</v>
      </c>
      <c r="T2422" s="147">
        <f t="shared" si="42"/>
        <v>8.2799999999999994</v>
      </c>
    </row>
    <row r="2423" spans="1:21">
      <c r="A2423" t="s">
        <v>80</v>
      </c>
      <c r="B2423" t="s">
        <v>728</v>
      </c>
      <c r="C2423" t="s">
        <v>729</v>
      </c>
      <c r="D2423" t="s">
        <v>2029</v>
      </c>
      <c r="E2423" t="s">
        <v>2030</v>
      </c>
      <c r="F2423" t="s">
        <v>2315</v>
      </c>
      <c r="G2423" t="s">
        <v>2316</v>
      </c>
      <c r="H2423" t="s">
        <v>2033</v>
      </c>
      <c r="I2423" t="s">
        <v>2520</v>
      </c>
      <c r="J2423" t="s">
        <v>162</v>
      </c>
      <c r="K2423" s="62">
        <v>44742</v>
      </c>
      <c r="L2423" t="s">
        <v>122</v>
      </c>
      <c r="M2423" t="s">
        <v>175</v>
      </c>
      <c r="N2423" t="s">
        <v>176</v>
      </c>
      <c r="O2423">
        <v>1</v>
      </c>
      <c r="P2423">
        <v>1</v>
      </c>
      <c r="Q2423" s="27">
        <v>14.4</v>
      </c>
      <c r="R2423" s="27">
        <v>0</v>
      </c>
      <c r="S2423" s="27">
        <v>14.4</v>
      </c>
      <c r="T2423" s="147">
        <f t="shared" si="42"/>
        <v>14.4</v>
      </c>
    </row>
    <row r="2424" spans="1:21">
      <c r="A2424" t="s">
        <v>80</v>
      </c>
      <c r="B2424" t="s">
        <v>728</v>
      </c>
      <c r="C2424" t="s">
        <v>729</v>
      </c>
      <c r="D2424" t="s">
        <v>2029</v>
      </c>
      <c r="E2424" t="s">
        <v>2030</v>
      </c>
      <c r="F2424" t="s">
        <v>2315</v>
      </c>
      <c r="G2424" t="s">
        <v>2316</v>
      </c>
      <c r="H2424" t="s">
        <v>2033</v>
      </c>
      <c r="I2424" t="s">
        <v>2520</v>
      </c>
      <c r="J2424" t="s">
        <v>162</v>
      </c>
      <c r="K2424" s="62">
        <v>44742</v>
      </c>
      <c r="L2424" t="s">
        <v>122</v>
      </c>
      <c r="M2424" t="s">
        <v>177</v>
      </c>
      <c r="N2424" t="s">
        <v>178</v>
      </c>
      <c r="O2424">
        <v>1</v>
      </c>
      <c r="P2424">
        <v>1</v>
      </c>
      <c r="Q2424" s="27">
        <v>14.26</v>
      </c>
      <c r="R2424" s="27">
        <v>0</v>
      </c>
      <c r="S2424" s="27">
        <v>14.26</v>
      </c>
      <c r="T2424" s="147">
        <f t="shared" si="42"/>
        <v>14.26</v>
      </c>
    </row>
    <row r="2425" spans="1:21">
      <c r="A2425" t="s">
        <v>80</v>
      </c>
      <c r="B2425" t="s">
        <v>728</v>
      </c>
      <c r="C2425" t="s">
        <v>729</v>
      </c>
      <c r="D2425" t="s">
        <v>2029</v>
      </c>
      <c r="E2425" t="s">
        <v>2030</v>
      </c>
      <c r="F2425" t="s">
        <v>2319</v>
      </c>
      <c r="G2425" t="s">
        <v>2320</v>
      </c>
      <c r="H2425" t="s">
        <v>2033</v>
      </c>
      <c r="I2425" t="s">
        <v>2520</v>
      </c>
      <c r="J2425" t="s">
        <v>162</v>
      </c>
      <c r="K2425" s="62">
        <v>44742</v>
      </c>
      <c r="L2425" t="s">
        <v>122</v>
      </c>
      <c r="M2425" t="s">
        <v>278</v>
      </c>
      <c r="N2425" t="s">
        <v>279</v>
      </c>
      <c r="O2425">
        <v>1</v>
      </c>
      <c r="P2425">
        <v>1</v>
      </c>
      <c r="Q2425" s="27">
        <v>45.58</v>
      </c>
      <c r="R2425" s="27">
        <v>4</v>
      </c>
      <c r="S2425" s="27">
        <v>49.58</v>
      </c>
      <c r="T2425" s="147">
        <f t="shared" si="42"/>
        <v>49.58</v>
      </c>
    </row>
    <row r="2426" spans="1:21">
      <c r="A2426" t="s">
        <v>80</v>
      </c>
      <c r="B2426" t="s">
        <v>728</v>
      </c>
      <c r="C2426" t="s">
        <v>729</v>
      </c>
      <c r="D2426" t="s">
        <v>2029</v>
      </c>
      <c r="E2426" t="s">
        <v>2030</v>
      </c>
      <c r="F2426" t="s">
        <v>2319</v>
      </c>
      <c r="G2426" t="s">
        <v>2320</v>
      </c>
      <c r="H2426" t="s">
        <v>2033</v>
      </c>
      <c r="I2426" t="s">
        <v>2520</v>
      </c>
      <c r="J2426" t="s">
        <v>162</v>
      </c>
      <c r="K2426" s="62">
        <v>44742</v>
      </c>
      <c r="L2426" t="s">
        <v>122</v>
      </c>
      <c r="M2426" t="s">
        <v>218</v>
      </c>
      <c r="N2426" t="s">
        <v>219</v>
      </c>
      <c r="O2426">
        <v>2</v>
      </c>
      <c r="P2426">
        <v>2</v>
      </c>
      <c r="Q2426" s="27">
        <v>25.16</v>
      </c>
      <c r="R2426" s="27">
        <v>6</v>
      </c>
      <c r="S2426" s="27">
        <v>31.16</v>
      </c>
      <c r="T2426" s="147">
        <f t="shared" si="42"/>
        <v>31.16</v>
      </c>
    </row>
    <row r="2427" spans="1:21">
      <c r="A2427" t="s">
        <v>80</v>
      </c>
      <c r="B2427" t="s">
        <v>728</v>
      </c>
      <c r="C2427" t="s">
        <v>729</v>
      </c>
      <c r="D2427" t="s">
        <v>2029</v>
      </c>
      <c r="E2427" t="s">
        <v>2030</v>
      </c>
      <c r="F2427" t="s">
        <v>2319</v>
      </c>
      <c r="G2427" t="s">
        <v>2320</v>
      </c>
      <c r="H2427" t="s">
        <v>2033</v>
      </c>
      <c r="I2427" t="s">
        <v>2520</v>
      </c>
      <c r="J2427" t="s">
        <v>162</v>
      </c>
      <c r="K2427" s="62">
        <v>44742</v>
      </c>
      <c r="L2427" t="s">
        <v>122</v>
      </c>
      <c r="M2427" t="s">
        <v>138</v>
      </c>
      <c r="N2427" t="s">
        <v>139</v>
      </c>
      <c r="O2427">
        <v>7</v>
      </c>
      <c r="P2427">
        <v>7</v>
      </c>
      <c r="Q2427" s="27">
        <v>7.7</v>
      </c>
      <c r="R2427" s="27">
        <v>0</v>
      </c>
      <c r="S2427" s="27">
        <v>7.7</v>
      </c>
      <c r="T2427" s="147">
        <f t="shared" si="42"/>
        <v>7.7</v>
      </c>
    </row>
    <row r="2428" spans="1:21">
      <c r="A2428" t="s">
        <v>80</v>
      </c>
      <c r="B2428" t="s">
        <v>728</v>
      </c>
      <c r="C2428" t="s">
        <v>729</v>
      </c>
      <c r="D2428" t="s">
        <v>2029</v>
      </c>
      <c r="E2428" t="s">
        <v>2030</v>
      </c>
      <c r="F2428" t="s">
        <v>2319</v>
      </c>
      <c r="G2428" t="s">
        <v>2320</v>
      </c>
      <c r="H2428" t="s">
        <v>2033</v>
      </c>
      <c r="I2428" t="s">
        <v>2520</v>
      </c>
      <c r="J2428" t="s">
        <v>162</v>
      </c>
      <c r="K2428" s="62">
        <v>44742</v>
      </c>
      <c r="L2428" t="s">
        <v>122</v>
      </c>
      <c r="M2428" t="s">
        <v>230</v>
      </c>
      <c r="N2428" t="s">
        <v>231</v>
      </c>
      <c r="O2428">
        <v>1</v>
      </c>
      <c r="P2428">
        <v>1</v>
      </c>
      <c r="Q2428" s="27">
        <v>8.99</v>
      </c>
      <c r="R2428" s="27">
        <v>4</v>
      </c>
      <c r="S2428" s="27">
        <v>12.99</v>
      </c>
      <c r="T2428" s="147">
        <f t="shared" si="42"/>
        <v>12.99</v>
      </c>
    </row>
    <row r="2429" spans="1:21">
      <c r="A2429" t="s">
        <v>80</v>
      </c>
      <c r="B2429" t="s">
        <v>728</v>
      </c>
      <c r="C2429" t="s">
        <v>729</v>
      </c>
      <c r="D2429" t="s">
        <v>2029</v>
      </c>
      <c r="E2429" t="s">
        <v>2030</v>
      </c>
      <c r="F2429" t="s">
        <v>2319</v>
      </c>
      <c r="G2429" t="s">
        <v>2320</v>
      </c>
      <c r="H2429" t="s">
        <v>2033</v>
      </c>
      <c r="I2429" t="s">
        <v>2520</v>
      </c>
      <c r="J2429" t="s">
        <v>162</v>
      </c>
      <c r="K2429" s="62">
        <v>44742</v>
      </c>
      <c r="L2429" t="s">
        <v>122</v>
      </c>
      <c r="M2429" t="s">
        <v>334</v>
      </c>
      <c r="N2429" t="s">
        <v>335</v>
      </c>
      <c r="O2429">
        <v>4</v>
      </c>
      <c r="P2429">
        <v>4</v>
      </c>
      <c r="Q2429" s="27">
        <v>43.44</v>
      </c>
      <c r="R2429" s="27">
        <v>16</v>
      </c>
      <c r="S2429" s="27">
        <v>59.44</v>
      </c>
      <c r="T2429" s="147">
        <f t="shared" si="42"/>
        <v>59.44</v>
      </c>
    </row>
    <row r="2430" spans="1:21">
      <c r="A2430" t="s">
        <v>80</v>
      </c>
      <c r="B2430" t="s">
        <v>728</v>
      </c>
      <c r="C2430" t="s">
        <v>729</v>
      </c>
      <c r="D2430" t="s">
        <v>2029</v>
      </c>
      <c r="E2430" t="s">
        <v>2030</v>
      </c>
      <c r="F2430" t="s">
        <v>2319</v>
      </c>
      <c r="G2430" t="s">
        <v>2320</v>
      </c>
      <c r="H2430" t="s">
        <v>2033</v>
      </c>
      <c r="I2430" t="s">
        <v>2520</v>
      </c>
      <c r="J2430" t="s">
        <v>162</v>
      </c>
      <c r="K2430" s="62">
        <v>44742</v>
      </c>
      <c r="L2430" t="s">
        <v>122</v>
      </c>
      <c r="M2430" t="s">
        <v>234</v>
      </c>
      <c r="N2430" t="s">
        <v>235</v>
      </c>
      <c r="O2430">
        <v>5</v>
      </c>
      <c r="P2430">
        <v>5</v>
      </c>
      <c r="Q2430" s="27">
        <v>26</v>
      </c>
      <c r="R2430" s="27">
        <v>0</v>
      </c>
      <c r="S2430" s="27">
        <v>26</v>
      </c>
      <c r="T2430" s="147">
        <f t="shared" si="42"/>
        <v>26</v>
      </c>
    </row>
    <row r="2431" spans="1:21">
      <c r="A2431" t="s">
        <v>80</v>
      </c>
      <c r="B2431" t="s">
        <v>2521</v>
      </c>
      <c r="C2431" t="s">
        <v>2522</v>
      </c>
      <c r="D2431" t="s">
        <v>2029</v>
      </c>
      <c r="E2431" t="s">
        <v>2030</v>
      </c>
      <c r="F2431" t="s">
        <v>2315</v>
      </c>
      <c r="G2431" t="s">
        <v>2316</v>
      </c>
      <c r="H2431" t="s">
        <v>2033</v>
      </c>
      <c r="I2431" t="s">
        <v>2523</v>
      </c>
      <c r="J2431" t="s">
        <v>162</v>
      </c>
      <c r="K2431" s="62">
        <v>44742</v>
      </c>
      <c r="L2431" t="s">
        <v>120</v>
      </c>
      <c r="M2431" t="s">
        <v>121</v>
      </c>
      <c r="N2431" t="s">
        <v>121</v>
      </c>
      <c r="O2431">
        <v>0</v>
      </c>
      <c r="P2431">
        <v>1</v>
      </c>
      <c r="Q2431" s="27">
        <v>23.88</v>
      </c>
      <c r="R2431" s="27">
        <v>4</v>
      </c>
      <c r="S2431" s="27">
        <v>27.88</v>
      </c>
      <c r="T2431" s="147">
        <f t="shared" si="42"/>
        <v>27.88</v>
      </c>
    </row>
    <row r="2432" spans="1:21">
      <c r="A2432" t="s">
        <v>80</v>
      </c>
      <c r="B2432" t="s">
        <v>730</v>
      </c>
      <c r="C2432" t="s">
        <v>731</v>
      </c>
      <c r="D2432" t="s">
        <v>2029</v>
      </c>
      <c r="E2432" t="s">
        <v>2030</v>
      </c>
      <c r="F2432" t="s">
        <v>2319</v>
      </c>
      <c r="G2432" t="s">
        <v>2320</v>
      </c>
      <c r="H2432" t="s">
        <v>2033</v>
      </c>
      <c r="I2432" t="s">
        <v>2524</v>
      </c>
      <c r="J2432" t="s">
        <v>162</v>
      </c>
      <c r="K2432" s="62">
        <v>44742</v>
      </c>
      <c r="L2432" t="s">
        <v>122</v>
      </c>
      <c r="M2432" t="s">
        <v>218</v>
      </c>
      <c r="N2432" t="s">
        <v>219</v>
      </c>
      <c r="O2432">
        <v>1</v>
      </c>
      <c r="P2432">
        <v>1</v>
      </c>
      <c r="Q2432" s="27">
        <v>12.58</v>
      </c>
      <c r="R2432" s="27">
        <v>3</v>
      </c>
      <c r="S2432" s="27">
        <v>15.58</v>
      </c>
      <c r="U2432" s="147">
        <f>S2432</f>
        <v>15.58</v>
      </c>
    </row>
    <row r="2433" spans="1:21">
      <c r="A2433" t="s">
        <v>80</v>
      </c>
      <c r="B2433" t="s">
        <v>730</v>
      </c>
      <c r="C2433" t="s">
        <v>731</v>
      </c>
      <c r="D2433" t="s">
        <v>2029</v>
      </c>
      <c r="E2433" t="s">
        <v>2030</v>
      </c>
      <c r="F2433" t="s">
        <v>2319</v>
      </c>
      <c r="G2433" t="s">
        <v>2320</v>
      </c>
      <c r="H2433" t="s">
        <v>2033</v>
      </c>
      <c r="I2433" t="s">
        <v>2524</v>
      </c>
      <c r="J2433" t="s">
        <v>162</v>
      </c>
      <c r="K2433" s="62">
        <v>44742</v>
      </c>
      <c r="L2433" t="s">
        <v>122</v>
      </c>
      <c r="M2433" t="s">
        <v>138</v>
      </c>
      <c r="N2433" t="s">
        <v>139</v>
      </c>
      <c r="O2433">
        <v>1</v>
      </c>
      <c r="P2433">
        <v>1</v>
      </c>
      <c r="Q2433" s="27">
        <v>1.1000000000000001</v>
      </c>
      <c r="R2433" s="27">
        <v>0</v>
      </c>
      <c r="S2433" s="27">
        <v>1.1000000000000001</v>
      </c>
      <c r="U2433" s="147">
        <f>S2433</f>
        <v>1.1000000000000001</v>
      </c>
    </row>
    <row r="2434" spans="1:21">
      <c r="A2434" t="s">
        <v>80</v>
      </c>
      <c r="B2434" t="s">
        <v>732</v>
      </c>
      <c r="C2434" t="s">
        <v>733</v>
      </c>
      <c r="D2434" t="s">
        <v>2029</v>
      </c>
      <c r="E2434" t="s">
        <v>2030</v>
      </c>
      <c r="F2434" t="s">
        <v>2315</v>
      </c>
      <c r="G2434" t="s">
        <v>2316</v>
      </c>
      <c r="H2434" t="s">
        <v>2033</v>
      </c>
      <c r="I2434" t="s">
        <v>2525</v>
      </c>
      <c r="J2434" t="s">
        <v>162</v>
      </c>
      <c r="K2434" s="62">
        <v>44742</v>
      </c>
      <c r="L2434" t="s">
        <v>120</v>
      </c>
      <c r="M2434" t="s">
        <v>121</v>
      </c>
      <c r="N2434" t="s">
        <v>121</v>
      </c>
      <c r="O2434">
        <v>0</v>
      </c>
      <c r="P2434">
        <v>1</v>
      </c>
      <c r="Q2434" s="27">
        <v>13.08</v>
      </c>
      <c r="R2434" s="27">
        <v>4</v>
      </c>
      <c r="S2434" s="27">
        <v>17.080000000000002</v>
      </c>
      <c r="T2434" s="147">
        <f t="shared" ref="T2434:T2497" si="43">S2434</f>
        <v>17.080000000000002</v>
      </c>
    </row>
    <row r="2435" spans="1:21">
      <c r="A2435" t="s">
        <v>80</v>
      </c>
      <c r="B2435" t="s">
        <v>732</v>
      </c>
      <c r="C2435" t="s">
        <v>733</v>
      </c>
      <c r="D2435" t="s">
        <v>2029</v>
      </c>
      <c r="E2435" t="s">
        <v>2030</v>
      </c>
      <c r="F2435" t="s">
        <v>2315</v>
      </c>
      <c r="G2435" t="s">
        <v>2316</v>
      </c>
      <c r="H2435" t="s">
        <v>2033</v>
      </c>
      <c r="I2435" t="s">
        <v>2525</v>
      </c>
      <c r="J2435" t="s">
        <v>162</v>
      </c>
      <c r="K2435" s="62">
        <v>44742</v>
      </c>
      <c r="L2435" t="s">
        <v>122</v>
      </c>
      <c r="M2435" t="s">
        <v>199</v>
      </c>
      <c r="N2435" t="s">
        <v>200</v>
      </c>
      <c r="O2435">
        <v>1</v>
      </c>
      <c r="P2435">
        <v>1</v>
      </c>
      <c r="Q2435" s="27">
        <v>2.09</v>
      </c>
      <c r="R2435" s="27">
        <v>0</v>
      </c>
      <c r="S2435" s="27">
        <v>2.09</v>
      </c>
      <c r="T2435" s="147">
        <f t="shared" si="43"/>
        <v>2.09</v>
      </c>
    </row>
    <row r="2436" spans="1:21">
      <c r="A2436" t="s">
        <v>80</v>
      </c>
      <c r="B2436" t="s">
        <v>732</v>
      </c>
      <c r="C2436" t="s">
        <v>733</v>
      </c>
      <c r="D2436" t="s">
        <v>2029</v>
      </c>
      <c r="E2436" t="s">
        <v>2030</v>
      </c>
      <c r="F2436" t="s">
        <v>2319</v>
      </c>
      <c r="G2436" t="s">
        <v>2320</v>
      </c>
      <c r="H2436" t="s">
        <v>2033</v>
      </c>
      <c r="I2436" t="s">
        <v>2525</v>
      </c>
      <c r="J2436" t="s">
        <v>162</v>
      </c>
      <c r="K2436" s="62">
        <v>44742</v>
      </c>
      <c r="L2436" t="s">
        <v>122</v>
      </c>
      <c r="M2436" t="s">
        <v>334</v>
      </c>
      <c r="N2436" t="s">
        <v>335</v>
      </c>
      <c r="O2436">
        <v>1</v>
      </c>
      <c r="P2436">
        <v>1</v>
      </c>
      <c r="Q2436" s="27">
        <v>10.86</v>
      </c>
      <c r="R2436" s="27">
        <v>4</v>
      </c>
      <c r="S2436" s="27">
        <v>14.86</v>
      </c>
      <c r="T2436" s="147">
        <f t="shared" si="43"/>
        <v>14.86</v>
      </c>
    </row>
    <row r="2437" spans="1:21">
      <c r="A2437" t="s">
        <v>80</v>
      </c>
      <c r="B2437" t="s">
        <v>732</v>
      </c>
      <c r="C2437" t="s">
        <v>733</v>
      </c>
      <c r="D2437" t="s">
        <v>2029</v>
      </c>
      <c r="E2437" t="s">
        <v>2030</v>
      </c>
      <c r="F2437" t="s">
        <v>2319</v>
      </c>
      <c r="G2437" t="s">
        <v>2320</v>
      </c>
      <c r="H2437" t="s">
        <v>2033</v>
      </c>
      <c r="I2437" t="s">
        <v>2525</v>
      </c>
      <c r="J2437" t="s">
        <v>162</v>
      </c>
      <c r="K2437" s="62">
        <v>44742</v>
      </c>
      <c r="L2437" t="s">
        <v>122</v>
      </c>
      <c r="M2437" t="s">
        <v>234</v>
      </c>
      <c r="N2437" t="s">
        <v>235</v>
      </c>
      <c r="O2437">
        <v>1</v>
      </c>
      <c r="P2437">
        <v>1</v>
      </c>
      <c r="Q2437" s="27">
        <v>5.2</v>
      </c>
      <c r="R2437" s="27">
        <v>0</v>
      </c>
      <c r="S2437" s="27">
        <v>5.2</v>
      </c>
      <c r="T2437" s="147">
        <f t="shared" si="43"/>
        <v>5.2</v>
      </c>
    </row>
    <row r="2438" spans="1:21">
      <c r="A2438" t="s">
        <v>80</v>
      </c>
      <c r="B2438" t="s">
        <v>734</v>
      </c>
      <c r="C2438" t="s">
        <v>735</v>
      </c>
      <c r="D2438" t="s">
        <v>2029</v>
      </c>
      <c r="E2438" t="s">
        <v>2030</v>
      </c>
      <c r="F2438" t="s">
        <v>2315</v>
      </c>
      <c r="G2438" t="s">
        <v>2316</v>
      </c>
      <c r="H2438" t="s">
        <v>2033</v>
      </c>
      <c r="I2438" t="s">
        <v>2526</v>
      </c>
      <c r="J2438" t="s">
        <v>162</v>
      </c>
      <c r="K2438" s="62">
        <v>44742</v>
      </c>
      <c r="L2438" t="s">
        <v>120</v>
      </c>
      <c r="M2438" t="s">
        <v>121</v>
      </c>
      <c r="N2438" t="s">
        <v>121</v>
      </c>
      <c r="O2438">
        <v>0</v>
      </c>
      <c r="P2438">
        <v>2</v>
      </c>
      <c r="Q2438" s="27">
        <v>13.08</v>
      </c>
      <c r="R2438" s="27">
        <v>20</v>
      </c>
      <c r="S2438" s="27">
        <v>33.08</v>
      </c>
      <c r="T2438" s="147">
        <f t="shared" si="43"/>
        <v>33.08</v>
      </c>
    </row>
    <row r="2439" spans="1:21">
      <c r="A2439" t="s">
        <v>80</v>
      </c>
      <c r="B2439" t="s">
        <v>734</v>
      </c>
      <c r="C2439" t="s">
        <v>735</v>
      </c>
      <c r="D2439" t="s">
        <v>2029</v>
      </c>
      <c r="E2439" t="s">
        <v>2030</v>
      </c>
      <c r="F2439" t="s">
        <v>2315</v>
      </c>
      <c r="G2439" t="s">
        <v>2316</v>
      </c>
      <c r="H2439" t="s">
        <v>2033</v>
      </c>
      <c r="I2439" t="s">
        <v>2526</v>
      </c>
      <c r="J2439" t="s">
        <v>162</v>
      </c>
      <c r="K2439" s="62">
        <v>44742</v>
      </c>
      <c r="L2439" t="s">
        <v>122</v>
      </c>
      <c r="M2439" t="s">
        <v>352</v>
      </c>
      <c r="N2439" t="s">
        <v>353</v>
      </c>
      <c r="O2439">
        <v>4</v>
      </c>
      <c r="P2439">
        <v>1</v>
      </c>
      <c r="Q2439" s="27">
        <v>38.08</v>
      </c>
      <c r="R2439" s="27">
        <v>0</v>
      </c>
      <c r="S2439" s="27">
        <v>38.08</v>
      </c>
      <c r="T2439" s="147">
        <f t="shared" si="43"/>
        <v>38.08</v>
      </c>
    </row>
    <row r="2440" spans="1:21">
      <c r="A2440" t="s">
        <v>80</v>
      </c>
      <c r="B2440" t="s">
        <v>734</v>
      </c>
      <c r="C2440" t="s">
        <v>735</v>
      </c>
      <c r="D2440" t="s">
        <v>2029</v>
      </c>
      <c r="E2440" t="s">
        <v>2030</v>
      </c>
      <c r="F2440" t="s">
        <v>2315</v>
      </c>
      <c r="G2440" t="s">
        <v>2316</v>
      </c>
      <c r="H2440" t="s">
        <v>2033</v>
      </c>
      <c r="I2440" t="s">
        <v>2526</v>
      </c>
      <c r="J2440" t="s">
        <v>162</v>
      </c>
      <c r="K2440" s="62">
        <v>44742</v>
      </c>
      <c r="L2440" t="s">
        <v>122</v>
      </c>
      <c r="M2440" t="s">
        <v>179</v>
      </c>
      <c r="N2440" t="s">
        <v>180</v>
      </c>
      <c r="O2440">
        <v>3</v>
      </c>
      <c r="P2440">
        <v>1</v>
      </c>
      <c r="Q2440" s="27">
        <v>40.14</v>
      </c>
      <c r="R2440" s="27">
        <v>0</v>
      </c>
      <c r="S2440" s="27">
        <v>40.14</v>
      </c>
      <c r="T2440" s="147">
        <f t="shared" si="43"/>
        <v>40.14</v>
      </c>
    </row>
    <row r="2441" spans="1:21">
      <c r="A2441" t="s">
        <v>80</v>
      </c>
      <c r="B2441" t="s">
        <v>734</v>
      </c>
      <c r="C2441" t="s">
        <v>735</v>
      </c>
      <c r="D2441" t="s">
        <v>2029</v>
      </c>
      <c r="E2441" t="s">
        <v>2030</v>
      </c>
      <c r="F2441" t="s">
        <v>2315</v>
      </c>
      <c r="G2441" t="s">
        <v>2316</v>
      </c>
      <c r="H2441" t="s">
        <v>2033</v>
      </c>
      <c r="I2441" t="s">
        <v>2526</v>
      </c>
      <c r="J2441" t="s">
        <v>162</v>
      </c>
      <c r="K2441" s="62">
        <v>44742</v>
      </c>
      <c r="L2441" t="s">
        <v>120</v>
      </c>
      <c r="M2441" t="s">
        <v>121</v>
      </c>
      <c r="N2441" t="s">
        <v>121</v>
      </c>
      <c r="O2441">
        <v>0</v>
      </c>
      <c r="P2441">
        <v>7</v>
      </c>
      <c r="Q2441" s="27">
        <v>51.65</v>
      </c>
      <c r="R2441" s="27">
        <v>28</v>
      </c>
      <c r="S2441" s="27">
        <v>79.650000000000006</v>
      </c>
      <c r="T2441" s="147">
        <f t="shared" si="43"/>
        <v>79.650000000000006</v>
      </c>
    </row>
    <row r="2442" spans="1:21">
      <c r="A2442" t="s">
        <v>80</v>
      </c>
      <c r="B2442" t="s">
        <v>734</v>
      </c>
      <c r="C2442" t="s">
        <v>735</v>
      </c>
      <c r="D2442" t="s">
        <v>2029</v>
      </c>
      <c r="E2442" t="s">
        <v>2030</v>
      </c>
      <c r="F2442" t="s">
        <v>2315</v>
      </c>
      <c r="G2442" t="s">
        <v>2316</v>
      </c>
      <c r="H2442" t="s">
        <v>2033</v>
      </c>
      <c r="I2442" t="s">
        <v>2526</v>
      </c>
      <c r="J2442" t="s">
        <v>162</v>
      </c>
      <c r="K2442" s="62">
        <v>44742</v>
      </c>
      <c r="L2442" t="s">
        <v>122</v>
      </c>
      <c r="M2442" t="s">
        <v>352</v>
      </c>
      <c r="N2442" t="s">
        <v>353</v>
      </c>
      <c r="O2442">
        <v>1</v>
      </c>
      <c r="P2442">
        <v>1</v>
      </c>
      <c r="Q2442" s="27">
        <v>9.52</v>
      </c>
      <c r="R2442" s="27">
        <v>0</v>
      </c>
      <c r="S2442" s="27">
        <v>9.52</v>
      </c>
      <c r="T2442" s="147">
        <f t="shared" si="43"/>
        <v>9.52</v>
      </c>
    </row>
    <row r="2443" spans="1:21">
      <c r="A2443" t="s">
        <v>80</v>
      </c>
      <c r="B2443" t="s">
        <v>734</v>
      </c>
      <c r="C2443" t="s">
        <v>735</v>
      </c>
      <c r="D2443" t="s">
        <v>2029</v>
      </c>
      <c r="E2443" t="s">
        <v>2030</v>
      </c>
      <c r="F2443" t="s">
        <v>2315</v>
      </c>
      <c r="G2443" t="s">
        <v>2316</v>
      </c>
      <c r="H2443" t="s">
        <v>2033</v>
      </c>
      <c r="I2443" t="s">
        <v>2526</v>
      </c>
      <c r="J2443" t="s">
        <v>162</v>
      </c>
      <c r="K2443" s="62">
        <v>44742</v>
      </c>
      <c r="L2443" t="s">
        <v>122</v>
      </c>
      <c r="M2443" t="s">
        <v>280</v>
      </c>
      <c r="N2443" t="s">
        <v>281</v>
      </c>
      <c r="O2443">
        <v>1</v>
      </c>
      <c r="P2443">
        <v>1</v>
      </c>
      <c r="Q2443" s="27">
        <v>3.99</v>
      </c>
      <c r="R2443" s="27">
        <v>0</v>
      </c>
      <c r="S2443" s="27">
        <v>3.99</v>
      </c>
      <c r="T2443" s="147">
        <f t="shared" si="43"/>
        <v>3.99</v>
      </c>
    </row>
    <row r="2444" spans="1:21">
      <c r="A2444" t="s">
        <v>80</v>
      </c>
      <c r="B2444" t="s">
        <v>734</v>
      </c>
      <c r="C2444" t="s">
        <v>735</v>
      </c>
      <c r="D2444" t="s">
        <v>2029</v>
      </c>
      <c r="E2444" t="s">
        <v>2030</v>
      </c>
      <c r="F2444" t="s">
        <v>2315</v>
      </c>
      <c r="G2444" t="s">
        <v>2316</v>
      </c>
      <c r="H2444" t="s">
        <v>2033</v>
      </c>
      <c r="I2444" t="s">
        <v>2526</v>
      </c>
      <c r="J2444" t="s">
        <v>162</v>
      </c>
      <c r="K2444" s="62">
        <v>44742</v>
      </c>
      <c r="L2444" t="s">
        <v>122</v>
      </c>
      <c r="M2444" t="s">
        <v>282</v>
      </c>
      <c r="N2444" t="s">
        <v>283</v>
      </c>
      <c r="O2444">
        <v>1</v>
      </c>
      <c r="P2444">
        <v>1</v>
      </c>
      <c r="Q2444" s="27">
        <v>16.440000000000001</v>
      </c>
      <c r="R2444" s="27">
        <v>0</v>
      </c>
      <c r="S2444" s="27">
        <v>16.440000000000001</v>
      </c>
      <c r="T2444" s="147">
        <f t="shared" si="43"/>
        <v>16.440000000000001</v>
      </c>
    </row>
    <row r="2445" spans="1:21">
      <c r="A2445" t="s">
        <v>80</v>
      </c>
      <c r="B2445" t="s">
        <v>734</v>
      </c>
      <c r="C2445" t="s">
        <v>735</v>
      </c>
      <c r="D2445" t="s">
        <v>2029</v>
      </c>
      <c r="E2445" t="s">
        <v>2030</v>
      </c>
      <c r="F2445" t="s">
        <v>2319</v>
      </c>
      <c r="G2445" t="s">
        <v>2320</v>
      </c>
      <c r="H2445" t="s">
        <v>2033</v>
      </c>
      <c r="I2445" t="s">
        <v>2526</v>
      </c>
      <c r="J2445" t="s">
        <v>162</v>
      </c>
      <c r="K2445" s="62">
        <v>44742</v>
      </c>
      <c r="L2445" t="s">
        <v>122</v>
      </c>
      <c r="M2445" t="s">
        <v>191</v>
      </c>
      <c r="N2445" t="s">
        <v>192</v>
      </c>
      <c r="O2445">
        <v>6</v>
      </c>
      <c r="P2445">
        <v>6</v>
      </c>
      <c r="Q2445" s="27">
        <v>9.7799999999999994</v>
      </c>
      <c r="R2445" s="27">
        <v>12</v>
      </c>
      <c r="S2445" s="27">
        <v>21.78</v>
      </c>
      <c r="T2445" s="147">
        <f t="shared" si="43"/>
        <v>21.78</v>
      </c>
    </row>
    <row r="2446" spans="1:21">
      <c r="A2446" t="s">
        <v>80</v>
      </c>
      <c r="B2446" t="s">
        <v>734</v>
      </c>
      <c r="C2446" t="s">
        <v>735</v>
      </c>
      <c r="D2446" t="s">
        <v>2029</v>
      </c>
      <c r="E2446" t="s">
        <v>2030</v>
      </c>
      <c r="F2446" t="s">
        <v>2319</v>
      </c>
      <c r="G2446" t="s">
        <v>2320</v>
      </c>
      <c r="H2446" t="s">
        <v>2033</v>
      </c>
      <c r="I2446" t="s">
        <v>2526</v>
      </c>
      <c r="J2446" t="s">
        <v>162</v>
      </c>
      <c r="K2446" s="62">
        <v>44742</v>
      </c>
      <c r="L2446" t="s">
        <v>122</v>
      </c>
      <c r="M2446" t="s">
        <v>226</v>
      </c>
      <c r="N2446" t="s">
        <v>227</v>
      </c>
      <c r="O2446">
        <v>6</v>
      </c>
      <c r="P2446">
        <v>6</v>
      </c>
      <c r="Q2446" s="27">
        <v>31.68</v>
      </c>
      <c r="R2446" s="27">
        <v>0</v>
      </c>
      <c r="S2446" s="27">
        <v>31.68</v>
      </c>
      <c r="T2446" s="147">
        <f t="shared" si="43"/>
        <v>31.68</v>
      </c>
    </row>
    <row r="2447" spans="1:21">
      <c r="A2447" t="s">
        <v>80</v>
      </c>
      <c r="B2447" t="s">
        <v>734</v>
      </c>
      <c r="C2447" t="s">
        <v>735</v>
      </c>
      <c r="D2447" t="s">
        <v>2029</v>
      </c>
      <c r="E2447" t="s">
        <v>2030</v>
      </c>
      <c r="F2447" t="s">
        <v>2319</v>
      </c>
      <c r="G2447" t="s">
        <v>2320</v>
      </c>
      <c r="H2447" t="s">
        <v>2033</v>
      </c>
      <c r="I2447" t="s">
        <v>2526</v>
      </c>
      <c r="J2447" t="s">
        <v>162</v>
      </c>
      <c r="K2447" s="62">
        <v>44742</v>
      </c>
      <c r="L2447" t="s">
        <v>122</v>
      </c>
      <c r="M2447" t="s">
        <v>218</v>
      </c>
      <c r="N2447" t="s">
        <v>219</v>
      </c>
      <c r="O2447">
        <v>1</v>
      </c>
      <c r="P2447">
        <v>1</v>
      </c>
      <c r="Q2447" s="27">
        <v>12.58</v>
      </c>
      <c r="R2447" s="27">
        <v>3</v>
      </c>
      <c r="S2447" s="27">
        <v>15.58</v>
      </c>
      <c r="T2447" s="147">
        <f t="shared" si="43"/>
        <v>15.58</v>
      </c>
    </row>
    <row r="2448" spans="1:21">
      <c r="A2448" t="s">
        <v>80</v>
      </c>
      <c r="B2448" t="s">
        <v>734</v>
      </c>
      <c r="C2448" t="s">
        <v>735</v>
      </c>
      <c r="D2448" t="s">
        <v>2029</v>
      </c>
      <c r="E2448" t="s">
        <v>2030</v>
      </c>
      <c r="F2448" t="s">
        <v>2319</v>
      </c>
      <c r="G2448" t="s">
        <v>2320</v>
      </c>
      <c r="H2448" t="s">
        <v>2033</v>
      </c>
      <c r="I2448" t="s">
        <v>2526</v>
      </c>
      <c r="J2448" t="s">
        <v>162</v>
      </c>
      <c r="K2448" s="62">
        <v>44742</v>
      </c>
      <c r="L2448" t="s">
        <v>122</v>
      </c>
      <c r="M2448" t="s">
        <v>220</v>
      </c>
      <c r="N2448" t="s">
        <v>221</v>
      </c>
      <c r="O2448">
        <v>1</v>
      </c>
      <c r="P2448">
        <v>1</v>
      </c>
      <c r="Q2448" s="27">
        <v>20.8</v>
      </c>
      <c r="R2448" s="27">
        <v>3</v>
      </c>
      <c r="S2448" s="27">
        <v>23.8</v>
      </c>
      <c r="T2448" s="147">
        <f t="shared" si="43"/>
        <v>23.8</v>
      </c>
    </row>
    <row r="2449" spans="1:20">
      <c r="A2449" t="s">
        <v>80</v>
      </c>
      <c r="B2449" t="s">
        <v>734</v>
      </c>
      <c r="C2449" t="s">
        <v>735</v>
      </c>
      <c r="D2449" t="s">
        <v>2029</v>
      </c>
      <c r="E2449" t="s">
        <v>2030</v>
      </c>
      <c r="F2449" t="s">
        <v>2319</v>
      </c>
      <c r="G2449" t="s">
        <v>2320</v>
      </c>
      <c r="H2449" t="s">
        <v>2033</v>
      </c>
      <c r="I2449" t="s">
        <v>2526</v>
      </c>
      <c r="J2449" t="s">
        <v>162</v>
      </c>
      <c r="K2449" s="62">
        <v>44742</v>
      </c>
      <c r="L2449" t="s">
        <v>122</v>
      </c>
      <c r="M2449" t="s">
        <v>138</v>
      </c>
      <c r="N2449" t="s">
        <v>139</v>
      </c>
      <c r="O2449">
        <v>2</v>
      </c>
      <c r="P2449">
        <v>2</v>
      </c>
      <c r="Q2449" s="27">
        <v>2.2000000000000002</v>
      </c>
      <c r="R2449" s="27">
        <v>0</v>
      </c>
      <c r="S2449" s="27">
        <v>2.2000000000000002</v>
      </c>
      <c r="T2449" s="147">
        <f t="shared" si="43"/>
        <v>2.2000000000000002</v>
      </c>
    </row>
    <row r="2450" spans="1:20">
      <c r="A2450" t="s">
        <v>80</v>
      </c>
      <c r="B2450" t="s">
        <v>736</v>
      </c>
      <c r="C2450" t="s">
        <v>737</v>
      </c>
      <c r="D2450" t="s">
        <v>2029</v>
      </c>
      <c r="E2450" t="s">
        <v>2030</v>
      </c>
      <c r="F2450" t="s">
        <v>2315</v>
      </c>
      <c r="G2450" t="s">
        <v>2316</v>
      </c>
      <c r="H2450" t="s">
        <v>2033</v>
      </c>
      <c r="I2450" t="s">
        <v>2527</v>
      </c>
      <c r="J2450" t="s">
        <v>162</v>
      </c>
      <c r="K2450" s="62">
        <v>44742</v>
      </c>
      <c r="L2450" t="s">
        <v>120</v>
      </c>
      <c r="M2450" t="s">
        <v>121</v>
      </c>
      <c r="N2450" t="s">
        <v>121</v>
      </c>
      <c r="O2450">
        <v>0</v>
      </c>
      <c r="P2450">
        <v>1</v>
      </c>
      <c r="Q2450" s="27">
        <v>15.33</v>
      </c>
      <c r="R2450" s="27">
        <v>4</v>
      </c>
      <c r="S2450" s="27">
        <v>19.330000000000002</v>
      </c>
      <c r="T2450" s="147">
        <f t="shared" si="43"/>
        <v>19.330000000000002</v>
      </c>
    </row>
    <row r="2451" spans="1:20">
      <c r="A2451" t="s">
        <v>80</v>
      </c>
      <c r="B2451" t="s">
        <v>736</v>
      </c>
      <c r="C2451" t="s">
        <v>737</v>
      </c>
      <c r="D2451" t="s">
        <v>2029</v>
      </c>
      <c r="E2451" t="s">
        <v>2030</v>
      </c>
      <c r="F2451" t="s">
        <v>2323</v>
      </c>
      <c r="G2451" t="s">
        <v>2324</v>
      </c>
      <c r="H2451" t="s">
        <v>2033</v>
      </c>
      <c r="I2451" t="s">
        <v>2527</v>
      </c>
      <c r="J2451" t="s">
        <v>162</v>
      </c>
      <c r="K2451" s="62">
        <v>44742</v>
      </c>
      <c r="L2451" t="s">
        <v>122</v>
      </c>
      <c r="M2451" t="s">
        <v>158</v>
      </c>
      <c r="N2451" t="s">
        <v>159</v>
      </c>
      <c r="O2451">
        <v>20</v>
      </c>
      <c r="P2451">
        <v>2</v>
      </c>
      <c r="Q2451" s="27">
        <v>438.6</v>
      </c>
      <c r="R2451" s="27">
        <v>140</v>
      </c>
      <c r="S2451" s="27">
        <v>578.6</v>
      </c>
      <c r="T2451" s="147">
        <f t="shared" si="43"/>
        <v>578.6</v>
      </c>
    </row>
    <row r="2452" spans="1:20">
      <c r="A2452" t="s">
        <v>80</v>
      </c>
      <c r="B2452" t="s">
        <v>738</v>
      </c>
      <c r="C2452" t="s">
        <v>739</v>
      </c>
      <c r="D2452" t="s">
        <v>2029</v>
      </c>
      <c r="E2452" t="s">
        <v>2030</v>
      </c>
      <c r="F2452" t="s">
        <v>2315</v>
      </c>
      <c r="G2452" t="s">
        <v>2316</v>
      </c>
      <c r="H2452" t="s">
        <v>2033</v>
      </c>
      <c r="I2452" t="s">
        <v>2528</v>
      </c>
      <c r="J2452" t="s">
        <v>162</v>
      </c>
      <c r="K2452" s="62">
        <v>44742</v>
      </c>
      <c r="L2452" t="s">
        <v>120</v>
      </c>
      <c r="M2452" t="s">
        <v>121</v>
      </c>
      <c r="N2452" t="s">
        <v>121</v>
      </c>
      <c r="O2452">
        <v>0</v>
      </c>
      <c r="P2452">
        <v>1</v>
      </c>
      <c r="Q2452" s="27">
        <v>13.08</v>
      </c>
      <c r="R2452" s="27">
        <v>20</v>
      </c>
      <c r="S2452" s="27">
        <v>33.08</v>
      </c>
      <c r="T2452" s="147">
        <f t="shared" si="43"/>
        <v>33.08</v>
      </c>
    </row>
    <row r="2453" spans="1:20">
      <c r="A2453" t="s">
        <v>80</v>
      </c>
      <c r="B2453" t="s">
        <v>738</v>
      </c>
      <c r="C2453" t="s">
        <v>739</v>
      </c>
      <c r="D2453" t="s">
        <v>2029</v>
      </c>
      <c r="E2453" t="s">
        <v>2030</v>
      </c>
      <c r="F2453" t="s">
        <v>2315</v>
      </c>
      <c r="G2453" t="s">
        <v>2316</v>
      </c>
      <c r="H2453" t="s">
        <v>2033</v>
      </c>
      <c r="I2453" t="s">
        <v>2528</v>
      </c>
      <c r="J2453" t="s">
        <v>162</v>
      </c>
      <c r="K2453" s="62">
        <v>44742</v>
      </c>
      <c r="L2453" t="s">
        <v>122</v>
      </c>
      <c r="M2453" t="s">
        <v>434</v>
      </c>
      <c r="N2453" t="s">
        <v>435</v>
      </c>
      <c r="O2453">
        <v>4</v>
      </c>
      <c r="P2453">
        <v>1</v>
      </c>
      <c r="Q2453" s="27">
        <v>49.52</v>
      </c>
      <c r="R2453" s="27">
        <v>16</v>
      </c>
      <c r="S2453" s="27">
        <v>65.52</v>
      </c>
      <c r="T2453" s="147">
        <f t="shared" si="43"/>
        <v>65.52</v>
      </c>
    </row>
    <row r="2454" spans="1:20">
      <c r="A2454" t="s">
        <v>80</v>
      </c>
      <c r="B2454" t="s">
        <v>738</v>
      </c>
      <c r="C2454" t="s">
        <v>739</v>
      </c>
      <c r="D2454" t="s">
        <v>2029</v>
      </c>
      <c r="E2454" t="s">
        <v>2030</v>
      </c>
      <c r="F2454" t="s">
        <v>2315</v>
      </c>
      <c r="G2454" t="s">
        <v>2316</v>
      </c>
      <c r="H2454" t="s">
        <v>2033</v>
      </c>
      <c r="I2454" t="s">
        <v>2528</v>
      </c>
      <c r="J2454" t="s">
        <v>162</v>
      </c>
      <c r="K2454" s="62">
        <v>44742</v>
      </c>
      <c r="L2454" t="s">
        <v>122</v>
      </c>
      <c r="M2454" t="s">
        <v>185</v>
      </c>
      <c r="N2454" t="s">
        <v>186</v>
      </c>
      <c r="O2454">
        <v>4</v>
      </c>
      <c r="P2454">
        <v>1</v>
      </c>
      <c r="Q2454" s="27">
        <v>39.4</v>
      </c>
      <c r="R2454" s="27">
        <v>0</v>
      </c>
      <c r="S2454" s="27">
        <v>39.4</v>
      </c>
      <c r="T2454" s="147">
        <f t="shared" si="43"/>
        <v>39.4</v>
      </c>
    </row>
    <row r="2455" spans="1:20">
      <c r="A2455" t="s">
        <v>80</v>
      </c>
      <c r="B2455" t="s">
        <v>738</v>
      </c>
      <c r="C2455" t="s">
        <v>739</v>
      </c>
      <c r="D2455" t="s">
        <v>2029</v>
      </c>
      <c r="E2455" t="s">
        <v>2030</v>
      </c>
      <c r="F2455" t="s">
        <v>2315</v>
      </c>
      <c r="G2455" t="s">
        <v>2316</v>
      </c>
      <c r="H2455" t="s">
        <v>2033</v>
      </c>
      <c r="I2455" t="s">
        <v>2528</v>
      </c>
      <c r="J2455" t="s">
        <v>162</v>
      </c>
      <c r="K2455" s="62">
        <v>44742</v>
      </c>
      <c r="L2455" t="s">
        <v>122</v>
      </c>
      <c r="M2455" t="s">
        <v>179</v>
      </c>
      <c r="N2455" t="s">
        <v>180</v>
      </c>
      <c r="O2455">
        <v>4</v>
      </c>
      <c r="P2455">
        <v>1</v>
      </c>
      <c r="Q2455" s="27">
        <v>53.52</v>
      </c>
      <c r="R2455" s="27">
        <v>0</v>
      </c>
      <c r="S2455" s="27">
        <v>53.52</v>
      </c>
      <c r="T2455" s="147">
        <f t="shared" si="43"/>
        <v>53.52</v>
      </c>
    </row>
    <row r="2456" spans="1:20">
      <c r="A2456" t="s">
        <v>80</v>
      </c>
      <c r="B2456" t="s">
        <v>738</v>
      </c>
      <c r="C2456" t="s">
        <v>739</v>
      </c>
      <c r="D2456" t="s">
        <v>2029</v>
      </c>
      <c r="E2456" t="s">
        <v>2030</v>
      </c>
      <c r="F2456" t="s">
        <v>2315</v>
      </c>
      <c r="G2456" t="s">
        <v>2316</v>
      </c>
      <c r="H2456" t="s">
        <v>2033</v>
      </c>
      <c r="I2456" t="s">
        <v>2528</v>
      </c>
      <c r="J2456" t="s">
        <v>162</v>
      </c>
      <c r="K2456" s="62">
        <v>44742</v>
      </c>
      <c r="L2456" t="s">
        <v>120</v>
      </c>
      <c r="M2456" t="s">
        <v>121</v>
      </c>
      <c r="N2456" t="s">
        <v>121</v>
      </c>
      <c r="O2456">
        <v>0</v>
      </c>
      <c r="P2456">
        <v>6</v>
      </c>
      <c r="Q2456" s="27">
        <v>80.73</v>
      </c>
      <c r="R2456" s="27">
        <v>28</v>
      </c>
      <c r="S2456" s="27">
        <v>108.73</v>
      </c>
      <c r="T2456" s="147">
        <f t="shared" si="43"/>
        <v>108.73</v>
      </c>
    </row>
    <row r="2457" spans="1:20">
      <c r="A2457" t="s">
        <v>80</v>
      </c>
      <c r="B2457" t="s">
        <v>738</v>
      </c>
      <c r="C2457" t="s">
        <v>739</v>
      </c>
      <c r="D2457" t="s">
        <v>2029</v>
      </c>
      <c r="E2457" t="s">
        <v>2030</v>
      </c>
      <c r="F2457" t="s">
        <v>2315</v>
      </c>
      <c r="G2457" t="s">
        <v>2316</v>
      </c>
      <c r="H2457" t="s">
        <v>2033</v>
      </c>
      <c r="I2457" t="s">
        <v>2528</v>
      </c>
      <c r="J2457" t="s">
        <v>162</v>
      </c>
      <c r="K2457" s="62">
        <v>44742</v>
      </c>
      <c r="L2457" t="s">
        <v>122</v>
      </c>
      <c r="M2457" t="s">
        <v>491</v>
      </c>
      <c r="N2457" t="s">
        <v>492</v>
      </c>
      <c r="O2457">
        <v>1</v>
      </c>
      <c r="P2457">
        <v>1</v>
      </c>
      <c r="Q2457" s="27">
        <v>93.12</v>
      </c>
      <c r="R2457" s="27">
        <v>0</v>
      </c>
      <c r="S2457" s="27">
        <v>93.12</v>
      </c>
      <c r="T2457" s="147">
        <f t="shared" si="43"/>
        <v>93.12</v>
      </c>
    </row>
    <row r="2458" spans="1:20">
      <c r="A2458" t="s">
        <v>80</v>
      </c>
      <c r="B2458" t="s">
        <v>738</v>
      </c>
      <c r="C2458" t="s">
        <v>739</v>
      </c>
      <c r="D2458" t="s">
        <v>2029</v>
      </c>
      <c r="E2458" t="s">
        <v>2030</v>
      </c>
      <c r="F2458" t="s">
        <v>2315</v>
      </c>
      <c r="G2458" t="s">
        <v>2316</v>
      </c>
      <c r="H2458" t="s">
        <v>2033</v>
      </c>
      <c r="I2458" t="s">
        <v>2528</v>
      </c>
      <c r="J2458" t="s">
        <v>162</v>
      </c>
      <c r="K2458" s="62">
        <v>44742</v>
      </c>
      <c r="L2458" t="s">
        <v>122</v>
      </c>
      <c r="M2458" t="s">
        <v>617</v>
      </c>
      <c r="N2458" t="s">
        <v>618</v>
      </c>
      <c r="O2458">
        <v>1</v>
      </c>
      <c r="P2458">
        <v>1</v>
      </c>
      <c r="Q2458" s="27">
        <v>47.34</v>
      </c>
      <c r="R2458" s="27">
        <v>0</v>
      </c>
      <c r="S2458" s="27">
        <v>47.34</v>
      </c>
      <c r="T2458" s="147">
        <f t="shared" si="43"/>
        <v>47.34</v>
      </c>
    </row>
    <row r="2459" spans="1:20">
      <c r="A2459" t="s">
        <v>80</v>
      </c>
      <c r="B2459" t="s">
        <v>738</v>
      </c>
      <c r="C2459" t="s">
        <v>739</v>
      </c>
      <c r="D2459" t="s">
        <v>2029</v>
      </c>
      <c r="E2459" t="s">
        <v>2030</v>
      </c>
      <c r="F2459" t="s">
        <v>2315</v>
      </c>
      <c r="G2459" t="s">
        <v>2316</v>
      </c>
      <c r="H2459" t="s">
        <v>2033</v>
      </c>
      <c r="I2459" t="s">
        <v>2528</v>
      </c>
      <c r="J2459" t="s">
        <v>162</v>
      </c>
      <c r="K2459" s="62">
        <v>44742</v>
      </c>
      <c r="L2459" t="s">
        <v>122</v>
      </c>
      <c r="M2459" t="s">
        <v>276</v>
      </c>
      <c r="N2459" t="s">
        <v>277</v>
      </c>
      <c r="O2459">
        <v>1</v>
      </c>
      <c r="P2459">
        <v>1</v>
      </c>
      <c r="Q2459" s="27">
        <v>16.79</v>
      </c>
      <c r="R2459" s="27">
        <v>0</v>
      </c>
      <c r="S2459" s="27">
        <v>16.79</v>
      </c>
      <c r="T2459" s="147">
        <f t="shared" si="43"/>
        <v>16.79</v>
      </c>
    </row>
    <row r="2460" spans="1:20">
      <c r="A2460" t="s">
        <v>80</v>
      </c>
      <c r="B2460" t="s">
        <v>738</v>
      </c>
      <c r="C2460" t="s">
        <v>739</v>
      </c>
      <c r="D2460" t="s">
        <v>2029</v>
      </c>
      <c r="E2460" t="s">
        <v>2030</v>
      </c>
      <c r="F2460" t="s">
        <v>2315</v>
      </c>
      <c r="G2460" t="s">
        <v>2316</v>
      </c>
      <c r="H2460" t="s">
        <v>2033</v>
      </c>
      <c r="I2460" t="s">
        <v>2528</v>
      </c>
      <c r="J2460" t="s">
        <v>162</v>
      </c>
      <c r="K2460" s="62">
        <v>44742</v>
      </c>
      <c r="L2460" t="s">
        <v>122</v>
      </c>
      <c r="M2460" t="s">
        <v>619</v>
      </c>
      <c r="N2460" t="s">
        <v>620</v>
      </c>
      <c r="O2460">
        <v>1</v>
      </c>
      <c r="P2460">
        <v>1</v>
      </c>
      <c r="Q2460" s="27">
        <v>10.31</v>
      </c>
      <c r="R2460" s="27">
        <v>0</v>
      </c>
      <c r="S2460" s="27">
        <v>10.31</v>
      </c>
      <c r="T2460" s="147">
        <f t="shared" si="43"/>
        <v>10.31</v>
      </c>
    </row>
    <row r="2461" spans="1:20">
      <c r="A2461" t="s">
        <v>80</v>
      </c>
      <c r="B2461" t="s">
        <v>738</v>
      </c>
      <c r="C2461" t="s">
        <v>739</v>
      </c>
      <c r="D2461" t="s">
        <v>2029</v>
      </c>
      <c r="E2461" t="s">
        <v>2030</v>
      </c>
      <c r="F2461" t="s">
        <v>2315</v>
      </c>
      <c r="G2461" t="s">
        <v>2316</v>
      </c>
      <c r="H2461" t="s">
        <v>2033</v>
      </c>
      <c r="I2461" t="s">
        <v>2528</v>
      </c>
      <c r="J2461" t="s">
        <v>162</v>
      </c>
      <c r="K2461" s="62">
        <v>44742</v>
      </c>
      <c r="L2461" t="s">
        <v>122</v>
      </c>
      <c r="M2461" t="s">
        <v>2529</v>
      </c>
      <c r="N2461" t="s">
        <v>2530</v>
      </c>
      <c r="O2461">
        <v>1</v>
      </c>
      <c r="P2461">
        <v>1</v>
      </c>
      <c r="Q2461" s="27">
        <v>817.30000000000007</v>
      </c>
      <c r="R2461" s="27">
        <v>4</v>
      </c>
      <c r="S2461" s="27">
        <v>821.30000000000007</v>
      </c>
      <c r="T2461" s="147">
        <f t="shared" si="43"/>
        <v>821.30000000000007</v>
      </c>
    </row>
    <row r="2462" spans="1:20">
      <c r="A2462" t="s">
        <v>80</v>
      </c>
      <c r="B2462" t="s">
        <v>738</v>
      </c>
      <c r="C2462" t="s">
        <v>739</v>
      </c>
      <c r="D2462" t="s">
        <v>2029</v>
      </c>
      <c r="E2462" t="s">
        <v>2030</v>
      </c>
      <c r="F2462" t="s">
        <v>2315</v>
      </c>
      <c r="G2462" t="s">
        <v>2316</v>
      </c>
      <c r="H2462" t="s">
        <v>2033</v>
      </c>
      <c r="I2462" t="s">
        <v>2528</v>
      </c>
      <c r="J2462" t="s">
        <v>162</v>
      </c>
      <c r="K2462" s="62">
        <v>44742</v>
      </c>
      <c r="L2462" t="s">
        <v>122</v>
      </c>
      <c r="M2462" t="s">
        <v>268</v>
      </c>
      <c r="N2462" t="s">
        <v>269</v>
      </c>
      <c r="O2462">
        <v>1</v>
      </c>
      <c r="P2462">
        <v>1</v>
      </c>
      <c r="Q2462" s="27">
        <v>1.92</v>
      </c>
      <c r="R2462" s="27">
        <v>0</v>
      </c>
      <c r="S2462" s="27">
        <v>1.92</v>
      </c>
      <c r="T2462" s="147">
        <f t="shared" si="43"/>
        <v>1.92</v>
      </c>
    </row>
    <row r="2463" spans="1:20">
      <c r="A2463" t="s">
        <v>80</v>
      </c>
      <c r="B2463" t="s">
        <v>738</v>
      </c>
      <c r="C2463" t="s">
        <v>739</v>
      </c>
      <c r="D2463" t="s">
        <v>2029</v>
      </c>
      <c r="E2463" t="s">
        <v>2030</v>
      </c>
      <c r="F2463" t="s">
        <v>2315</v>
      </c>
      <c r="G2463" t="s">
        <v>2316</v>
      </c>
      <c r="H2463" t="s">
        <v>2033</v>
      </c>
      <c r="I2463" t="s">
        <v>2528</v>
      </c>
      <c r="J2463" t="s">
        <v>162</v>
      </c>
      <c r="K2463" s="62">
        <v>44742</v>
      </c>
      <c r="L2463" t="s">
        <v>122</v>
      </c>
      <c r="M2463" t="s">
        <v>248</v>
      </c>
      <c r="N2463" t="s">
        <v>249</v>
      </c>
      <c r="O2463">
        <v>1</v>
      </c>
      <c r="P2463">
        <v>1</v>
      </c>
      <c r="Q2463" s="27">
        <v>3.29</v>
      </c>
      <c r="R2463" s="27">
        <v>0</v>
      </c>
      <c r="S2463" s="27">
        <v>3.29</v>
      </c>
      <c r="T2463" s="147">
        <f t="shared" si="43"/>
        <v>3.29</v>
      </c>
    </row>
    <row r="2464" spans="1:20">
      <c r="A2464" t="s">
        <v>80</v>
      </c>
      <c r="B2464" t="s">
        <v>738</v>
      </c>
      <c r="C2464" t="s">
        <v>739</v>
      </c>
      <c r="D2464" t="s">
        <v>2029</v>
      </c>
      <c r="E2464" t="s">
        <v>2030</v>
      </c>
      <c r="F2464" t="s">
        <v>2315</v>
      </c>
      <c r="G2464" t="s">
        <v>2316</v>
      </c>
      <c r="H2464" t="s">
        <v>2033</v>
      </c>
      <c r="I2464" t="s">
        <v>2528</v>
      </c>
      <c r="J2464" t="s">
        <v>162</v>
      </c>
      <c r="K2464" s="62">
        <v>44742</v>
      </c>
      <c r="L2464" t="s">
        <v>122</v>
      </c>
      <c r="M2464" t="s">
        <v>550</v>
      </c>
      <c r="N2464" t="s">
        <v>551</v>
      </c>
      <c r="O2464">
        <v>1</v>
      </c>
      <c r="P2464">
        <v>1</v>
      </c>
      <c r="Q2464" s="27">
        <v>3.99</v>
      </c>
      <c r="R2464" s="27">
        <v>0</v>
      </c>
      <c r="S2464" s="27">
        <v>3.99</v>
      </c>
      <c r="T2464" s="147">
        <f t="shared" si="43"/>
        <v>3.99</v>
      </c>
    </row>
    <row r="2465" spans="1:20">
      <c r="A2465" t="s">
        <v>80</v>
      </c>
      <c r="B2465" t="s">
        <v>738</v>
      </c>
      <c r="C2465" t="s">
        <v>739</v>
      </c>
      <c r="D2465" t="s">
        <v>2029</v>
      </c>
      <c r="E2465" t="s">
        <v>2030</v>
      </c>
      <c r="F2465" t="s">
        <v>2315</v>
      </c>
      <c r="G2465" t="s">
        <v>2316</v>
      </c>
      <c r="H2465" t="s">
        <v>2033</v>
      </c>
      <c r="I2465" t="s">
        <v>2528</v>
      </c>
      <c r="J2465" t="s">
        <v>162</v>
      </c>
      <c r="K2465" s="62">
        <v>44742</v>
      </c>
      <c r="L2465" t="s">
        <v>122</v>
      </c>
      <c r="M2465" t="s">
        <v>443</v>
      </c>
      <c r="N2465" t="s">
        <v>444</v>
      </c>
      <c r="O2465">
        <v>1</v>
      </c>
      <c r="P2465">
        <v>1</v>
      </c>
      <c r="Q2465" s="27">
        <v>5</v>
      </c>
      <c r="R2465" s="27">
        <v>0</v>
      </c>
      <c r="S2465" s="27">
        <v>5</v>
      </c>
      <c r="T2465" s="147">
        <f t="shared" si="43"/>
        <v>5</v>
      </c>
    </row>
    <row r="2466" spans="1:20">
      <c r="A2466" t="s">
        <v>80</v>
      </c>
      <c r="B2466" t="s">
        <v>738</v>
      </c>
      <c r="C2466" t="s">
        <v>739</v>
      </c>
      <c r="D2466" t="s">
        <v>2029</v>
      </c>
      <c r="E2466" t="s">
        <v>2030</v>
      </c>
      <c r="F2466" t="s">
        <v>2315</v>
      </c>
      <c r="G2466" t="s">
        <v>2316</v>
      </c>
      <c r="H2466" t="s">
        <v>2033</v>
      </c>
      <c r="I2466" t="s">
        <v>2528</v>
      </c>
      <c r="J2466" t="s">
        <v>162</v>
      </c>
      <c r="K2466" s="62">
        <v>44742</v>
      </c>
      <c r="L2466" t="s">
        <v>122</v>
      </c>
      <c r="M2466" t="s">
        <v>552</v>
      </c>
      <c r="N2466" t="s">
        <v>553</v>
      </c>
      <c r="O2466">
        <v>2</v>
      </c>
      <c r="P2466">
        <v>1</v>
      </c>
      <c r="Q2466" s="27">
        <v>5.48</v>
      </c>
      <c r="R2466" s="27">
        <v>0</v>
      </c>
      <c r="S2466" s="27">
        <v>5.48</v>
      </c>
      <c r="T2466" s="147">
        <f t="shared" si="43"/>
        <v>5.48</v>
      </c>
    </row>
    <row r="2467" spans="1:20">
      <c r="A2467" t="s">
        <v>80</v>
      </c>
      <c r="B2467" t="s">
        <v>738</v>
      </c>
      <c r="C2467" t="s">
        <v>739</v>
      </c>
      <c r="D2467" t="s">
        <v>2029</v>
      </c>
      <c r="E2467" t="s">
        <v>2030</v>
      </c>
      <c r="F2467" t="s">
        <v>2315</v>
      </c>
      <c r="G2467" t="s">
        <v>2316</v>
      </c>
      <c r="H2467" t="s">
        <v>2033</v>
      </c>
      <c r="I2467" t="s">
        <v>2528</v>
      </c>
      <c r="J2467" t="s">
        <v>162</v>
      </c>
      <c r="K2467" s="62">
        <v>44742</v>
      </c>
      <c r="L2467" t="s">
        <v>122</v>
      </c>
      <c r="M2467" t="s">
        <v>125</v>
      </c>
      <c r="N2467" t="s">
        <v>126</v>
      </c>
      <c r="O2467">
        <v>1</v>
      </c>
      <c r="P2467">
        <v>1</v>
      </c>
      <c r="Q2467" s="27">
        <v>2.25</v>
      </c>
      <c r="R2467" s="27">
        <v>0</v>
      </c>
      <c r="S2467" s="27">
        <v>2.25</v>
      </c>
      <c r="T2467" s="147">
        <f t="shared" si="43"/>
        <v>2.25</v>
      </c>
    </row>
    <row r="2468" spans="1:20">
      <c r="A2468" t="s">
        <v>80</v>
      </c>
      <c r="B2468" t="s">
        <v>738</v>
      </c>
      <c r="C2468" t="s">
        <v>739</v>
      </c>
      <c r="D2468" t="s">
        <v>2029</v>
      </c>
      <c r="E2468" t="s">
        <v>2030</v>
      </c>
      <c r="F2468" t="s">
        <v>2315</v>
      </c>
      <c r="G2468" t="s">
        <v>2316</v>
      </c>
      <c r="H2468" t="s">
        <v>2033</v>
      </c>
      <c r="I2468" t="s">
        <v>2528</v>
      </c>
      <c r="J2468" t="s">
        <v>162</v>
      </c>
      <c r="K2468" s="62">
        <v>44742</v>
      </c>
      <c r="L2468" t="s">
        <v>122</v>
      </c>
      <c r="M2468" t="s">
        <v>250</v>
      </c>
      <c r="N2468" t="s">
        <v>251</v>
      </c>
      <c r="O2468">
        <v>1</v>
      </c>
      <c r="P2468">
        <v>1</v>
      </c>
      <c r="Q2468" s="27">
        <v>2.25</v>
      </c>
      <c r="R2468" s="27">
        <v>0</v>
      </c>
      <c r="S2468" s="27">
        <v>2.25</v>
      </c>
      <c r="T2468" s="147">
        <f t="shared" si="43"/>
        <v>2.25</v>
      </c>
    </row>
    <row r="2469" spans="1:20">
      <c r="A2469" t="s">
        <v>80</v>
      </c>
      <c r="B2469" t="s">
        <v>738</v>
      </c>
      <c r="C2469" t="s">
        <v>739</v>
      </c>
      <c r="D2469" t="s">
        <v>2029</v>
      </c>
      <c r="E2469" t="s">
        <v>2030</v>
      </c>
      <c r="F2469" t="s">
        <v>2315</v>
      </c>
      <c r="G2469" t="s">
        <v>2316</v>
      </c>
      <c r="H2469" t="s">
        <v>2033</v>
      </c>
      <c r="I2469" t="s">
        <v>2528</v>
      </c>
      <c r="J2469" t="s">
        <v>162</v>
      </c>
      <c r="K2469" s="62">
        <v>44742</v>
      </c>
      <c r="L2469" t="s">
        <v>122</v>
      </c>
      <c r="M2469" t="s">
        <v>127</v>
      </c>
      <c r="N2469" t="s">
        <v>128</v>
      </c>
      <c r="O2469">
        <v>3</v>
      </c>
      <c r="P2469">
        <v>2</v>
      </c>
      <c r="Q2469" s="27">
        <v>15.09</v>
      </c>
      <c r="R2469" s="27">
        <v>0</v>
      </c>
      <c r="S2469" s="27">
        <v>15.09</v>
      </c>
      <c r="T2469" s="147">
        <f t="shared" si="43"/>
        <v>15.09</v>
      </c>
    </row>
    <row r="2470" spans="1:20">
      <c r="A2470" t="s">
        <v>80</v>
      </c>
      <c r="B2470" t="s">
        <v>738</v>
      </c>
      <c r="C2470" t="s">
        <v>739</v>
      </c>
      <c r="D2470" t="s">
        <v>2029</v>
      </c>
      <c r="E2470" t="s">
        <v>2030</v>
      </c>
      <c r="F2470" t="s">
        <v>2315</v>
      </c>
      <c r="G2470" t="s">
        <v>2316</v>
      </c>
      <c r="H2470" t="s">
        <v>2033</v>
      </c>
      <c r="I2470" t="s">
        <v>2528</v>
      </c>
      <c r="J2470" t="s">
        <v>162</v>
      </c>
      <c r="K2470" s="62">
        <v>44742</v>
      </c>
      <c r="L2470" t="s">
        <v>122</v>
      </c>
      <c r="M2470" t="s">
        <v>312</v>
      </c>
      <c r="N2470" t="s">
        <v>313</v>
      </c>
      <c r="O2470">
        <v>1</v>
      </c>
      <c r="P2470">
        <v>1</v>
      </c>
      <c r="Q2470" s="27">
        <v>3.99</v>
      </c>
      <c r="R2470" s="27">
        <v>0</v>
      </c>
      <c r="S2470" s="27">
        <v>3.99</v>
      </c>
      <c r="T2470" s="147">
        <f t="shared" si="43"/>
        <v>3.99</v>
      </c>
    </row>
    <row r="2471" spans="1:20">
      <c r="A2471" t="s">
        <v>80</v>
      </c>
      <c r="B2471" t="s">
        <v>738</v>
      </c>
      <c r="C2471" t="s">
        <v>739</v>
      </c>
      <c r="D2471" t="s">
        <v>2029</v>
      </c>
      <c r="E2471" t="s">
        <v>2030</v>
      </c>
      <c r="F2471" t="s">
        <v>2315</v>
      </c>
      <c r="G2471" t="s">
        <v>2316</v>
      </c>
      <c r="H2471" t="s">
        <v>2033</v>
      </c>
      <c r="I2471" t="s">
        <v>2528</v>
      </c>
      <c r="J2471" t="s">
        <v>162</v>
      </c>
      <c r="K2471" s="62">
        <v>44742</v>
      </c>
      <c r="L2471" t="s">
        <v>122</v>
      </c>
      <c r="M2471" t="s">
        <v>447</v>
      </c>
      <c r="N2471" t="s">
        <v>448</v>
      </c>
      <c r="O2471">
        <v>1</v>
      </c>
      <c r="P2471">
        <v>1</v>
      </c>
      <c r="Q2471" s="27">
        <v>2.67</v>
      </c>
      <c r="R2471" s="27">
        <v>0</v>
      </c>
      <c r="S2471" s="27">
        <v>2.67</v>
      </c>
      <c r="T2471" s="147">
        <f t="shared" si="43"/>
        <v>2.67</v>
      </c>
    </row>
    <row r="2472" spans="1:20">
      <c r="A2472" t="s">
        <v>80</v>
      </c>
      <c r="B2472" t="s">
        <v>738</v>
      </c>
      <c r="C2472" t="s">
        <v>739</v>
      </c>
      <c r="D2472" t="s">
        <v>2029</v>
      </c>
      <c r="E2472" t="s">
        <v>2030</v>
      </c>
      <c r="F2472" t="s">
        <v>2315</v>
      </c>
      <c r="G2472" t="s">
        <v>2316</v>
      </c>
      <c r="H2472" t="s">
        <v>2033</v>
      </c>
      <c r="I2472" t="s">
        <v>2528</v>
      </c>
      <c r="J2472" t="s">
        <v>162</v>
      </c>
      <c r="K2472" s="62">
        <v>44742</v>
      </c>
      <c r="L2472" t="s">
        <v>122</v>
      </c>
      <c r="M2472" t="s">
        <v>254</v>
      </c>
      <c r="N2472" t="s">
        <v>255</v>
      </c>
      <c r="O2472">
        <v>1</v>
      </c>
      <c r="P2472">
        <v>1</v>
      </c>
      <c r="Q2472" s="27">
        <v>5.14</v>
      </c>
      <c r="R2472" s="27">
        <v>0</v>
      </c>
      <c r="S2472" s="27">
        <v>5.14</v>
      </c>
      <c r="T2472" s="147">
        <f t="shared" si="43"/>
        <v>5.14</v>
      </c>
    </row>
    <row r="2473" spans="1:20">
      <c r="A2473" t="s">
        <v>80</v>
      </c>
      <c r="B2473" t="s">
        <v>738</v>
      </c>
      <c r="C2473" t="s">
        <v>739</v>
      </c>
      <c r="D2473" t="s">
        <v>2029</v>
      </c>
      <c r="E2473" t="s">
        <v>2030</v>
      </c>
      <c r="F2473" t="s">
        <v>2315</v>
      </c>
      <c r="G2473" t="s">
        <v>2316</v>
      </c>
      <c r="H2473" t="s">
        <v>2033</v>
      </c>
      <c r="I2473" t="s">
        <v>2528</v>
      </c>
      <c r="J2473" t="s">
        <v>162</v>
      </c>
      <c r="K2473" s="62">
        <v>44742</v>
      </c>
      <c r="L2473" t="s">
        <v>122</v>
      </c>
      <c r="M2473" t="s">
        <v>256</v>
      </c>
      <c r="N2473" t="s">
        <v>257</v>
      </c>
      <c r="O2473">
        <v>1</v>
      </c>
      <c r="P2473">
        <v>1</v>
      </c>
      <c r="Q2473" s="27">
        <v>5.34</v>
      </c>
      <c r="R2473" s="27">
        <v>0</v>
      </c>
      <c r="S2473" s="27">
        <v>5.34</v>
      </c>
      <c r="T2473" s="147">
        <f t="shared" si="43"/>
        <v>5.34</v>
      </c>
    </row>
    <row r="2474" spans="1:20">
      <c r="A2474" t="s">
        <v>80</v>
      </c>
      <c r="B2474" t="s">
        <v>738</v>
      </c>
      <c r="C2474" t="s">
        <v>739</v>
      </c>
      <c r="D2474" t="s">
        <v>2029</v>
      </c>
      <c r="E2474" t="s">
        <v>2030</v>
      </c>
      <c r="F2474" t="s">
        <v>2315</v>
      </c>
      <c r="G2474" t="s">
        <v>2316</v>
      </c>
      <c r="H2474" t="s">
        <v>2033</v>
      </c>
      <c r="I2474" t="s">
        <v>2528</v>
      </c>
      <c r="J2474" t="s">
        <v>162</v>
      </c>
      <c r="K2474" s="62">
        <v>44742</v>
      </c>
      <c r="L2474" t="s">
        <v>122</v>
      </c>
      <c r="M2474" t="s">
        <v>129</v>
      </c>
      <c r="N2474" t="s">
        <v>130</v>
      </c>
      <c r="O2474">
        <v>1</v>
      </c>
      <c r="P2474">
        <v>1</v>
      </c>
      <c r="Q2474" s="27">
        <v>2.87</v>
      </c>
      <c r="R2474" s="27">
        <v>0</v>
      </c>
      <c r="S2474" s="27">
        <v>2.87</v>
      </c>
      <c r="T2474" s="147">
        <f t="shared" si="43"/>
        <v>2.87</v>
      </c>
    </row>
    <row r="2475" spans="1:20">
      <c r="A2475" t="s">
        <v>80</v>
      </c>
      <c r="B2475" t="s">
        <v>738</v>
      </c>
      <c r="C2475" t="s">
        <v>739</v>
      </c>
      <c r="D2475" t="s">
        <v>2029</v>
      </c>
      <c r="E2475" t="s">
        <v>2030</v>
      </c>
      <c r="F2475" t="s">
        <v>2315</v>
      </c>
      <c r="G2475" t="s">
        <v>2316</v>
      </c>
      <c r="H2475" t="s">
        <v>2033</v>
      </c>
      <c r="I2475" t="s">
        <v>2528</v>
      </c>
      <c r="J2475" t="s">
        <v>162</v>
      </c>
      <c r="K2475" s="62">
        <v>44742</v>
      </c>
      <c r="L2475" t="s">
        <v>122</v>
      </c>
      <c r="M2475" t="s">
        <v>294</v>
      </c>
      <c r="N2475" t="s">
        <v>295</v>
      </c>
      <c r="O2475">
        <v>2</v>
      </c>
      <c r="P2475">
        <v>2</v>
      </c>
      <c r="Q2475" s="27">
        <v>6.04</v>
      </c>
      <c r="R2475" s="27">
        <v>0</v>
      </c>
      <c r="S2475" s="27">
        <v>6.04</v>
      </c>
      <c r="T2475" s="147">
        <f t="shared" si="43"/>
        <v>6.04</v>
      </c>
    </row>
    <row r="2476" spans="1:20">
      <c r="A2476" t="s">
        <v>80</v>
      </c>
      <c r="B2476" t="s">
        <v>738</v>
      </c>
      <c r="C2476" t="s">
        <v>739</v>
      </c>
      <c r="D2476" t="s">
        <v>2029</v>
      </c>
      <c r="E2476" t="s">
        <v>2030</v>
      </c>
      <c r="F2476" t="s">
        <v>2315</v>
      </c>
      <c r="G2476" t="s">
        <v>2316</v>
      </c>
      <c r="H2476" t="s">
        <v>2033</v>
      </c>
      <c r="I2476" t="s">
        <v>2528</v>
      </c>
      <c r="J2476" t="s">
        <v>162</v>
      </c>
      <c r="K2476" s="62">
        <v>44742</v>
      </c>
      <c r="L2476" t="s">
        <v>122</v>
      </c>
      <c r="M2476" t="s">
        <v>378</v>
      </c>
      <c r="N2476" t="s">
        <v>379</v>
      </c>
      <c r="O2476">
        <v>1</v>
      </c>
      <c r="P2476">
        <v>1</v>
      </c>
      <c r="Q2476" s="27">
        <v>2.89</v>
      </c>
      <c r="R2476" s="27">
        <v>0</v>
      </c>
      <c r="S2476" s="27">
        <v>2.89</v>
      </c>
      <c r="T2476" s="147">
        <f t="shared" si="43"/>
        <v>2.89</v>
      </c>
    </row>
    <row r="2477" spans="1:20">
      <c r="A2477" t="s">
        <v>80</v>
      </c>
      <c r="B2477" t="s">
        <v>738</v>
      </c>
      <c r="C2477" t="s">
        <v>739</v>
      </c>
      <c r="D2477" t="s">
        <v>2029</v>
      </c>
      <c r="E2477" t="s">
        <v>2030</v>
      </c>
      <c r="F2477" t="s">
        <v>2315</v>
      </c>
      <c r="G2477" t="s">
        <v>2316</v>
      </c>
      <c r="H2477" t="s">
        <v>2033</v>
      </c>
      <c r="I2477" t="s">
        <v>2528</v>
      </c>
      <c r="J2477" t="s">
        <v>162</v>
      </c>
      <c r="K2477" s="62">
        <v>44742</v>
      </c>
      <c r="L2477" t="s">
        <v>122</v>
      </c>
      <c r="M2477" t="s">
        <v>133</v>
      </c>
      <c r="N2477" t="s">
        <v>134</v>
      </c>
      <c r="O2477">
        <v>1</v>
      </c>
      <c r="P2477">
        <v>1</v>
      </c>
      <c r="Q2477" s="27">
        <v>2.08</v>
      </c>
      <c r="R2477" s="27">
        <v>0</v>
      </c>
      <c r="S2477" s="27">
        <v>2.08</v>
      </c>
      <c r="T2477" s="147">
        <f t="shared" si="43"/>
        <v>2.08</v>
      </c>
    </row>
    <row r="2478" spans="1:20">
      <c r="A2478" t="s">
        <v>80</v>
      </c>
      <c r="B2478" t="s">
        <v>738</v>
      </c>
      <c r="C2478" t="s">
        <v>739</v>
      </c>
      <c r="D2478" t="s">
        <v>2029</v>
      </c>
      <c r="E2478" t="s">
        <v>2030</v>
      </c>
      <c r="F2478" t="s">
        <v>2315</v>
      </c>
      <c r="G2478" t="s">
        <v>2316</v>
      </c>
      <c r="H2478" t="s">
        <v>2033</v>
      </c>
      <c r="I2478" t="s">
        <v>2528</v>
      </c>
      <c r="J2478" t="s">
        <v>162</v>
      </c>
      <c r="K2478" s="62">
        <v>44742</v>
      </c>
      <c r="L2478" t="s">
        <v>122</v>
      </c>
      <c r="M2478" t="s">
        <v>171</v>
      </c>
      <c r="N2478" t="s">
        <v>172</v>
      </c>
      <c r="O2478">
        <v>1</v>
      </c>
      <c r="P2478">
        <v>1</v>
      </c>
      <c r="Q2478" s="27">
        <v>6.42</v>
      </c>
      <c r="R2478" s="27">
        <v>0</v>
      </c>
      <c r="S2478" s="27">
        <v>6.42</v>
      </c>
      <c r="T2478" s="147">
        <f t="shared" si="43"/>
        <v>6.42</v>
      </c>
    </row>
    <row r="2479" spans="1:20">
      <c r="A2479" t="s">
        <v>80</v>
      </c>
      <c r="B2479" t="s">
        <v>738</v>
      </c>
      <c r="C2479" t="s">
        <v>739</v>
      </c>
      <c r="D2479" t="s">
        <v>2029</v>
      </c>
      <c r="E2479" t="s">
        <v>2030</v>
      </c>
      <c r="F2479" t="s">
        <v>2315</v>
      </c>
      <c r="G2479" t="s">
        <v>2316</v>
      </c>
      <c r="H2479" t="s">
        <v>2033</v>
      </c>
      <c r="I2479" t="s">
        <v>2528</v>
      </c>
      <c r="J2479" t="s">
        <v>162</v>
      </c>
      <c r="K2479" s="62">
        <v>44742</v>
      </c>
      <c r="L2479" t="s">
        <v>122</v>
      </c>
      <c r="M2479" t="s">
        <v>173</v>
      </c>
      <c r="N2479" t="s">
        <v>174</v>
      </c>
      <c r="O2479">
        <v>1</v>
      </c>
      <c r="P2479">
        <v>1</v>
      </c>
      <c r="Q2479" s="27">
        <v>8.2799999999999994</v>
      </c>
      <c r="R2479" s="27">
        <v>0</v>
      </c>
      <c r="S2479" s="27">
        <v>8.2799999999999994</v>
      </c>
      <c r="T2479" s="147">
        <f t="shared" si="43"/>
        <v>8.2799999999999994</v>
      </c>
    </row>
    <row r="2480" spans="1:20">
      <c r="A2480" t="s">
        <v>80</v>
      </c>
      <c r="B2480" t="s">
        <v>738</v>
      </c>
      <c r="C2480" t="s">
        <v>739</v>
      </c>
      <c r="D2480" t="s">
        <v>2029</v>
      </c>
      <c r="E2480" t="s">
        <v>2030</v>
      </c>
      <c r="F2480" t="s">
        <v>2315</v>
      </c>
      <c r="G2480" t="s">
        <v>2316</v>
      </c>
      <c r="H2480" t="s">
        <v>2033</v>
      </c>
      <c r="I2480" t="s">
        <v>2528</v>
      </c>
      <c r="J2480" t="s">
        <v>162</v>
      </c>
      <c r="K2480" s="62">
        <v>44742</v>
      </c>
      <c r="L2480" t="s">
        <v>122</v>
      </c>
      <c r="M2480" t="s">
        <v>185</v>
      </c>
      <c r="N2480" t="s">
        <v>186</v>
      </c>
      <c r="O2480">
        <v>3</v>
      </c>
      <c r="P2480">
        <v>1</v>
      </c>
      <c r="Q2480" s="27">
        <v>29.55</v>
      </c>
      <c r="R2480" s="27">
        <v>0</v>
      </c>
      <c r="S2480" s="27">
        <v>29.55</v>
      </c>
      <c r="T2480" s="147">
        <f t="shared" si="43"/>
        <v>29.55</v>
      </c>
    </row>
    <row r="2481" spans="1:20">
      <c r="A2481" t="s">
        <v>80</v>
      </c>
      <c r="B2481" t="s">
        <v>738</v>
      </c>
      <c r="C2481" t="s">
        <v>739</v>
      </c>
      <c r="D2481" t="s">
        <v>2029</v>
      </c>
      <c r="E2481" t="s">
        <v>2030</v>
      </c>
      <c r="F2481" t="s">
        <v>2315</v>
      </c>
      <c r="G2481" t="s">
        <v>2316</v>
      </c>
      <c r="H2481" t="s">
        <v>2033</v>
      </c>
      <c r="I2481" t="s">
        <v>2528</v>
      </c>
      <c r="J2481" t="s">
        <v>162</v>
      </c>
      <c r="K2481" s="62">
        <v>44742</v>
      </c>
      <c r="L2481" t="s">
        <v>122</v>
      </c>
      <c r="M2481" t="s">
        <v>179</v>
      </c>
      <c r="N2481" t="s">
        <v>180</v>
      </c>
      <c r="O2481">
        <v>3</v>
      </c>
      <c r="P2481">
        <v>1</v>
      </c>
      <c r="Q2481" s="27">
        <v>40.14</v>
      </c>
      <c r="R2481" s="27">
        <v>0</v>
      </c>
      <c r="S2481" s="27">
        <v>40.14</v>
      </c>
      <c r="T2481" s="147">
        <f t="shared" si="43"/>
        <v>40.14</v>
      </c>
    </row>
    <row r="2482" spans="1:20">
      <c r="A2482" t="s">
        <v>80</v>
      </c>
      <c r="B2482" t="s">
        <v>738</v>
      </c>
      <c r="C2482" t="s">
        <v>739</v>
      </c>
      <c r="D2482" t="s">
        <v>2029</v>
      </c>
      <c r="E2482" t="s">
        <v>2030</v>
      </c>
      <c r="F2482" t="s">
        <v>2319</v>
      </c>
      <c r="G2482" t="s">
        <v>2320</v>
      </c>
      <c r="H2482" t="s">
        <v>2033</v>
      </c>
      <c r="I2482" t="s">
        <v>2528</v>
      </c>
      <c r="J2482" t="s">
        <v>162</v>
      </c>
      <c r="K2482" s="62">
        <v>44742</v>
      </c>
      <c r="L2482" t="s">
        <v>122</v>
      </c>
      <c r="M2482" t="s">
        <v>218</v>
      </c>
      <c r="N2482" t="s">
        <v>219</v>
      </c>
      <c r="O2482">
        <v>2</v>
      </c>
      <c r="P2482">
        <v>2</v>
      </c>
      <c r="Q2482" s="27">
        <v>25.16</v>
      </c>
      <c r="R2482" s="27">
        <v>6</v>
      </c>
      <c r="S2482" s="27">
        <v>31.16</v>
      </c>
      <c r="T2482" s="147">
        <f t="shared" si="43"/>
        <v>31.16</v>
      </c>
    </row>
    <row r="2483" spans="1:20">
      <c r="A2483" t="s">
        <v>80</v>
      </c>
      <c r="B2483" t="s">
        <v>738</v>
      </c>
      <c r="C2483" t="s">
        <v>739</v>
      </c>
      <c r="D2483" t="s">
        <v>2029</v>
      </c>
      <c r="E2483" t="s">
        <v>2030</v>
      </c>
      <c r="F2483" t="s">
        <v>2319</v>
      </c>
      <c r="G2483" t="s">
        <v>2320</v>
      </c>
      <c r="H2483" t="s">
        <v>2033</v>
      </c>
      <c r="I2483" t="s">
        <v>2528</v>
      </c>
      <c r="J2483" t="s">
        <v>162</v>
      </c>
      <c r="K2483" s="62">
        <v>44742</v>
      </c>
      <c r="L2483" t="s">
        <v>122</v>
      </c>
      <c r="M2483" t="s">
        <v>220</v>
      </c>
      <c r="N2483" t="s">
        <v>221</v>
      </c>
      <c r="O2483">
        <v>1</v>
      </c>
      <c r="P2483">
        <v>1</v>
      </c>
      <c r="Q2483" s="27">
        <v>20.8</v>
      </c>
      <c r="R2483" s="27">
        <v>3</v>
      </c>
      <c r="S2483" s="27">
        <v>23.8</v>
      </c>
      <c r="T2483" s="147">
        <f t="shared" si="43"/>
        <v>23.8</v>
      </c>
    </row>
    <row r="2484" spans="1:20">
      <c r="A2484" t="s">
        <v>80</v>
      </c>
      <c r="B2484" t="s">
        <v>738</v>
      </c>
      <c r="C2484" t="s">
        <v>739</v>
      </c>
      <c r="D2484" t="s">
        <v>2029</v>
      </c>
      <c r="E2484" t="s">
        <v>2030</v>
      </c>
      <c r="F2484" t="s">
        <v>2319</v>
      </c>
      <c r="G2484" t="s">
        <v>2320</v>
      </c>
      <c r="H2484" t="s">
        <v>2033</v>
      </c>
      <c r="I2484" t="s">
        <v>2528</v>
      </c>
      <c r="J2484" t="s">
        <v>162</v>
      </c>
      <c r="K2484" s="62">
        <v>44742</v>
      </c>
      <c r="L2484" t="s">
        <v>122</v>
      </c>
      <c r="M2484" t="s">
        <v>138</v>
      </c>
      <c r="N2484" t="s">
        <v>139</v>
      </c>
      <c r="O2484">
        <v>3</v>
      </c>
      <c r="P2484">
        <v>3</v>
      </c>
      <c r="Q2484" s="27">
        <v>3.3000000000000003</v>
      </c>
      <c r="R2484" s="27">
        <v>0</v>
      </c>
      <c r="S2484" s="27">
        <v>3.3000000000000003</v>
      </c>
      <c r="T2484" s="147">
        <f t="shared" si="43"/>
        <v>3.3000000000000003</v>
      </c>
    </row>
    <row r="2485" spans="1:20">
      <c r="A2485" t="s">
        <v>69</v>
      </c>
      <c r="B2485" t="s">
        <v>348</v>
      </c>
      <c r="C2485" t="s">
        <v>349</v>
      </c>
      <c r="D2485" t="s">
        <v>2029</v>
      </c>
      <c r="E2485" t="s">
        <v>2030</v>
      </c>
      <c r="F2485" t="s">
        <v>2319</v>
      </c>
      <c r="G2485" t="s">
        <v>2320</v>
      </c>
      <c r="H2485" t="s">
        <v>2033</v>
      </c>
      <c r="I2485" t="s">
        <v>2531</v>
      </c>
      <c r="J2485" t="s">
        <v>162</v>
      </c>
      <c r="K2485" s="62">
        <v>44742</v>
      </c>
      <c r="L2485" t="s">
        <v>122</v>
      </c>
      <c r="M2485" t="s">
        <v>218</v>
      </c>
      <c r="N2485" t="s">
        <v>219</v>
      </c>
      <c r="O2485">
        <v>1</v>
      </c>
      <c r="P2485">
        <v>1</v>
      </c>
      <c r="Q2485" s="27">
        <v>12.58</v>
      </c>
      <c r="R2485" s="27">
        <v>3</v>
      </c>
      <c r="S2485" s="27">
        <v>15.58</v>
      </c>
      <c r="T2485" s="147">
        <f t="shared" si="43"/>
        <v>15.58</v>
      </c>
    </row>
    <row r="2486" spans="1:20">
      <c r="A2486" t="s">
        <v>69</v>
      </c>
      <c r="B2486" t="s">
        <v>348</v>
      </c>
      <c r="C2486" t="s">
        <v>349</v>
      </c>
      <c r="D2486" t="s">
        <v>2029</v>
      </c>
      <c r="E2486" t="s">
        <v>2030</v>
      </c>
      <c r="F2486" t="s">
        <v>2319</v>
      </c>
      <c r="G2486" t="s">
        <v>2320</v>
      </c>
      <c r="H2486" t="s">
        <v>2033</v>
      </c>
      <c r="I2486" t="s">
        <v>2531</v>
      </c>
      <c r="J2486" t="s">
        <v>162</v>
      </c>
      <c r="K2486" s="62">
        <v>44742</v>
      </c>
      <c r="L2486" t="s">
        <v>122</v>
      </c>
      <c r="M2486" t="s">
        <v>138</v>
      </c>
      <c r="N2486" t="s">
        <v>139</v>
      </c>
      <c r="O2486">
        <v>1</v>
      </c>
      <c r="P2486">
        <v>1</v>
      </c>
      <c r="Q2486" s="27">
        <v>1.1000000000000001</v>
      </c>
      <c r="R2486" s="27">
        <v>0</v>
      </c>
      <c r="S2486" s="27">
        <v>1.1000000000000001</v>
      </c>
      <c r="T2486" s="147">
        <f t="shared" si="43"/>
        <v>1.1000000000000001</v>
      </c>
    </row>
    <row r="2487" spans="1:20">
      <c r="A2487" t="s">
        <v>69</v>
      </c>
      <c r="B2487" t="s">
        <v>362</v>
      </c>
      <c r="C2487" t="s">
        <v>363</v>
      </c>
      <c r="D2487" t="s">
        <v>2029</v>
      </c>
      <c r="E2487" t="s">
        <v>2030</v>
      </c>
      <c r="F2487" t="s">
        <v>2315</v>
      </c>
      <c r="G2487" t="s">
        <v>2316</v>
      </c>
      <c r="H2487" t="s">
        <v>2033</v>
      </c>
      <c r="I2487" t="s">
        <v>2532</v>
      </c>
      <c r="J2487" t="s">
        <v>162</v>
      </c>
      <c r="K2487" s="62">
        <v>44742</v>
      </c>
      <c r="L2487" t="s">
        <v>120</v>
      </c>
      <c r="M2487" t="s">
        <v>121</v>
      </c>
      <c r="N2487" t="s">
        <v>121</v>
      </c>
      <c r="O2487">
        <v>0</v>
      </c>
      <c r="P2487">
        <v>6</v>
      </c>
      <c r="Q2487" s="27">
        <v>50.04</v>
      </c>
      <c r="R2487" s="27">
        <v>20</v>
      </c>
      <c r="S2487" s="27">
        <v>70.040000000000006</v>
      </c>
      <c r="T2487" s="147">
        <f t="shared" si="43"/>
        <v>70.040000000000006</v>
      </c>
    </row>
    <row r="2488" spans="1:20">
      <c r="A2488" t="s">
        <v>69</v>
      </c>
      <c r="B2488" t="s">
        <v>362</v>
      </c>
      <c r="C2488" t="s">
        <v>363</v>
      </c>
      <c r="D2488" t="s">
        <v>2029</v>
      </c>
      <c r="E2488" t="s">
        <v>2030</v>
      </c>
      <c r="F2488" t="s">
        <v>2315</v>
      </c>
      <c r="G2488" t="s">
        <v>2316</v>
      </c>
      <c r="H2488" t="s">
        <v>2033</v>
      </c>
      <c r="I2488" t="s">
        <v>2532</v>
      </c>
      <c r="J2488" t="s">
        <v>162</v>
      </c>
      <c r="K2488" s="62">
        <v>44742</v>
      </c>
      <c r="L2488" t="s">
        <v>122</v>
      </c>
      <c r="M2488" t="s">
        <v>165</v>
      </c>
      <c r="N2488" t="s">
        <v>166</v>
      </c>
      <c r="O2488">
        <v>1</v>
      </c>
      <c r="P2488">
        <v>1</v>
      </c>
      <c r="Q2488" s="27">
        <v>8.4</v>
      </c>
      <c r="R2488" s="27">
        <v>0</v>
      </c>
      <c r="S2488" s="27">
        <v>8.4</v>
      </c>
      <c r="T2488" s="147">
        <f t="shared" si="43"/>
        <v>8.4</v>
      </c>
    </row>
    <row r="2489" spans="1:20">
      <c r="A2489" t="s">
        <v>69</v>
      </c>
      <c r="B2489" t="s">
        <v>362</v>
      </c>
      <c r="C2489" t="s">
        <v>363</v>
      </c>
      <c r="D2489" t="s">
        <v>2029</v>
      </c>
      <c r="E2489" t="s">
        <v>2030</v>
      </c>
      <c r="F2489" t="s">
        <v>2319</v>
      </c>
      <c r="G2489" t="s">
        <v>2320</v>
      </c>
      <c r="H2489" t="s">
        <v>2033</v>
      </c>
      <c r="I2489" t="s">
        <v>2532</v>
      </c>
      <c r="J2489" t="s">
        <v>162</v>
      </c>
      <c r="K2489" s="62">
        <v>44742</v>
      </c>
      <c r="L2489" t="s">
        <v>122</v>
      </c>
      <c r="M2489" t="s">
        <v>228</v>
      </c>
      <c r="N2489" t="s">
        <v>229</v>
      </c>
      <c r="O2489">
        <v>5</v>
      </c>
      <c r="P2489">
        <v>5</v>
      </c>
      <c r="Q2489" s="27">
        <v>36.4</v>
      </c>
      <c r="R2489" s="27">
        <v>15</v>
      </c>
      <c r="S2489" s="27">
        <v>51.4</v>
      </c>
      <c r="T2489" s="147">
        <f t="shared" si="43"/>
        <v>51.4</v>
      </c>
    </row>
    <row r="2490" spans="1:20">
      <c r="A2490" t="s">
        <v>69</v>
      </c>
      <c r="B2490" t="s">
        <v>362</v>
      </c>
      <c r="C2490" t="s">
        <v>363</v>
      </c>
      <c r="D2490" t="s">
        <v>2029</v>
      </c>
      <c r="E2490" t="s">
        <v>2030</v>
      </c>
      <c r="F2490" t="s">
        <v>2319</v>
      </c>
      <c r="G2490" t="s">
        <v>2320</v>
      </c>
      <c r="H2490" t="s">
        <v>2033</v>
      </c>
      <c r="I2490" t="s">
        <v>2532</v>
      </c>
      <c r="J2490" t="s">
        <v>162</v>
      </c>
      <c r="K2490" s="62">
        <v>44742</v>
      </c>
      <c r="L2490" t="s">
        <v>122</v>
      </c>
      <c r="M2490" t="s">
        <v>218</v>
      </c>
      <c r="N2490" t="s">
        <v>219</v>
      </c>
      <c r="O2490">
        <v>1</v>
      </c>
      <c r="P2490">
        <v>1</v>
      </c>
      <c r="Q2490" s="27">
        <v>12.58</v>
      </c>
      <c r="R2490" s="27">
        <v>3</v>
      </c>
      <c r="S2490" s="27">
        <v>15.58</v>
      </c>
      <c r="T2490" s="147">
        <f t="shared" si="43"/>
        <v>15.58</v>
      </c>
    </row>
    <row r="2491" spans="1:20">
      <c r="A2491" t="s">
        <v>69</v>
      </c>
      <c r="B2491" t="s">
        <v>362</v>
      </c>
      <c r="C2491" t="s">
        <v>363</v>
      </c>
      <c r="D2491" t="s">
        <v>2029</v>
      </c>
      <c r="E2491" t="s">
        <v>2030</v>
      </c>
      <c r="F2491" t="s">
        <v>2319</v>
      </c>
      <c r="G2491" t="s">
        <v>2320</v>
      </c>
      <c r="H2491" t="s">
        <v>2033</v>
      </c>
      <c r="I2491" t="s">
        <v>2532</v>
      </c>
      <c r="J2491" t="s">
        <v>162</v>
      </c>
      <c r="K2491" s="62">
        <v>44742</v>
      </c>
      <c r="L2491" t="s">
        <v>122</v>
      </c>
      <c r="M2491" t="s">
        <v>764</v>
      </c>
      <c r="N2491" t="s">
        <v>765</v>
      </c>
      <c r="O2491">
        <v>1</v>
      </c>
      <c r="P2491">
        <v>1</v>
      </c>
      <c r="Q2491" s="27">
        <v>30.3</v>
      </c>
      <c r="R2491" s="27">
        <v>3</v>
      </c>
      <c r="S2491" s="27">
        <v>33.299999999999997</v>
      </c>
      <c r="T2491" s="147">
        <f t="shared" si="43"/>
        <v>33.299999999999997</v>
      </c>
    </row>
    <row r="2492" spans="1:20">
      <c r="A2492" t="s">
        <v>69</v>
      </c>
      <c r="B2492" t="s">
        <v>362</v>
      </c>
      <c r="C2492" t="s">
        <v>363</v>
      </c>
      <c r="D2492" t="s">
        <v>2029</v>
      </c>
      <c r="E2492" t="s">
        <v>2030</v>
      </c>
      <c r="F2492" t="s">
        <v>2319</v>
      </c>
      <c r="G2492" t="s">
        <v>2320</v>
      </c>
      <c r="H2492" t="s">
        <v>2033</v>
      </c>
      <c r="I2492" t="s">
        <v>2532</v>
      </c>
      <c r="J2492" t="s">
        <v>162</v>
      </c>
      <c r="K2492" s="62">
        <v>44742</v>
      </c>
      <c r="L2492" t="s">
        <v>122</v>
      </c>
      <c r="M2492" t="s">
        <v>138</v>
      </c>
      <c r="N2492" t="s">
        <v>139</v>
      </c>
      <c r="O2492">
        <v>8</v>
      </c>
      <c r="P2492">
        <v>8</v>
      </c>
      <c r="Q2492" s="27">
        <v>8.8000000000000007</v>
      </c>
      <c r="R2492" s="27">
        <v>0</v>
      </c>
      <c r="S2492" s="27">
        <v>8.8000000000000007</v>
      </c>
      <c r="T2492" s="147">
        <f t="shared" si="43"/>
        <v>8.8000000000000007</v>
      </c>
    </row>
    <row r="2493" spans="1:20">
      <c r="A2493" t="s">
        <v>69</v>
      </c>
      <c r="B2493" t="s">
        <v>362</v>
      </c>
      <c r="C2493" t="s">
        <v>363</v>
      </c>
      <c r="D2493" t="s">
        <v>2029</v>
      </c>
      <c r="E2493" t="s">
        <v>2030</v>
      </c>
      <c r="F2493" t="s">
        <v>2319</v>
      </c>
      <c r="G2493" t="s">
        <v>2320</v>
      </c>
      <c r="H2493" t="s">
        <v>2033</v>
      </c>
      <c r="I2493" t="s">
        <v>2532</v>
      </c>
      <c r="J2493" t="s">
        <v>162</v>
      </c>
      <c r="K2493" s="62">
        <v>44742</v>
      </c>
      <c r="L2493" t="s">
        <v>122</v>
      </c>
      <c r="M2493" t="s">
        <v>142</v>
      </c>
      <c r="N2493" t="s">
        <v>143</v>
      </c>
      <c r="O2493">
        <v>1</v>
      </c>
      <c r="P2493">
        <v>1</v>
      </c>
      <c r="Q2493" s="27">
        <v>31.29</v>
      </c>
      <c r="R2493" s="27">
        <v>14</v>
      </c>
      <c r="S2493" s="27">
        <v>45.29</v>
      </c>
      <c r="T2493" s="147">
        <f t="shared" si="43"/>
        <v>45.29</v>
      </c>
    </row>
    <row r="2494" spans="1:20">
      <c r="A2494" t="s">
        <v>69</v>
      </c>
      <c r="B2494" t="s">
        <v>362</v>
      </c>
      <c r="C2494" t="s">
        <v>363</v>
      </c>
      <c r="D2494" t="s">
        <v>2029</v>
      </c>
      <c r="E2494" t="s">
        <v>2030</v>
      </c>
      <c r="F2494" t="s">
        <v>2319</v>
      </c>
      <c r="G2494" t="s">
        <v>2320</v>
      </c>
      <c r="H2494" t="s">
        <v>2033</v>
      </c>
      <c r="I2494" t="s">
        <v>2532</v>
      </c>
      <c r="J2494" t="s">
        <v>162</v>
      </c>
      <c r="K2494" s="62">
        <v>44742</v>
      </c>
      <c r="L2494" t="s">
        <v>122</v>
      </c>
      <c r="M2494" t="s">
        <v>342</v>
      </c>
      <c r="N2494" t="s">
        <v>343</v>
      </c>
      <c r="O2494">
        <v>1</v>
      </c>
      <c r="P2494">
        <v>1</v>
      </c>
      <c r="Q2494" s="27">
        <v>11.9</v>
      </c>
      <c r="R2494" s="27">
        <v>0</v>
      </c>
      <c r="S2494" s="27">
        <v>11.9</v>
      </c>
      <c r="T2494" s="147">
        <f t="shared" si="43"/>
        <v>11.9</v>
      </c>
    </row>
    <row r="2495" spans="1:20">
      <c r="A2495" t="s">
        <v>69</v>
      </c>
      <c r="B2495" t="s">
        <v>376</v>
      </c>
      <c r="C2495" t="s">
        <v>377</v>
      </c>
      <c r="D2495" t="s">
        <v>2029</v>
      </c>
      <c r="E2495" t="s">
        <v>2030</v>
      </c>
      <c r="F2495" t="s">
        <v>2315</v>
      </c>
      <c r="G2495" t="s">
        <v>2316</v>
      </c>
      <c r="H2495" t="s">
        <v>2033</v>
      </c>
      <c r="I2495" t="s">
        <v>2533</v>
      </c>
      <c r="J2495" t="s">
        <v>162</v>
      </c>
      <c r="K2495" s="62">
        <v>44742</v>
      </c>
      <c r="L2495" t="s">
        <v>120</v>
      </c>
      <c r="M2495" t="s">
        <v>121</v>
      </c>
      <c r="N2495" t="s">
        <v>121</v>
      </c>
      <c r="O2495">
        <v>0</v>
      </c>
      <c r="P2495">
        <v>1</v>
      </c>
      <c r="Q2495" s="27">
        <v>0</v>
      </c>
      <c r="R2495" s="27">
        <v>0</v>
      </c>
      <c r="S2495" s="27">
        <v>0</v>
      </c>
      <c r="T2495" s="147">
        <f t="shared" si="43"/>
        <v>0</v>
      </c>
    </row>
    <row r="2496" spans="1:20">
      <c r="A2496" t="s">
        <v>69</v>
      </c>
      <c r="B2496" t="s">
        <v>376</v>
      </c>
      <c r="C2496" t="s">
        <v>377</v>
      </c>
      <c r="D2496" t="s">
        <v>2029</v>
      </c>
      <c r="E2496" t="s">
        <v>2030</v>
      </c>
      <c r="F2496" t="s">
        <v>2315</v>
      </c>
      <c r="G2496" t="s">
        <v>2316</v>
      </c>
      <c r="H2496" t="s">
        <v>2033</v>
      </c>
      <c r="I2496" t="s">
        <v>2533</v>
      </c>
      <c r="J2496" t="s">
        <v>162</v>
      </c>
      <c r="K2496" s="62">
        <v>44742</v>
      </c>
      <c r="L2496" t="s">
        <v>120</v>
      </c>
      <c r="M2496" t="s">
        <v>121</v>
      </c>
      <c r="N2496" t="s">
        <v>121</v>
      </c>
      <c r="O2496">
        <v>0</v>
      </c>
      <c r="P2496">
        <v>1</v>
      </c>
      <c r="Q2496" s="27">
        <v>13.08</v>
      </c>
      <c r="R2496" s="27">
        <v>4</v>
      </c>
      <c r="S2496" s="27">
        <v>17.080000000000002</v>
      </c>
      <c r="T2496" s="147">
        <f t="shared" si="43"/>
        <v>17.080000000000002</v>
      </c>
    </row>
    <row r="2497" spans="1:20">
      <c r="A2497" t="s">
        <v>69</v>
      </c>
      <c r="B2497" t="s">
        <v>376</v>
      </c>
      <c r="C2497" t="s">
        <v>377</v>
      </c>
      <c r="D2497" t="s">
        <v>2029</v>
      </c>
      <c r="E2497" t="s">
        <v>2030</v>
      </c>
      <c r="F2497" t="s">
        <v>2315</v>
      </c>
      <c r="G2497" t="s">
        <v>2316</v>
      </c>
      <c r="H2497" t="s">
        <v>2033</v>
      </c>
      <c r="I2497" t="s">
        <v>2533</v>
      </c>
      <c r="J2497" t="s">
        <v>162</v>
      </c>
      <c r="K2497" s="62">
        <v>44742</v>
      </c>
      <c r="L2497" t="s">
        <v>122</v>
      </c>
      <c r="M2497" t="s">
        <v>238</v>
      </c>
      <c r="N2497" t="s">
        <v>239</v>
      </c>
      <c r="O2497">
        <v>1</v>
      </c>
      <c r="P2497">
        <v>1</v>
      </c>
      <c r="Q2497" s="27">
        <v>26.82</v>
      </c>
      <c r="R2497" s="27">
        <v>4</v>
      </c>
      <c r="S2497" s="27">
        <v>30.82</v>
      </c>
      <c r="T2497" s="147">
        <f t="shared" si="43"/>
        <v>30.82</v>
      </c>
    </row>
    <row r="2498" spans="1:20">
      <c r="A2498" t="s">
        <v>99</v>
      </c>
      <c r="B2498" t="s">
        <v>768</v>
      </c>
      <c r="C2498" t="s">
        <v>769</v>
      </c>
      <c r="D2498" t="s">
        <v>2029</v>
      </c>
      <c r="E2498" t="s">
        <v>2030</v>
      </c>
      <c r="F2498" t="s">
        <v>2315</v>
      </c>
      <c r="G2498" t="s">
        <v>2316</v>
      </c>
      <c r="H2498" t="s">
        <v>2033</v>
      </c>
      <c r="I2498" t="s">
        <v>2534</v>
      </c>
      <c r="J2498" t="s">
        <v>162</v>
      </c>
      <c r="K2498" s="62">
        <v>44742</v>
      </c>
      <c r="L2498" t="s">
        <v>120</v>
      </c>
      <c r="M2498" t="s">
        <v>121</v>
      </c>
      <c r="N2498" t="s">
        <v>121</v>
      </c>
      <c r="O2498">
        <v>0</v>
      </c>
      <c r="P2498">
        <v>2</v>
      </c>
      <c r="Q2498" s="27">
        <v>26.16</v>
      </c>
      <c r="R2498" s="27">
        <v>8</v>
      </c>
      <c r="S2498" s="27">
        <v>34.160000000000004</v>
      </c>
      <c r="T2498" s="147">
        <f t="shared" ref="T2498:T2561" si="44">S2498</f>
        <v>34.160000000000004</v>
      </c>
    </row>
    <row r="2499" spans="1:20">
      <c r="A2499" t="s">
        <v>99</v>
      </c>
      <c r="B2499" t="s">
        <v>768</v>
      </c>
      <c r="C2499" t="s">
        <v>769</v>
      </c>
      <c r="D2499" t="s">
        <v>2029</v>
      </c>
      <c r="E2499" t="s">
        <v>2030</v>
      </c>
      <c r="F2499" t="s">
        <v>2315</v>
      </c>
      <c r="G2499" t="s">
        <v>2316</v>
      </c>
      <c r="H2499" t="s">
        <v>2033</v>
      </c>
      <c r="I2499" t="s">
        <v>2534</v>
      </c>
      <c r="J2499" t="s">
        <v>162</v>
      </c>
      <c r="K2499" s="62">
        <v>44742</v>
      </c>
      <c r="L2499" t="s">
        <v>122</v>
      </c>
      <c r="M2499" t="s">
        <v>238</v>
      </c>
      <c r="N2499" t="s">
        <v>239</v>
      </c>
      <c r="O2499">
        <v>1</v>
      </c>
      <c r="P2499">
        <v>1</v>
      </c>
      <c r="Q2499" s="27">
        <v>26.82</v>
      </c>
      <c r="R2499" s="27">
        <v>4</v>
      </c>
      <c r="S2499" s="27">
        <v>30.82</v>
      </c>
      <c r="T2499" s="147">
        <f t="shared" si="44"/>
        <v>30.82</v>
      </c>
    </row>
    <row r="2500" spans="1:20">
      <c r="A2500" t="s">
        <v>99</v>
      </c>
      <c r="B2500" t="s">
        <v>768</v>
      </c>
      <c r="C2500" t="s">
        <v>769</v>
      </c>
      <c r="D2500" t="s">
        <v>2029</v>
      </c>
      <c r="E2500" t="s">
        <v>2030</v>
      </c>
      <c r="F2500" t="s">
        <v>2315</v>
      </c>
      <c r="G2500" t="s">
        <v>2316</v>
      </c>
      <c r="H2500" t="s">
        <v>2033</v>
      </c>
      <c r="I2500" t="s">
        <v>2534</v>
      </c>
      <c r="J2500" t="s">
        <v>162</v>
      </c>
      <c r="K2500" s="62">
        <v>44742</v>
      </c>
      <c r="L2500" t="s">
        <v>122</v>
      </c>
      <c r="M2500" t="s">
        <v>199</v>
      </c>
      <c r="N2500" t="s">
        <v>200</v>
      </c>
      <c r="O2500">
        <v>1</v>
      </c>
      <c r="P2500">
        <v>1</v>
      </c>
      <c r="Q2500" s="27">
        <v>2.09</v>
      </c>
      <c r="R2500" s="27">
        <v>0</v>
      </c>
      <c r="S2500" s="27">
        <v>2.09</v>
      </c>
      <c r="T2500" s="147">
        <f t="shared" si="44"/>
        <v>2.09</v>
      </c>
    </row>
    <row r="2501" spans="1:20">
      <c r="A2501" t="s">
        <v>99</v>
      </c>
      <c r="B2501" t="s">
        <v>768</v>
      </c>
      <c r="C2501" t="s">
        <v>769</v>
      </c>
      <c r="D2501" t="s">
        <v>2029</v>
      </c>
      <c r="E2501" t="s">
        <v>2030</v>
      </c>
      <c r="F2501" t="s">
        <v>2315</v>
      </c>
      <c r="G2501" t="s">
        <v>2316</v>
      </c>
      <c r="H2501" t="s">
        <v>2033</v>
      </c>
      <c r="I2501" t="s">
        <v>2534</v>
      </c>
      <c r="J2501" t="s">
        <v>162</v>
      </c>
      <c r="K2501" s="62">
        <v>44742</v>
      </c>
      <c r="L2501" t="s">
        <v>122</v>
      </c>
      <c r="M2501" t="s">
        <v>2350</v>
      </c>
      <c r="N2501" t="s">
        <v>2351</v>
      </c>
      <c r="O2501">
        <v>1</v>
      </c>
      <c r="P2501">
        <v>1</v>
      </c>
      <c r="Q2501" s="27">
        <v>25.28</v>
      </c>
      <c r="R2501" s="27">
        <v>4</v>
      </c>
      <c r="S2501" s="27">
        <v>29.28</v>
      </c>
      <c r="T2501" s="147">
        <f t="shared" si="44"/>
        <v>29.28</v>
      </c>
    </row>
    <row r="2502" spans="1:20">
      <c r="A2502" t="s">
        <v>99</v>
      </c>
      <c r="B2502" t="s">
        <v>768</v>
      </c>
      <c r="C2502" t="s">
        <v>769</v>
      </c>
      <c r="D2502" t="s">
        <v>2029</v>
      </c>
      <c r="E2502" t="s">
        <v>2030</v>
      </c>
      <c r="F2502" t="s">
        <v>2315</v>
      </c>
      <c r="G2502" t="s">
        <v>2316</v>
      </c>
      <c r="H2502" t="s">
        <v>2033</v>
      </c>
      <c r="I2502" t="s">
        <v>2534</v>
      </c>
      <c r="J2502" t="s">
        <v>162</v>
      </c>
      <c r="K2502" s="62">
        <v>44742</v>
      </c>
      <c r="L2502" t="s">
        <v>122</v>
      </c>
      <c r="M2502" t="s">
        <v>238</v>
      </c>
      <c r="N2502" t="s">
        <v>239</v>
      </c>
      <c r="O2502">
        <v>1</v>
      </c>
      <c r="P2502">
        <v>1</v>
      </c>
      <c r="Q2502" s="27">
        <v>26.82</v>
      </c>
      <c r="R2502" s="27">
        <v>4</v>
      </c>
      <c r="S2502" s="27">
        <v>30.82</v>
      </c>
      <c r="T2502" s="147">
        <f t="shared" si="44"/>
        <v>30.82</v>
      </c>
    </row>
    <row r="2503" spans="1:20">
      <c r="A2503" t="s">
        <v>80</v>
      </c>
      <c r="B2503" t="s">
        <v>455</v>
      </c>
      <c r="C2503" t="s">
        <v>456</v>
      </c>
      <c r="D2503" t="s">
        <v>2029</v>
      </c>
      <c r="E2503" t="s">
        <v>2030</v>
      </c>
      <c r="F2503" t="s">
        <v>2535</v>
      </c>
      <c r="G2503" t="s">
        <v>2536</v>
      </c>
      <c r="H2503" t="s">
        <v>2033</v>
      </c>
      <c r="I2503" t="s">
        <v>2537</v>
      </c>
      <c r="J2503" t="s">
        <v>205</v>
      </c>
      <c r="K2503" s="62">
        <v>44742</v>
      </c>
      <c r="L2503" t="s">
        <v>120</v>
      </c>
      <c r="M2503" t="s">
        <v>121</v>
      </c>
      <c r="N2503" t="s">
        <v>121</v>
      </c>
      <c r="O2503">
        <v>0</v>
      </c>
      <c r="P2503">
        <v>1</v>
      </c>
      <c r="Q2503" s="27">
        <v>13.08</v>
      </c>
      <c r="R2503" s="27">
        <v>8</v>
      </c>
      <c r="S2503" s="27">
        <v>21.080000000000002</v>
      </c>
      <c r="T2503" s="147">
        <f t="shared" si="44"/>
        <v>21.080000000000002</v>
      </c>
    </row>
    <row r="2504" spans="1:20">
      <c r="A2504" t="s">
        <v>80</v>
      </c>
      <c r="B2504" t="s">
        <v>455</v>
      </c>
      <c r="C2504" t="s">
        <v>456</v>
      </c>
      <c r="D2504" t="s">
        <v>2029</v>
      </c>
      <c r="E2504" t="s">
        <v>2030</v>
      </c>
      <c r="F2504" t="s">
        <v>2535</v>
      </c>
      <c r="G2504" t="s">
        <v>2536</v>
      </c>
      <c r="H2504" t="s">
        <v>2033</v>
      </c>
      <c r="I2504" t="s">
        <v>2537</v>
      </c>
      <c r="J2504" t="s">
        <v>205</v>
      </c>
      <c r="K2504" s="62">
        <v>44742</v>
      </c>
      <c r="L2504" t="s">
        <v>122</v>
      </c>
      <c r="M2504" t="s">
        <v>298</v>
      </c>
      <c r="N2504" t="s">
        <v>299</v>
      </c>
      <c r="O2504">
        <v>1</v>
      </c>
      <c r="P2504">
        <v>1</v>
      </c>
      <c r="Q2504" s="27">
        <v>9.39</v>
      </c>
      <c r="R2504" s="27">
        <v>0</v>
      </c>
      <c r="S2504" s="27">
        <v>9.39</v>
      </c>
      <c r="T2504" s="147">
        <f t="shared" si="44"/>
        <v>9.39</v>
      </c>
    </row>
    <row r="2505" spans="1:20">
      <c r="A2505" t="s">
        <v>80</v>
      </c>
      <c r="B2505" t="s">
        <v>455</v>
      </c>
      <c r="C2505" t="s">
        <v>456</v>
      </c>
      <c r="D2505" t="s">
        <v>2029</v>
      </c>
      <c r="E2505" t="s">
        <v>2030</v>
      </c>
      <c r="F2505" t="s">
        <v>2535</v>
      </c>
      <c r="G2505" t="s">
        <v>2536</v>
      </c>
      <c r="H2505" t="s">
        <v>2033</v>
      </c>
      <c r="I2505" t="s">
        <v>2537</v>
      </c>
      <c r="J2505" t="s">
        <v>205</v>
      </c>
      <c r="K2505" s="62">
        <v>44742</v>
      </c>
      <c r="L2505" t="s">
        <v>122</v>
      </c>
      <c r="M2505" t="s">
        <v>300</v>
      </c>
      <c r="N2505" t="s">
        <v>301</v>
      </c>
      <c r="O2505">
        <v>1</v>
      </c>
      <c r="P2505">
        <v>1</v>
      </c>
      <c r="Q2505" s="27">
        <v>74.73</v>
      </c>
      <c r="R2505" s="27">
        <v>4</v>
      </c>
      <c r="S2505" s="27">
        <v>78.73</v>
      </c>
      <c r="T2505" s="147">
        <f t="shared" si="44"/>
        <v>78.73</v>
      </c>
    </row>
    <row r="2506" spans="1:20">
      <c r="A2506" t="s">
        <v>80</v>
      </c>
      <c r="B2506" t="s">
        <v>455</v>
      </c>
      <c r="C2506" t="s">
        <v>456</v>
      </c>
      <c r="D2506" t="s">
        <v>2029</v>
      </c>
      <c r="E2506" t="s">
        <v>2030</v>
      </c>
      <c r="F2506" t="s">
        <v>2535</v>
      </c>
      <c r="G2506" t="s">
        <v>2536</v>
      </c>
      <c r="H2506" t="s">
        <v>2033</v>
      </c>
      <c r="I2506" t="s">
        <v>2537</v>
      </c>
      <c r="J2506" t="s">
        <v>205</v>
      </c>
      <c r="K2506" s="62">
        <v>44742</v>
      </c>
      <c r="L2506" t="s">
        <v>122</v>
      </c>
      <c r="M2506" t="s">
        <v>179</v>
      </c>
      <c r="N2506" t="s">
        <v>180</v>
      </c>
      <c r="O2506">
        <v>1</v>
      </c>
      <c r="P2506">
        <v>1</v>
      </c>
      <c r="Q2506" s="27">
        <v>13.38</v>
      </c>
      <c r="R2506" s="27">
        <v>0</v>
      </c>
      <c r="S2506" s="27">
        <v>13.38</v>
      </c>
      <c r="T2506" s="147">
        <f t="shared" si="44"/>
        <v>13.38</v>
      </c>
    </row>
    <row r="2507" spans="1:20">
      <c r="A2507" t="s">
        <v>80</v>
      </c>
      <c r="B2507" t="s">
        <v>455</v>
      </c>
      <c r="C2507" t="s">
        <v>456</v>
      </c>
      <c r="D2507" t="s">
        <v>2029</v>
      </c>
      <c r="E2507" t="s">
        <v>2030</v>
      </c>
      <c r="F2507" t="s">
        <v>2538</v>
      </c>
      <c r="G2507" t="s">
        <v>2539</v>
      </c>
      <c r="H2507" t="s">
        <v>2033</v>
      </c>
      <c r="I2507" t="s">
        <v>2537</v>
      </c>
      <c r="J2507" t="s">
        <v>205</v>
      </c>
      <c r="K2507" s="62">
        <v>44742</v>
      </c>
      <c r="L2507" t="s">
        <v>122</v>
      </c>
      <c r="M2507" t="s">
        <v>398</v>
      </c>
      <c r="N2507" t="s">
        <v>399</v>
      </c>
      <c r="O2507">
        <v>1</v>
      </c>
      <c r="P2507">
        <v>1</v>
      </c>
      <c r="Q2507" s="27">
        <v>14.77</v>
      </c>
      <c r="R2507" s="27">
        <v>3</v>
      </c>
      <c r="S2507" s="27">
        <v>17.77</v>
      </c>
      <c r="T2507" s="147">
        <f t="shared" si="44"/>
        <v>17.77</v>
      </c>
    </row>
    <row r="2508" spans="1:20">
      <c r="A2508" t="s">
        <v>80</v>
      </c>
      <c r="B2508" t="s">
        <v>455</v>
      </c>
      <c r="C2508" t="s">
        <v>456</v>
      </c>
      <c r="D2508" t="s">
        <v>2029</v>
      </c>
      <c r="E2508" t="s">
        <v>2030</v>
      </c>
      <c r="F2508" t="s">
        <v>2538</v>
      </c>
      <c r="G2508" t="s">
        <v>2539</v>
      </c>
      <c r="H2508" t="s">
        <v>2033</v>
      </c>
      <c r="I2508" t="s">
        <v>2537</v>
      </c>
      <c r="J2508" t="s">
        <v>205</v>
      </c>
      <c r="K2508" s="62">
        <v>44742</v>
      </c>
      <c r="L2508" t="s">
        <v>122</v>
      </c>
      <c r="M2508" t="s">
        <v>138</v>
      </c>
      <c r="N2508" t="s">
        <v>139</v>
      </c>
      <c r="O2508">
        <v>1</v>
      </c>
      <c r="P2508">
        <v>1</v>
      </c>
      <c r="Q2508" s="27">
        <v>1.1000000000000001</v>
      </c>
      <c r="R2508" s="27">
        <v>0</v>
      </c>
      <c r="S2508" s="27">
        <v>1.1000000000000001</v>
      </c>
      <c r="T2508" s="147">
        <f t="shared" si="44"/>
        <v>1.1000000000000001</v>
      </c>
    </row>
    <row r="2509" spans="1:20">
      <c r="A2509" t="s">
        <v>80</v>
      </c>
      <c r="B2509" t="s">
        <v>455</v>
      </c>
      <c r="C2509" t="s">
        <v>456</v>
      </c>
      <c r="D2509" t="s">
        <v>2029</v>
      </c>
      <c r="E2509" t="s">
        <v>2030</v>
      </c>
      <c r="F2509" t="s">
        <v>2538</v>
      </c>
      <c r="G2509" t="s">
        <v>2539</v>
      </c>
      <c r="H2509" t="s">
        <v>2033</v>
      </c>
      <c r="I2509" t="s">
        <v>2537</v>
      </c>
      <c r="J2509" t="s">
        <v>205</v>
      </c>
      <c r="K2509" s="62">
        <v>44742</v>
      </c>
      <c r="L2509" t="s">
        <v>122</v>
      </c>
      <c r="M2509" t="s">
        <v>400</v>
      </c>
      <c r="N2509" t="s">
        <v>401</v>
      </c>
      <c r="O2509">
        <v>1</v>
      </c>
      <c r="P2509">
        <v>1</v>
      </c>
      <c r="Q2509" s="27">
        <v>5.34</v>
      </c>
      <c r="R2509" s="27">
        <v>0</v>
      </c>
      <c r="S2509" s="27">
        <v>5.34</v>
      </c>
      <c r="T2509" s="147">
        <f t="shared" si="44"/>
        <v>5.34</v>
      </c>
    </row>
    <row r="2510" spans="1:20">
      <c r="A2510" t="s">
        <v>80</v>
      </c>
      <c r="B2510" t="s">
        <v>455</v>
      </c>
      <c r="C2510" t="s">
        <v>456</v>
      </c>
      <c r="D2510" t="s">
        <v>2029</v>
      </c>
      <c r="E2510" t="s">
        <v>2030</v>
      </c>
      <c r="F2510" t="s">
        <v>2540</v>
      </c>
      <c r="G2510" t="s">
        <v>2541</v>
      </c>
      <c r="H2510" t="s">
        <v>2033</v>
      </c>
      <c r="I2510" t="s">
        <v>2537</v>
      </c>
      <c r="J2510" t="s">
        <v>205</v>
      </c>
      <c r="K2510" s="62">
        <v>44742</v>
      </c>
      <c r="L2510" t="s">
        <v>122</v>
      </c>
      <c r="M2510" t="s">
        <v>2542</v>
      </c>
      <c r="N2510" t="s">
        <v>2543</v>
      </c>
      <c r="O2510">
        <v>1</v>
      </c>
      <c r="P2510">
        <v>1</v>
      </c>
      <c r="Q2510" s="27">
        <v>28.26</v>
      </c>
      <c r="R2510" s="27">
        <v>3</v>
      </c>
      <c r="S2510" s="27">
        <v>31.26</v>
      </c>
      <c r="T2510" s="147">
        <f t="shared" si="44"/>
        <v>31.26</v>
      </c>
    </row>
    <row r="2511" spans="1:20">
      <c r="A2511" t="s">
        <v>80</v>
      </c>
      <c r="B2511" t="s">
        <v>455</v>
      </c>
      <c r="C2511" t="s">
        <v>456</v>
      </c>
      <c r="D2511" t="s">
        <v>2029</v>
      </c>
      <c r="E2511" t="s">
        <v>2030</v>
      </c>
      <c r="F2511" t="s">
        <v>2540</v>
      </c>
      <c r="G2511" t="s">
        <v>2541</v>
      </c>
      <c r="H2511" t="s">
        <v>2033</v>
      </c>
      <c r="I2511" t="s">
        <v>2537</v>
      </c>
      <c r="J2511" t="s">
        <v>205</v>
      </c>
      <c r="K2511" s="62">
        <v>44742</v>
      </c>
      <c r="L2511" t="s">
        <v>122</v>
      </c>
      <c r="M2511" t="s">
        <v>398</v>
      </c>
      <c r="N2511" t="s">
        <v>399</v>
      </c>
      <c r="O2511">
        <v>1</v>
      </c>
      <c r="P2511">
        <v>1</v>
      </c>
      <c r="Q2511" s="27">
        <v>14.77</v>
      </c>
      <c r="R2511" s="27">
        <v>3</v>
      </c>
      <c r="S2511" s="27">
        <v>17.77</v>
      </c>
      <c r="T2511" s="147">
        <f t="shared" si="44"/>
        <v>17.77</v>
      </c>
    </row>
    <row r="2512" spans="1:20">
      <c r="A2512" t="s">
        <v>80</v>
      </c>
      <c r="B2512" t="s">
        <v>455</v>
      </c>
      <c r="C2512" t="s">
        <v>456</v>
      </c>
      <c r="D2512" t="s">
        <v>2029</v>
      </c>
      <c r="E2512" t="s">
        <v>2030</v>
      </c>
      <c r="F2512" t="s">
        <v>2540</v>
      </c>
      <c r="G2512" t="s">
        <v>2541</v>
      </c>
      <c r="H2512" t="s">
        <v>2033</v>
      </c>
      <c r="I2512" t="s">
        <v>2537</v>
      </c>
      <c r="J2512" t="s">
        <v>205</v>
      </c>
      <c r="K2512" s="62">
        <v>44742</v>
      </c>
      <c r="L2512" t="s">
        <v>122</v>
      </c>
      <c r="M2512" t="s">
        <v>527</v>
      </c>
      <c r="N2512" t="s">
        <v>528</v>
      </c>
      <c r="O2512">
        <v>4</v>
      </c>
      <c r="P2512">
        <v>1</v>
      </c>
      <c r="Q2512" s="27">
        <v>13.4</v>
      </c>
      <c r="R2512" s="27">
        <v>0</v>
      </c>
      <c r="S2512" s="27">
        <v>13.4</v>
      </c>
      <c r="T2512" s="147">
        <f t="shared" si="44"/>
        <v>13.4</v>
      </c>
    </row>
    <row r="2513" spans="1:20">
      <c r="A2513" t="s">
        <v>80</v>
      </c>
      <c r="B2513" t="s">
        <v>455</v>
      </c>
      <c r="C2513" t="s">
        <v>456</v>
      </c>
      <c r="D2513" t="s">
        <v>2029</v>
      </c>
      <c r="E2513" t="s">
        <v>2030</v>
      </c>
      <c r="F2513" t="s">
        <v>2540</v>
      </c>
      <c r="G2513" t="s">
        <v>2541</v>
      </c>
      <c r="H2513" t="s">
        <v>2033</v>
      </c>
      <c r="I2513" t="s">
        <v>2537</v>
      </c>
      <c r="J2513" t="s">
        <v>205</v>
      </c>
      <c r="K2513" s="62">
        <v>44742</v>
      </c>
      <c r="L2513" t="s">
        <v>122</v>
      </c>
      <c r="M2513" t="s">
        <v>529</v>
      </c>
      <c r="N2513" t="s">
        <v>530</v>
      </c>
      <c r="O2513">
        <v>4</v>
      </c>
      <c r="P2513">
        <v>1</v>
      </c>
      <c r="Q2513" s="27">
        <v>4.68</v>
      </c>
      <c r="R2513" s="27">
        <v>0</v>
      </c>
      <c r="S2513" s="27">
        <v>4.68</v>
      </c>
      <c r="T2513" s="147">
        <f t="shared" si="44"/>
        <v>4.68</v>
      </c>
    </row>
    <row r="2514" spans="1:20">
      <c r="A2514" t="s">
        <v>80</v>
      </c>
      <c r="B2514" t="s">
        <v>455</v>
      </c>
      <c r="C2514" t="s">
        <v>456</v>
      </c>
      <c r="D2514" t="s">
        <v>2029</v>
      </c>
      <c r="E2514" t="s">
        <v>2030</v>
      </c>
      <c r="F2514" t="s">
        <v>2540</v>
      </c>
      <c r="G2514" t="s">
        <v>2541</v>
      </c>
      <c r="H2514" t="s">
        <v>2033</v>
      </c>
      <c r="I2514" t="s">
        <v>2537</v>
      </c>
      <c r="J2514" t="s">
        <v>205</v>
      </c>
      <c r="K2514" s="62">
        <v>44742</v>
      </c>
      <c r="L2514" t="s">
        <v>122</v>
      </c>
      <c r="M2514" t="s">
        <v>138</v>
      </c>
      <c r="N2514" t="s">
        <v>139</v>
      </c>
      <c r="O2514">
        <v>6</v>
      </c>
      <c r="P2514">
        <v>2</v>
      </c>
      <c r="Q2514" s="27">
        <v>6.6000000000000005</v>
      </c>
      <c r="R2514" s="27">
        <v>0</v>
      </c>
      <c r="S2514" s="27">
        <v>6.6000000000000005</v>
      </c>
      <c r="T2514" s="147">
        <f t="shared" si="44"/>
        <v>6.6000000000000005</v>
      </c>
    </row>
    <row r="2515" spans="1:20">
      <c r="A2515" t="s">
        <v>80</v>
      </c>
      <c r="B2515" t="s">
        <v>455</v>
      </c>
      <c r="C2515" t="s">
        <v>456</v>
      </c>
      <c r="D2515" t="s">
        <v>2029</v>
      </c>
      <c r="E2515" t="s">
        <v>2030</v>
      </c>
      <c r="F2515" t="s">
        <v>2540</v>
      </c>
      <c r="G2515" t="s">
        <v>2541</v>
      </c>
      <c r="H2515" t="s">
        <v>2033</v>
      </c>
      <c r="I2515" t="s">
        <v>2537</v>
      </c>
      <c r="J2515" t="s">
        <v>205</v>
      </c>
      <c r="K2515" s="62">
        <v>44742</v>
      </c>
      <c r="L2515" t="s">
        <v>122</v>
      </c>
      <c r="M2515" t="s">
        <v>400</v>
      </c>
      <c r="N2515" t="s">
        <v>401</v>
      </c>
      <c r="O2515">
        <v>1</v>
      </c>
      <c r="P2515">
        <v>1</v>
      </c>
      <c r="Q2515" s="27">
        <v>5.34</v>
      </c>
      <c r="R2515" s="27">
        <v>0</v>
      </c>
      <c r="S2515" s="27">
        <v>5.34</v>
      </c>
      <c r="T2515" s="147">
        <f t="shared" si="44"/>
        <v>5.34</v>
      </c>
    </row>
    <row r="2516" spans="1:20">
      <c r="A2516" t="s">
        <v>80</v>
      </c>
      <c r="B2516" t="s">
        <v>455</v>
      </c>
      <c r="C2516" t="s">
        <v>456</v>
      </c>
      <c r="D2516" t="s">
        <v>2029</v>
      </c>
      <c r="E2516" t="s">
        <v>2030</v>
      </c>
      <c r="F2516" t="s">
        <v>2535</v>
      </c>
      <c r="G2516" t="s">
        <v>2536</v>
      </c>
      <c r="H2516" t="s">
        <v>2033</v>
      </c>
      <c r="I2516" t="s">
        <v>2537</v>
      </c>
      <c r="J2516" t="s">
        <v>205</v>
      </c>
      <c r="K2516" s="62">
        <v>44742</v>
      </c>
      <c r="L2516" t="s">
        <v>120</v>
      </c>
      <c r="M2516" t="s">
        <v>121</v>
      </c>
      <c r="N2516" t="s">
        <v>121</v>
      </c>
      <c r="O2516">
        <v>0</v>
      </c>
      <c r="P2516">
        <v>4</v>
      </c>
      <c r="Q2516" s="27">
        <v>74.960000000000008</v>
      </c>
      <c r="R2516" s="27">
        <v>16</v>
      </c>
      <c r="S2516" s="27">
        <v>90.960000000000008</v>
      </c>
      <c r="T2516" s="147">
        <f t="shared" si="44"/>
        <v>90.960000000000008</v>
      </c>
    </row>
    <row r="2517" spans="1:20">
      <c r="A2517" t="s">
        <v>80</v>
      </c>
      <c r="B2517" t="s">
        <v>455</v>
      </c>
      <c r="C2517" t="s">
        <v>456</v>
      </c>
      <c r="D2517" t="s">
        <v>2029</v>
      </c>
      <c r="E2517" t="s">
        <v>2030</v>
      </c>
      <c r="F2517" t="s">
        <v>2535</v>
      </c>
      <c r="G2517" t="s">
        <v>2536</v>
      </c>
      <c r="H2517" t="s">
        <v>2033</v>
      </c>
      <c r="I2517" t="s">
        <v>2537</v>
      </c>
      <c r="J2517" t="s">
        <v>205</v>
      </c>
      <c r="K2517" s="62">
        <v>44742</v>
      </c>
      <c r="L2517" t="s">
        <v>122</v>
      </c>
      <c r="M2517" t="s">
        <v>165</v>
      </c>
      <c r="N2517" t="s">
        <v>166</v>
      </c>
      <c r="O2517">
        <v>1</v>
      </c>
      <c r="P2517">
        <v>1</v>
      </c>
      <c r="Q2517" s="27">
        <v>8.4</v>
      </c>
      <c r="R2517" s="27">
        <v>0</v>
      </c>
      <c r="S2517" s="27">
        <v>8.4</v>
      </c>
      <c r="T2517" s="147">
        <f t="shared" si="44"/>
        <v>8.4</v>
      </c>
    </row>
    <row r="2518" spans="1:20">
      <c r="A2518" t="s">
        <v>80</v>
      </c>
      <c r="B2518" t="s">
        <v>455</v>
      </c>
      <c r="C2518" t="s">
        <v>456</v>
      </c>
      <c r="D2518" t="s">
        <v>2029</v>
      </c>
      <c r="E2518" t="s">
        <v>2030</v>
      </c>
      <c r="F2518" t="s">
        <v>2535</v>
      </c>
      <c r="G2518" t="s">
        <v>2536</v>
      </c>
      <c r="H2518" t="s">
        <v>2033</v>
      </c>
      <c r="I2518" t="s">
        <v>2537</v>
      </c>
      <c r="J2518" t="s">
        <v>205</v>
      </c>
      <c r="K2518" s="62">
        <v>44742</v>
      </c>
      <c r="L2518" t="s">
        <v>122</v>
      </c>
      <c r="M2518" t="s">
        <v>173</v>
      </c>
      <c r="N2518" t="s">
        <v>174</v>
      </c>
      <c r="O2518">
        <v>1</v>
      </c>
      <c r="P2518">
        <v>1</v>
      </c>
      <c r="Q2518" s="27">
        <v>8.2799999999999994</v>
      </c>
      <c r="R2518" s="27">
        <v>0</v>
      </c>
      <c r="S2518" s="27">
        <v>8.2799999999999994</v>
      </c>
      <c r="T2518" s="147">
        <f t="shared" si="44"/>
        <v>8.2799999999999994</v>
      </c>
    </row>
    <row r="2519" spans="1:20">
      <c r="A2519" t="s">
        <v>80</v>
      </c>
      <c r="B2519" t="s">
        <v>455</v>
      </c>
      <c r="C2519" t="s">
        <v>456</v>
      </c>
      <c r="D2519" t="s">
        <v>2029</v>
      </c>
      <c r="E2519" t="s">
        <v>2030</v>
      </c>
      <c r="F2519" t="s">
        <v>2535</v>
      </c>
      <c r="G2519" t="s">
        <v>2536</v>
      </c>
      <c r="H2519" t="s">
        <v>2033</v>
      </c>
      <c r="I2519" t="s">
        <v>2537</v>
      </c>
      <c r="J2519" t="s">
        <v>205</v>
      </c>
      <c r="K2519" s="62">
        <v>44742</v>
      </c>
      <c r="L2519" t="s">
        <v>122</v>
      </c>
      <c r="M2519" t="s">
        <v>175</v>
      </c>
      <c r="N2519" t="s">
        <v>176</v>
      </c>
      <c r="O2519">
        <v>1</v>
      </c>
      <c r="P2519">
        <v>1</v>
      </c>
      <c r="Q2519" s="27">
        <v>14.4</v>
      </c>
      <c r="R2519" s="27">
        <v>0</v>
      </c>
      <c r="S2519" s="27">
        <v>14.4</v>
      </c>
      <c r="T2519" s="147">
        <f t="shared" si="44"/>
        <v>14.4</v>
      </c>
    </row>
    <row r="2520" spans="1:20">
      <c r="A2520" t="s">
        <v>80</v>
      </c>
      <c r="B2520" t="s">
        <v>455</v>
      </c>
      <c r="C2520" t="s">
        <v>456</v>
      </c>
      <c r="D2520" t="s">
        <v>2029</v>
      </c>
      <c r="E2520" t="s">
        <v>2030</v>
      </c>
      <c r="F2520" t="s">
        <v>2535</v>
      </c>
      <c r="G2520" t="s">
        <v>2536</v>
      </c>
      <c r="H2520" t="s">
        <v>2033</v>
      </c>
      <c r="I2520" t="s">
        <v>2537</v>
      </c>
      <c r="J2520" t="s">
        <v>205</v>
      </c>
      <c r="K2520" s="62">
        <v>44742</v>
      </c>
      <c r="L2520" t="s">
        <v>122</v>
      </c>
      <c r="M2520" t="s">
        <v>177</v>
      </c>
      <c r="N2520" t="s">
        <v>178</v>
      </c>
      <c r="O2520">
        <v>1</v>
      </c>
      <c r="P2520">
        <v>1</v>
      </c>
      <c r="Q2520" s="27">
        <v>14.26</v>
      </c>
      <c r="R2520" s="27">
        <v>0</v>
      </c>
      <c r="S2520" s="27">
        <v>14.26</v>
      </c>
      <c r="T2520" s="147">
        <f t="shared" si="44"/>
        <v>14.26</v>
      </c>
    </row>
    <row r="2521" spans="1:20">
      <c r="A2521" t="s">
        <v>80</v>
      </c>
      <c r="B2521" t="s">
        <v>455</v>
      </c>
      <c r="C2521" t="s">
        <v>456</v>
      </c>
      <c r="D2521" t="s">
        <v>2029</v>
      </c>
      <c r="E2521" t="s">
        <v>2030</v>
      </c>
      <c r="F2521" t="s">
        <v>2535</v>
      </c>
      <c r="G2521" t="s">
        <v>2536</v>
      </c>
      <c r="H2521" t="s">
        <v>2033</v>
      </c>
      <c r="I2521" t="s">
        <v>2537</v>
      </c>
      <c r="J2521" t="s">
        <v>205</v>
      </c>
      <c r="K2521" s="62">
        <v>44742</v>
      </c>
      <c r="L2521" t="s">
        <v>122</v>
      </c>
      <c r="M2521" t="s">
        <v>531</v>
      </c>
      <c r="N2521" t="s">
        <v>532</v>
      </c>
      <c r="O2521">
        <v>4</v>
      </c>
      <c r="P2521">
        <v>4</v>
      </c>
      <c r="Q2521" s="27">
        <v>316.16000000000003</v>
      </c>
      <c r="R2521" s="27">
        <v>0</v>
      </c>
      <c r="S2521" s="27">
        <v>316.16000000000003</v>
      </c>
      <c r="T2521" s="147">
        <f t="shared" si="44"/>
        <v>316.16000000000003</v>
      </c>
    </row>
    <row r="2522" spans="1:20">
      <c r="A2522" t="s">
        <v>80</v>
      </c>
      <c r="B2522" t="s">
        <v>455</v>
      </c>
      <c r="C2522" t="s">
        <v>456</v>
      </c>
      <c r="D2522" t="s">
        <v>2029</v>
      </c>
      <c r="E2522" t="s">
        <v>2030</v>
      </c>
      <c r="F2522" t="s">
        <v>2544</v>
      </c>
      <c r="G2522" t="s">
        <v>2545</v>
      </c>
      <c r="H2522" t="s">
        <v>2033</v>
      </c>
      <c r="I2522" t="s">
        <v>2537</v>
      </c>
      <c r="J2522" t="s">
        <v>205</v>
      </c>
      <c r="K2522" s="62">
        <v>44742</v>
      </c>
      <c r="L2522" t="s">
        <v>122</v>
      </c>
      <c r="M2522" t="s">
        <v>218</v>
      </c>
      <c r="N2522" t="s">
        <v>219</v>
      </c>
      <c r="O2522">
        <v>1</v>
      </c>
      <c r="P2522">
        <v>1</v>
      </c>
      <c r="Q2522" s="27">
        <v>12.58</v>
      </c>
      <c r="R2522" s="27">
        <v>3</v>
      </c>
      <c r="S2522" s="27">
        <v>15.58</v>
      </c>
      <c r="T2522" s="147">
        <f t="shared" si="44"/>
        <v>15.58</v>
      </c>
    </row>
    <row r="2523" spans="1:20">
      <c r="A2523" t="s">
        <v>80</v>
      </c>
      <c r="B2523" t="s">
        <v>455</v>
      </c>
      <c r="C2523" t="s">
        <v>456</v>
      </c>
      <c r="D2523" t="s">
        <v>2029</v>
      </c>
      <c r="E2523" t="s">
        <v>2030</v>
      </c>
      <c r="F2523" t="s">
        <v>2544</v>
      </c>
      <c r="G2523" t="s">
        <v>2545</v>
      </c>
      <c r="H2523" t="s">
        <v>2033</v>
      </c>
      <c r="I2523" t="s">
        <v>2537</v>
      </c>
      <c r="J2523" t="s">
        <v>205</v>
      </c>
      <c r="K2523" s="62">
        <v>44742</v>
      </c>
      <c r="L2523" t="s">
        <v>122</v>
      </c>
      <c r="M2523" t="s">
        <v>138</v>
      </c>
      <c r="N2523" t="s">
        <v>139</v>
      </c>
      <c r="O2523">
        <v>4</v>
      </c>
      <c r="P2523">
        <v>4</v>
      </c>
      <c r="Q2523" s="27">
        <v>4.4000000000000004</v>
      </c>
      <c r="R2523" s="27">
        <v>0</v>
      </c>
      <c r="S2523" s="27">
        <v>4.4000000000000004</v>
      </c>
      <c r="T2523" s="147">
        <f t="shared" si="44"/>
        <v>4.4000000000000004</v>
      </c>
    </row>
    <row r="2524" spans="1:20">
      <c r="A2524" t="s">
        <v>80</v>
      </c>
      <c r="B2524" t="s">
        <v>455</v>
      </c>
      <c r="C2524" t="s">
        <v>456</v>
      </c>
      <c r="D2524" t="s">
        <v>2029</v>
      </c>
      <c r="E2524" t="s">
        <v>2030</v>
      </c>
      <c r="F2524" t="s">
        <v>2544</v>
      </c>
      <c r="G2524" t="s">
        <v>2545</v>
      </c>
      <c r="H2524" t="s">
        <v>2033</v>
      </c>
      <c r="I2524" t="s">
        <v>2537</v>
      </c>
      <c r="J2524" t="s">
        <v>205</v>
      </c>
      <c r="K2524" s="62">
        <v>44742</v>
      </c>
      <c r="L2524" t="s">
        <v>122</v>
      </c>
      <c r="M2524" t="s">
        <v>499</v>
      </c>
      <c r="N2524" t="s">
        <v>500</v>
      </c>
      <c r="O2524">
        <v>3</v>
      </c>
      <c r="P2524">
        <v>3</v>
      </c>
      <c r="Q2524" s="27">
        <v>211.77</v>
      </c>
      <c r="R2524" s="27">
        <v>0</v>
      </c>
      <c r="S2524" s="27">
        <v>211.77</v>
      </c>
      <c r="T2524" s="147">
        <f t="shared" si="44"/>
        <v>211.77</v>
      </c>
    </row>
    <row r="2525" spans="1:20">
      <c r="A2525" t="s">
        <v>80</v>
      </c>
      <c r="B2525" t="s">
        <v>455</v>
      </c>
      <c r="C2525" t="s">
        <v>456</v>
      </c>
      <c r="D2525" t="s">
        <v>2029</v>
      </c>
      <c r="E2525" t="s">
        <v>2030</v>
      </c>
      <c r="F2525" t="s">
        <v>2544</v>
      </c>
      <c r="G2525" t="s">
        <v>2545</v>
      </c>
      <c r="H2525" t="s">
        <v>2033</v>
      </c>
      <c r="I2525" t="s">
        <v>2537</v>
      </c>
      <c r="J2525" t="s">
        <v>205</v>
      </c>
      <c r="K2525" s="62">
        <v>44742</v>
      </c>
      <c r="L2525" t="s">
        <v>122</v>
      </c>
      <c r="M2525" t="s">
        <v>340</v>
      </c>
      <c r="N2525" t="s">
        <v>341</v>
      </c>
      <c r="O2525">
        <v>3</v>
      </c>
      <c r="P2525">
        <v>3</v>
      </c>
      <c r="Q2525" s="27">
        <v>280.98</v>
      </c>
      <c r="R2525" s="27">
        <v>84</v>
      </c>
      <c r="S2525" s="27">
        <v>364.98</v>
      </c>
      <c r="T2525" s="147">
        <f t="shared" si="44"/>
        <v>364.98</v>
      </c>
    </row>
    <row r="2526" spans="1:20">
      <c r="A2526" t="s">
        <v>80</v>
      </c>
      <c r="B2526" t="s">
        <v>455</v>
      </c>
      <c r="C2526" t="s">
        <v>456</v>
      </c>
      <c r="D2526" t="s">
        <v>2029</v>
      </c>
      <c r="E2526" t="s">
        <v>2030</v>
      </c>
      <c r="F2526" t="s">
        <v>2544</v>
      </c>
      <c r="G2526" t="s">
        <v>2545</v>
      </c>
      <c r="H2526" t="s">
        <v>2033</v>
      </c>
      <c r="I2526" t="s">
        <v>2537</v>
      </c>
      <c r="J2526" t="s">
        <v>205</v>
      </c>
      <c r="K2526" s="62">
        <v>44742</v>
      </c>
      <c r="L2526" t="s">
        <v>122</v>
      </c>
      <c r="M2526" t="s">
        <v>846</v>
      </c>
      <c r="N2526" t="s">
        <v>847</v>
      </c>
      <c r="O2526">
        <v>2</v>
      </c>
      <c r="P2526">
        <v>2</v>
      </c>
      <c r="Q2526" s="27">
        <v>39.42</v>
      </c>
      <c r="R2526" s="27">
        <v>0</v>
      </c>
      <c r="S2526" s="27">
        <v>39.42</v>
      </c>
      <c r="T2526" s="147">
        <f t="shared" si="44"/>
        <v>39.42</v>
      </c>
    </row>
    <row r="2527" spans="1:20">
      <c r="A2527" t="s">
        <v>80</v>
      </c>
      <c r="B2527" t="s">
        <v>455</v>
      </c>
      <c r="C2527" t="s">
        <v>456</v>
      </c>
      <c r="D2527" t="s">
        <v>2029</v>
      </c>
      <c r="E2527" t="s">
        <v>2030</v>
      </c>
      <c r="F2527" t="s">
        <v>2544</v>
      </c>
      <c r="G2527" t="s">
        <v>2545</v>
      </c>
      <c r="H2527" t="s">
        <v>2033</v>
      </c>
      <c r="I2527" t="s">
        <v>2537</v>
      </c>
      <c r="J2527" t="s">
        <v>205</v>
      </c>
      <c r="K2527" s="62">
        <v>44742</v>
      </c>
      <c r="L2527" t="s">
        <v>122</v>
      </c>
      <c r="M2527" t="s">
        <v>501</v>
      </c>
      <c r="N2527" t="s">
        <v>502</v>
      </c>
      <c r="O2527">
        <v>1</v>
      </c>
      <c r="P2527">
        <v>1</v>
      </c>
      <c r="Q2527" s="27">
        <v>1.07</v>
      </c>
      <c r="R2527" s="27">
        <v>0</v>
      </c>
      <c r="S2527" s="27">
        <v>1.07</v>
      </c>
      <c r="T2527" s="147">
        <f t="shared" si="44"/>
        <v>1.07</v>
      </c>
    </row>
    <row r="2528" spans="1:20">
      <c r="A2528" t="s">
        <v>80</v>
      </c>
      <c r="B2528" t="s">
        <v>455</v>
      </c>
      <c r="C2528" t="s">
        <v>456</v>
      </c>
      <c r="D2528" t="s">
        <v>2029</v>
      </c>
      <c r="E2528" t="s">
        <v>2030</v>
      </c>
      <c r="F2528" t="s">
        <v>2544</v>
      </c>
      <c r="G2528" t="s">
        <v>2545</v>
      </c>
      <c r="H2528" t="s">
        <v>2033</v>
      </c>
      <c r="I2528" t="s">
        <v>2537</v>
      </c>
      <c r="J2528" t="s">
        <v>205</v>
      </c>
      <c r="K2528" s="62">
        <v>44742</v>
      </c>
      <c r="L2528" t="s">
        <v>122</v>
      </c>
      <c r="M2528" t="s">
        <v>503</v>
      </c>
      <c r="N2528" t="s">
        <v>504</v>
      </c>
      <c r="O2528">
        <v>2</v>
      </c>
      <c r="P2528">
        <v>2</v>
      </c>
      <c r="Q2528" s="27">
        <v>142.54</v>
      </c>
      <c r="R2528" s="27">
        <v>14</v>
      </c>
      <c r="S2528" s="27">
        <v>156.54</v>
      </c>
      <c r="T2528" s="147">
        <f t="shared" si="44"/>
        <v>156.54</v>
      </c>
    </row>
    <row r="2529" spans="1:20">
      <c r="A2529" t="s">
        <v>80</v>
      </c>
      <c r="B2529" t="s">
        <v>455</v>
      </c>
      <c r="C2529" t="s">
        <v>456</v>
      </c>
      <c r="D2529" t="s">
        <v>2029</v>
      </c>
      <c r="E2529" t="s">
        <v>2030</v>
      </c>
      <c r="F2529" t="s">
        <v>2544</v>
      </c>
      <c r="G2529" t="s">
        <v>2545</v>
      </c>
      <c r="H2529" t="s">
        <v>2033</v>
      </c>
      <c r="I2529" t="s">
        <v>2537</v>
      </c>
      <c r="J2529" t="s">
        <v>205</v>
      </c>
      <c r="K2529" s="62">
        <v>44742</v>
      </c>
      <c r="L2529" t="s">
        <v>122</v>
      </c>
      <c r="M2529" t="s">
        <v>2546</v>
      </c>
      <c r="N2529" t="s">
        <v>2547</v>
      </c>
      <c r="O2529">
        <v>1</v>
      </c>
      <c r="P2529">
        <v>1</v>
      </c>
      <c r="Q2529" s="27">
        <v>178.49</v>
      </c>
      <c r="R2529" s="27">
        <v>7</v>
      </c>
      <c r="S2529" s="27">
        <v>185.49</v>
      </c>
      <c r="T2529" s="147">
        <f t="shared" si="44"/>
        <v>185.49</v>
      </c>
    </row>
    <row r="2530" spans="1:20">
      <c r="A2530" t="s">
        <v>80</v>
      </c>
      <c r="B2530" t="s">
        <v>455</v>
      </c>
      <c r="C2530" t="s">
        <v>456</v>
      </c>
      <c r="D2530" t="s">
        <v>2029</v>
      </c>
      <c r="E2530" t="s">
        <v>2030</v>
      </c>
      <c r="F2530" t="s">
        <v>2548</v>
      </c>
      <c r="G2530" t="s">
        <v>2549</v>
      </c>
      <c r="H2530" t="s">
        <v>2033</v>
      </c>
      <c r="I2530" t="s">
        <v>2537</v>
      </c>
      <c r="J2530" t="s">
        <v>205</v>
      </c>
      <c r="K2530" s="62">
        <v>44742</v>
      </c>
      <c r="L2530" t="s">
        <v>122</v>
      </c>
      <c r="M2530" t="s">
        <v>475</v>
      </c>
      <c r="N2530" t="s">
        <v>476</v>
      </c>
      <c r="O2530">
        <v>1</v>
      </c>
      <c r="P2530">
        <v>1</v>
      </c>
      <c r="Q2530" s="27">
        <v>340.26</v>
      </c>
      <c r="R2530" s="27">
        <v>0</v>
      </c>
      <c r="S2530" s="27">
        <v>340.26</v>
      </c>
      <c r="T2530" s="147">
        <f t="shared" si="44"/>
        <v>340.26</v>
      </c>
    </row>
    <row r="2531" spans="1:20">
      <c r="A2531" t="s">
        <v>80</v>
      </c>
      <c r="B2531" t="s">
        <v>455</v>
      </c>
      <c r="C2531" t="s">
        <v>456</v>
      </c>
      <c r="D2531" t="s">
        <v>2029</v>
      </c>
      <c r="E2531" t="s">
        <v>2030</v>
      </c>
      <c r="F2531" t="s">
        <v>2548</v>
      </c>
      <c r="G2531" t="s">
        <v>2549</v>
      </c>
      <c r="H2531" t="s">
        <v>2033</v>
      </c>
      <c r="I2531" t="s">
        <v>2537</v>
      </c>
      <c r="J2531" t="s">
        <v>205</v>
      </c>
      <c r="K2531" s="62">
        <v>44742</v>
      </c>
      <c r="L2531" t="s">
        <v>122</v>
      </c>
      <c r="M2531" t="s">
        <v>477</v>
      </c>
      <c r="N2531" t="s">
        <v>478</v>
      </c>
      <c r="O2531">
        <v>1</v>
      </c>
      <c r="P2531">
        <v>1</v>
      </c>
      <c r="Q2531" s="27">
        <v>2.57</v>
      </c>
      <c r="R2531" s="27">
        <v>7</v>
      </c>
      <c r="S2531" s="27">
        <v>9.57</v>
      </c>
      <c r="T2531" s="147">
        <f t="shared" si="44"/>
        <v>9.57</v>
      </c>
    </row>
    <row r="2532" spans="1:20">
      <c r="A2532" t="s">
        <v>80</v>
      </c>
      <c r="B2532" t="s">
        <v>455</v>
      </c>
      <c r="C2532" t="s">
        <v>456</v>
      </c>
      <c r="D2532" t="s">
        <v>2029</v>
      </c>
      <c r="E2532" t="s">
        <v>2030</v>
      </c>
      <c r="F2532" t="s">
        <v>2550</v>
      </c>
      <c r="G2532" t="s">
        <v>2551</v>
      </c>
      <c r="H2532" t="s">
        <v>2033</v>
      </c>
      <c r="I2532" t="s">
        <v>2537</v>
      </c>
      <c r="J2532" t="s">
        <v>205</v>
      </c>
      <c r="K2532" s="62">
        <v>44742</v>
      </c>
      <c r="L2532" t="s">
        <v>122</v>
      </c>
      <c r="M2532" t="s">
        <v>364</v>
      </c>
      <c r="N2532" t="s">
        <v>365</v>
      </c>
      <c r="O2532">
        <v>1</v>
      </c>
      <c r="P2532">
        <v>1</v>
      </c>
      <c r="Q2532" s="27">
        <v>10.86</v>
      </c>
      <c r="R2532" s="27">
        <v>4</v>
      </c>
      <c r="S2532" s="27">
        <v>14.86</v>
      </c>
      <c r="T2532" s="147">
        <f t="shared" si="44"/>
        <v>14.86</v>
      </c>
    </row>
    <row r="2533" spans="1:20">
      <c r="A2533" t="s">
        <v>80</v>
      </c>
      <c r="B2533" t="s">
        <v>455</v>
      </c>
      <c r="C2533" t="s">
        <v>456</v>
      </c>
      <c r="D2533" t="s">
        <v>2029</v>
      </c>
      <c r="E2533" t="s">
        <v>2030</v>
      </c>
      <c r="F2533" t="s">
        <v>2550</v>
      </c>
      <c r="G2533" t="s">
        <v>2551</v>
      </c>
      <c r="H2533" t="s">
        <v>2033</v>
      </c>
      <c r="I2533" t="s">
        <v>2537</v>
      </c>
      <c r="J2533" t="s">
        <v>205</v>
      </c>
      <c r="K2533" s="62">
        <v>44742</v>
      </c>
      <c r="L2533" t="s">
        <v>122</v>
      </c>
      <c r="M2533" t="s">
        <v>234</v>
      </c>
      <c r="N2533" t="s">
        <v>235</v>
      </c>
      <c r="O2533">
        <v>1</v>
      </c>
      <c r="P2533">
        <v>1</v>
      </c>
      <c r="Q2533" s="27">
        <v>5.2</v>
      </c>
      <c r="R2533" s="27">
        <v>0</v>
      </c>
      <c r="S2533" s="27">
        <v>5.2</v>
      </c>
      <c r="T2533" s="147">
        <f t="shared" si="44"/>
        <v>5.2</v>
      </c>
    </row>
    <row r="2534" spans="1:20">
      <c r="A2534" t="s">
        <v>80</v>
      </c>
      <c r="B2534" t="s">
        <v>455</v>
      </c>
      <c r="C2534" t="s">
        <v>456</v>
      </c>
      <c r="D2534" t="s">
        <v>2098</v>
      </c>
      <c r="E2534" t="s">
        <v>2030</v>
      </c>
      <c r="F2534" t="s">
        <v>2538</v>
      </c>
      <c r="G2534" t="s">
        <v>2539</v>
      </c>
      <c r="H2534" t="s">
        <v>2033</v>
      </c>
      <c r="I2534" t="s">
        <v>2537</v>
      </c>
      <c r="J2534" t="s">
        <v>205</v>
      </c>
      <c r="K2534" s="62">
        <v>44742</v>
      </c>
      <c r="L2534" t="s">
        <v>122</v>
      </c>
      <c r="M2534" t="s">
        <v>398</v>
      </c>
      <c r="N2534" t="s">
        <v>399</v>
      </c>
      <c r="O2534">
        <v>1</v>
      </c>
      <c r="P2534">
        <v>1</v>
      </c>
      <c r="Q2534" s="27">
        <v>14.77</v>
      </c>
      <c r="R2534" s="27">
        <v>0</v>
      </c>
      <c r="S2534" s="27">
        <v>14.77</v>
      </c>
      <c r="T2534" s="147">
        <f t="shared" si="44"/>
        <v>14.77</v>
      </c>
    </row>
    <row r="2535" spans="1:20">
      <c r="A2535" t="s">
        <v>80</v>
      </c>
      <c r="B2535" t="s">
        <v>455</v>
      </c>
      <c r="C2535" t="s">
        <v>456</v>
      </c>
      <c r="D2535" t="s">
        <v>2098</v>
      </c>
      <c r="E2535" t="s">
        <v>2030</v>
      </c>
      <c r="F2535" t="s">
        <v>2538</v>
      </c>
      <c r="G2535" t="s">
        <v>2539</v>
      </c>
      <c r="H2535" t="s">
        <v>2033</v>
      </c>
      <c r="I2535" t="s">
        <v>2537</v>
      </c>
      <c r="J2535" t="s">
        <v>205</v>
      </c>
      <c r="K2535" s="62">
        <v>44742</v>
      </c>
      <c r="L2535" t="s">
        <v>122</v>
      </c>
      <c r="M2535" t="s">
        <v>138</v>
      </c>
      <c r="N2535" t="s">
        <v>139</v>
      </c>
      <c r="O2535">
        <v>1</v>
      </c>
      <c r="P2535">
        <v>1</v>
      </c>
      <c r="Q2535" s="27">
        <v>1.1000000000000001</v>
      </c>
      <c r="R2535" s="27">
        <v>0</v>
      </c>
      <c r="S2535" s="27">
        <v>1.1000000000000001</v>
      </c>
      <c r="T2535" s="147">
        <f t="shared" si="44"/>
        <v>1.1000000000000001</v>
      </c>
    </row>
    <row r="2536" spans="1:20">
      <c r="A2536" t="s">
        <v>80</v>
      </c>
      <c r="B2536" t="s">
        <v>455</v>
      </c>
      <c r="C2536" t="s">
        <v>456</v>
      </c>
      <c r="D2536" t="s">
        <v>2098</v>
      </c>
      <c r="E2536" t="s">
        <v>2030</v>
      </c>
      <c r="F2536" t="s">
        <v>2538</v>
      </c>
      <c r="G2536" t="s">
        <v>2539</v>
      </c>
      <c r="H2536" t="s">
        <v>2033</v>
      </c>
      <c r="I2536" t="s">
        <v>2537</v>
      </c>
      <c r="J2536" t="s">
        <v>205</v>
      </c>
      <c r="K2536" s="62">
        <v>44742</v>
      </c>
      <c r="L2536" t="s">
        <v>122</v>
      </c>
      <c r="M2536" t="s">
        <v>400</v>
      </c>
      <c r="N2536" t="s">
        <v>401</v>
      </c>
      <c r="O2536">
        <v>1</v>
      </c>
      <c r="P2536">
        <v>1</v>
      </c>
      <c r="Q2536" s="27">
        <v>5.34</v>
      </c>
      <c r="R2536" s="27">
        <v>0</v>
      </c>
      <c r="S2536" s="27">
        <v>5.34</v>
      </c>
      <c r="T2536" s="147">
        <f t="shared" si="44"/>
        <v>5.34</v>
      </c>
    </row>
    <row r="2537" spans="1:20">
      <c r="A2537" t="s">
        <v>80</v>
      </c>
      <c r="B2537" t="s">
        <v>455</v>
      </c>
      <c r="C2537" t="s">
        <v>456</v>
      </c>
      <c r="D2537" t="s">
        <v>2098</v>
      </c>
      <c r="E2537" t="s">
        <v>2030</v>
      </c>
      <c r="F2537" t="s">
        <v>2550</v>
      </c>
      <c r="G2537" t="s">
        <v>2551</v>
      </c>
      <c r="H2537" t="s">
        <v>2033</v>
      </c>
      <c r="I2537" t="s">
        <v>2537</v>
      </c>
      <c r="J2537" t="s">
        <v>205</v>
      </c>
      <c r="K2537" s="62">
        <v>44742</v>
      </c>
      <c r="L2537" t="s">
        <v>122</v>
      </c>
      <c r="M2537" t="s">
        <v>364</v>
      </c>
      <c r="N2537" t="s">
        <v>365</v>
      </c>
      <c r="O2537">
        <v>1</v>
      </c>
      <c r="P2537">
        <v>1</v>
      </c>
      <c r="Q2537" s="27">
        <v>10.86</v>
      </c>
      <c r="R2537" s="27">
        <v>0</v>
      </c>
      <c r="S2537" s="27">
        <v>10.86</v>
      </c>
      <c r="T2537" s="147">
        <f t="shared" si="44"/>
        <v>10.86</v>
      </c>
    </row>
    <row r="2538" spans="1:20">
      <c r="A2538" t="s">
        <v>80</v>
      </c>
      <c r="B2538" t="s">
        <v>455</v>
      </c>
      <c r="C2538" t="s">
        <v>456</v>
      </c>
      <c r="D2538" t="s">
        <v>2098</v>
      </c>
      <c r="E2538" t="s">
        <v>2030</v>
      </c>
      <c r="F2538" t="s">
        <v>2550</v>
      </c>
      <c r="G2538" t="s">
        <v>2551</v>
      </c>
      <c r="H2538" t="s">
        <v>2033</v>
      </c>
      <c r="I2538" t="s">
        <v>2537</v>
      </c>
      <c r="J2538" t="s">
        <v>205</v>
      </c>
      <c r="K2538" s="62">
        <v>44742</v>
      </c>
      <c r="L2538" t="s">
        <v>122</v>
      </c>
      <c r="M2538" t="s">
        <v>234</v>
      </c>
      <c r="N2538" t="s">
        <v>235</v>
      </c>
      <c r="O2538">
        <v>1</v>
      </c>
      <c r="P2538">
        <v>1</v>
      </c>
      <c r="Q2538" s="27">
        <v>5.2</v>
      </c>
      <c r="R2538" s="27">
        <v>0</v>
      </c>
      <c r="S2538" s="27">
        <v>5.2</v>
      </c>
      <c r="T2538" s="147">
        <f t="shared" si="44"/>
        <v>5.2</v>
      </c>
    </row>
    <row r="2539" spans="1:20">
      <c r="A2539" t="s">
        <v>80</v>
      </c>
      <c r="B2539" t="s">
        <v>2552</v>
      </c>
      <c r="C2539" t="s">
        <v>2553</v>
      </c>
      <c r="D2539" t="s">
        <v>2029</v>
      </c>
      <c r="E2539" t="s">
        <v>2030</v>
      </c>
      <c r="F2539" t="s">
        <v>2554</v>
      </c>
      <c r="G2539" t="s">
        <v>2555</v>
      </c>
      <c r="H2539" t="s">
        <v>2033</v>
      </c>
      <c r="I2539" t="s">
        <v>2556</v>
      </c>
      <c r="J2539" t="s">
        <v>205</v>
      </c>
      <c r="K2539" s="62">
        <v>44742</v>
      </c>
      <c r="L2539" t="s">
        <v>122</v>
      </c>
      <c r="M2539" t="s">
        <v>238</v>
      </c>
      <c r="N2539" t="s">
        <v>239</v>
      </c>
      <c r="O2539">
        <v>1</v>
      </c>
      <c r="P2539">
        <v>1</v>
      </c>
      <c r="Q2539" s="27">
        <v>26.82</v>
      </c>
      <c r="R2539" s="27">
        <v>4</v>
      </c>
      <c r="S2539" s="27">
        <v>30.82</v>
      </c>
      <c r="T2539" s="147">
        <f t="shared" si="44"/>
        <v>30.82</v>
      </c>
    </row>
    <row r="2540" spans="1:20">
      <c r="A2540" t="s">
        <v>80</v>
      </c>
      <c r="B2540" t="s">
        <v>541</v>
      </c>
      <c r="C2540" t="s">
        <v>542</v>
      </c>
      <c r="D2540" t="s">
        <v>2029</v>
      </c>
      <c r="E2540" t="s">
        <v>2030</v>
      </c>
      <c r="F2540" t="s">
        <v>2554</v>
      </c>
      <c r="G2540" t="s">
        <v>2555</v>
      </c>
      <c r="H2540" t="s">
        <v>2033</v>
      </c>
      <c r="I2540" t="s">
        <v>2557</v>
      </c>
      <c r="J2540" t="s">
        <v>205</v>
      </c>
      <c r="K2540" s="62">
        <v>44742</v>
      </c>
      <c r="L2540" t="s">
        <v>122</v>
      </c>
      <c r="M2540" t="s">
        <v>238</v>
      </c>
      <c r="N2540" t="s">
        <v>239</v>
      </c>
      <c r="O2540">
        <v>1</v>
      </c>
      <c r="P2540">
        <v>1</v>
      </c>
      <c r="Q2540" s="27">
        <v>26.82</v>
      </c>
      <c r="R2540" s="27">
        <v>4</v>
      </c>
      <c r="S2540" s="27">
        <v>30.82</v>
      </c>
      <c r="T2540" s="147">
        <f t="shared" si="44"/>
        <v>30.82</v>
      </c>
    </row>
    <row r="2541" spans="1:20">
      <c r="A2541" t="s">
        <v>80</v>
      </c>
      <c r="B2541" t="s">
        <v>541</v>
      </c>
      <c r="C2541" t="s">
        <v>542</v>
      </c>
      <c r="D2541" t="s">
        <v>2029</v>
      </c>
      <c r="E2541" t="s">
        <v>2030</v>
      </c>
      <c r="F2541" t="s">
        <v>2554</v>
      </c>
      <c r="G2541" t="s">
        <v>2555</v>
      </c>
      <c r="H2541" t="s">
        <v>2033</v>
      </c>
      <c r="I2541" t="s">
        <v>2557</v>
      </c>
      <c r="J2541" t="s">
        <v>205</v>
      </c>
      <c r="K2541" s="62">
        <v>44742</v>
      </c>
      <c r="L2541" t="s">
        <v>122</v>
      </c>
      <c r="M2541" t="s">
        <v>240</v>
      </c>
      <c r="N2541" t="s">
        <v>241</v>
      </c>
      <c r="O2541">
        <v>1</v>
      </c>
      <c r="P2541">
        <v>1</v>
      </c>
      <c r="Q2541" s="27">
        <v>13.370000000000001</v>
      </c>
      <c r="R2541" s="27">
        <v>0</v>
      </c>
      <c r="S2541" s="27">
        <v>13.370000000000001</v>
      </c>
      <c r="T2541" s="147">
        <f t="shared" si="44"/>
        <v>13.370000000000001</v>
      </c>
    </row>
    <row r="2542" spans="1:20">
      <c r="A2542" t="s">
        <v>80</v>
      </c>
      <c r="B2542" t="s">
        <v>646</v>
      </c>
      <c r="C2542" t="s">
        <v>647</v>
      </c>
      <c r="D2542" t="s">
        <v>2029</v>
      </c>
      <c r="E2542" t="s">
        <v>2030</v>
      </c>
      <c r="F2542" t="s">
        <v>2548</v>
      </c>
      <c r="G2542" t="s">
        <v>2549</v>
      </c>
      <c r="H2542" t="s">
        <v>2033</v>
      </c>
      <c r="I2542" t="s">
        <v>2558</v>
      </c>
      <c r="J2542" t="s">
        <v>205</v>
      </c>
      <c r="K2542" s="62">
        <v>44742</v>
      </c>
      <c r="L2542" t="s">
        <v>122</v>
      </c>
      <c r="M2542" t="s">
        <v>648</v>
      </c>
      <c r="N2542" t="s">
        <v>649</v>
      </c>
      <c r="O2542">
        <v>8</v>
      </c>
      <c r="P2542">
        <v>2</v>
      </c>
      <c r="Q2542" s="27">
        <v>1130.8</v>
      </c>
      <c r="R2542" s="27">
        <v>0</v>
      </c>
      <c r="S2542" s="27">
        <v>1130.8</v>
      </c>
      <c r="T2542" s="147">
        <f t="shared" si="44"/>
        <v>1130.8</v>
      </c>
    </row>
    <row r="2543" spans="1:20">
      <c r="A2543" t="s">
        <v>80</v>
      </c>
      <c r="B2543" t="s">
        <v>646</v>
      </c>
      <c r="C2543" t="s">
        <v>647</v>
      </c>
      <c r="D2543" t="s">
        <v>2029</v>
      </c>
      <c r="E2543" t="s">
        <v>2030</v>
      </c>
      <c r="F2543" t="s">
        <v>2548</v>
      </c>
      <c r="G2543" t="s">
        <v>2549</v>
      </c>
      <c r="H2543" t="s">
        <v>2033</v>
      </c>
      <c r="I2543" t="s">
        <v>2558</v>
      </c>
      <c r="J2543" t="s">
        <v>205</v>
      </c>
      <c r="K2543" s="62">
        <v>44742</v>
      </c>
      <c r="L2543" t="s">
        <v>122</v>
      </c>
      <c r="M2543" t="s">
        <v>2559</v>
      </c>
      <c r="N2543" t="s">
        <v>2560</v>
      </c>
      <c r="O2543">
        <v>2</v>
      </c>
      <c r="P2543">
        <v>1</v>
      </c>
      <c r="Q2543" s="27">
        <v>24.52</v>
      </c>
      <c r="R2543" s="27">
        <v>0</v>
      </c>
      <c r="S2543" s="27">
        <v>24.52</v>
      </c>
      <c r="T2543" s="147">
        <f t="shared" si="44"/>
        <v>24.52</v>
      </c>
    </row>
    <row r="2544" spans="1:20">
      <c r="A2544" t="s">
        <v>80</v>
      </c>
      <c r="B2544" t="s">
        <v>646</v>
      </c>
      <c r="C2544" t="s">
        <v>647</v>
      </c>
      <c r="D2544" t="s">
        <v>2029</v>
      </c>
      <c r="E2544" t="s">
        <v>2030</v>
      </c>
      <c r="F2544" t="s">
        <v>2548</v>
      </c>
      <c r="G2544" t="s">
        <v>2549</v>
      </c>
      <c r="H2544" t="s">
        <v>2033</v>
      </c>
      <c r="I2544" t="s">
        <v>2558</v>
      </c>
      <c r="J2544" t="s">
        <v>205</v>
      </c>
      <c r="K2544" s="62">
        <v>44742</v>
      </c>
      <c r="L2544" t="s">
        <v>122</v>
      </c>
      <c r="M2544" t="s">
        <v>477</v>
      </c>
      <c r="N2544" t="s">
        <v>478</v>
      </c>
      <c r="O2544">
        <v>8</v>
      </c>
      <c r="P2544">
        <v>2</v>
      </c>
      <c r="Q2544" s="27">
        <v>20.56</v>
      </c>
      <c r="R2544" s="27">
        <v>56</v>
      </c>
      <c r="S2544" s="27">
        <v>76.56</v>
      </c>
      <c r="T2544" s="147">
        <f t="shared" si="44"/>
        <v>76.56</v>
      </c>
    </row>
    <row r="2545" spans="1:20">
      <c r="A2545" t="s">
        <v>80</v>
      </c>
      <c r="B2545" t="s">
        <v>668</v>
      </c>
      <c r="C2545" t="s">
        <v>88</v>
      </c>
      <c r="D2545" t="s">
        <v>2029</v>
      </c>
      <c r="E2545" t="s">
        <v>2030</v>
      </c>
      <c r="F2545" t="s">
        <v>2561</v>
      </c>
      <c r="G2545" t="s">
        <v>2562</v>
      </c>
      <c r="H2545" t="s">
        <v>2033</v>
      </c>
      <c r="I2545" t="s">
        <v>2563</v>
      </c>
      <c r="J2545" t="s">
        <v>205</v>
      </c>
      <c r="K2545" s="62">
        <v>44742</v>
      </c>
      <c r="L2545" t="s">
        <v>122</v>
      </c>
      <c r="M2545" t="s">
        <v>398</v>
      </c>
      <c r="N2545" t="s">
        <v>399</v>
      </c>
      <c r="O2545">
        <v>1</v>
      </c>
      <c r="P2545">
        <v>1</v>
      </c>
      <c r="Q2545" s="27">
        <v>14.77</v>
      </c>
      <c r="R2545" s="27">
        <v>3</v>
      </c>
      <c r="S2545" s="27">
        <v>17.77</v>
      </c>
      <c r="T2545" s="147">
        <f t="shared" si="44"/>
        <v>17.77</v>
      </c>
    </row>
    <row r="2546" spans="1:20">
      <c r="A2546" t="s">
        <v>80</v>
      </c>
      <c r="B2546" t="s">
        <v>668</v>
      </c>
      <c r="C2546" t="s">
        <v>88</v>
      </c>
      <c r="D2546" t="s">
        <v>2029</v>
      </c>
      <c r="E2546" t="s">
        <v>2030</v>
      </c>
      <c r="F2546" t="s">
        <v>2561</v>
      </c>
      <c r="G2546" t="s">
        <v>2562</v>
      </c>
      <c r="H2546" t="s">
        <v>2033</v>
      </c>
      <c r="I2546" t="s">
        <v>2563</v>
      </c>
      <c r="J2546" t="s">
        <v>205</v>
      </c>
      <c r="K2546" s="62">
        <v>44742</v>
      </c>
      <c r="L2546" t="s">
        <v>122</v>
      </c>
      <c r="M2546" t="s">
        <v>138</v>
      </c>
      <c r="N2546" t="s">
        <v>139</v>
      </c>
      <c r="O2546">
        <v>1</v>
      </c>
      <c r="P2546">
        <v>1</v>
      </c>
      <c r="Q2546" s="27">
        <v>1.1000000000000001</v>
      </c>
      <c r="R2546" s="27">
        <v>0</v>
      </c>
      <c r="S2546" s="27">
        <v>1.1000000000000001</v>
      </c>
      <c r="T2546" s="147">
        <f t="shared" si="44"/>
        <v>1.1000000000000001</v>
      </c>
    </row>
    <row r="2547" spans="1:20">
      <c r="A2547" t="s">
        <v>80</v>
      </c>
      <c r="B2547" t="s">
        <v>668</v>
      </c>
      <c r="C2547" t="s">
        <v>88</v>
      </c>
      <c r="D2547" t="s">
        <v>2029</v>
      </c>
      <c r="E2547" t="s">
        <v>2030</v>
      </c>
      <c r="F2547" t="s">
        <v>2561</v>
      </c>
      <c r="G2547" t="s">
        <v>2562</v>
      </c>
      <c r="H2547" t="s">
        <v>2033</v>
      </c>
      <c r="I2547" t="s">
        <v>2563</v>
      </c>
      <c r="J2547" t="s">
        <v>205</v>
      </c>
      <c r="K2547" s="62">
        <v>44742</v>
      </c>
      <c r="L2547" t="s">
        <v>122</v>
      </c>
      <c r="M2547" t="s">
        <v>838</v>
      </c>
      <c r="N2547" t="s">
        <v>839</v>
      </c>
      <c r="O2547">
        <v>2</v>
      </c>
      <c r="P2547">
        <v>1</v>
      </c>
      <c r="Q2547" s="27">
        <v>10.68</v>
      </c>
      <c r="R2547" s="27">
        <v>0</v>
      </c>
      <c r="S2547" s="27">
        <v>10.68</v>
      </c>
      <c r="T2547" s="147">
        <f t="shared" si="44"/>
        <v>10.68</v>
      </c>
    </row>
    <row r="2548" spans="1:20">
      <c r="A2548" t="s">
        <v>80</v>
      </c>
      <c r="B2548" t="s">
        <v>683</v>
      </c>
      <c r="C2548" t="s">
        <v>684</v>
      </c>
      <c r="D2548" t="s">
        <v>2029</v>
      </c>
      <c r="E2548" t="s">
        <v>2030</v>
      </c>
      <c r="F2548" t="s">
        <v>2554</v>
      </c>
      <c r="G2548" t="s">
        <v>2555</v>
      </c>
      <c r="H2548" t="s">
        <v>2033</v>
      </c>
      <c r="I2548" t="s">
        <v>2564</v>
      </c>
      <c r="J2548" t="s">
        <v>205</v>
      </c>
      <c r="K2548" s="62">
        <v>44742</v>
      </c>
      <c r="L2548" t="s">
        <v>122</v>
      </c>
      <c r="M2548" t="s">
        <v>330</v>
      </c>
      <c r="N2548" t="s">
        <v>331</v>
      </c>
      <c r="O2548">
        <v>1</v>
      </c>
      <c r="P2548">
        <v>1</v>
      </c>
      <c r="Q2548" s="27">
        <v>28</v>
      </c>
      <c r="R2548" s="27">
        <v>4</v>
      </c>
      <c r="S2548" s="27">
        <v>32</v>
      </c>
      <c r="T2548" s="147">
        <f t="shared" si="44"/>
        <v>32</v>
      </c>
    </row>
    <row r="2549" spans="1:20">
      <c r="A2549" t="s">
        <v>73</v>
      </c>
      <c r="B2549" t="s">
        <v>382</v>
      </c>
      <c r="C2549" t="s">
        <v>383</v>
      </c>
      <c r="D2549" t="s">
        <v>2029</v>
      </c>
      <c r="E2549" t="s">
        <v>2030</v>
      </c>
      <c r="F2549" t="s">
        <v>2554</v>
      </c>
      <c r="G2549" t="s">
        <v>2555</v>
      </c>
      <c r="H2549" t="s">
        <v>2033</v>
      </c>
      <c r="I2549" t="s">
        <v>2565</v>
      </c>
      <c r="J2549" t="s">
        <v>205</v>
      </c>
      <c r="K2549" s="62">
        <v>44742</v>
      </c>
      <c r="L2549" t="s">
        <v>122</v>
      </c>
      <c r="M2549" t="s">
        <v>238</v>
      </c>
      <c r="N2549" t="s">
        <v>239</v>
      </c>
      <c r="O2549">
        <v>1</v>
      </c>
      <c r="P2549">
        <v>1</v>
      </c>
      <c r="Q2549" s="27">
        <v>26.82</v>
      </c>
      <c r="R2549" s="27">
        <v>4</v>
      </c>
      <c r="S2549" s="27">
        <v>30.82</v>
      </c>
      <c r="T2549" s="147">
        <f t="shared" si="44"/>
        <v>30.82</v>
      </c>
    </row>
    <row r="2550" spans="1:20">
      <c r="A2550" t="s">
        <v>73</v>
      </c>
      <c r="B2550" t="s">
        <v>386</v>
      </c>
      <c r="C2550" t="s">
        <v>387</v>
      </c>
      <c r="D2550" t="s">
        <v>2029</v>
      </c>
      <c r="E2550" t="s">
        <v>2030</v>
      </c>
      <c r="F2550" t="s">
        <v>2554</v>
      </c>
      <c r="G2550" t="s">
        <v>2555</v>
      </c>
      <c r="H2550" t="s">
        <v>2033</v>
      </c>
      <c r="I2550" t="s">
        <v>2566</v>
      </c>
      <c r="J2550" t="s">
        <v>205</v>
      </c>
      <c r="K2550" s="62">
        <v>44742</v>
      </c>
      <c r="L2550" t="s">
        <v>122</v>
      </c>
      <c r="M2550" t="s">
        <v>238</v>
      </c>
      <c r="N2550" t="s">
        <v>239</v>
      </c>
      <c r="O2550">
        <v>1</v>
      </c>
      <c r="P2550">
        <v>1</v>
      </c>
      <c r="Q2550" s="27">
        <v>26.82</v>
      </c>
      <c r="R2550" s="27">
        <v>4</v>
      </c>
      <c r="S2550" s="27">
        <v>30.82</v>
      </c>
      <c r="T2550" s="147">
        <f t="shared" si="44"/>
        <v>30.82</v>
      </c>
    </row>
    <row r="2551" spans="1:20">
      <c r="A2551" t="s">
        <v>104</v>
      </c>
      <c r="B2551" t="s">
        <v>770</v>
      </c>
      <c r="C2551" t="s">
        <v>771</v>
      </c>
      <c r="D2551" t="s">
        <v>2029</v>
      </c>
      <c r="E2551" t="s">
        <v>2030</v>
      </c>
      <c r="F2551" t="s">
        <v>2554</v>
      </c>
      <c r="G2551" t="s">
        <v>2555</v>
      </c>
      <c r="H2551" t="s">
        <v>2033</v>
      </c>
      <c r="I2551" t="s">
        <v>2567</v>
      </c>
      <c r="J2551" t="s">
        <v>205</v>
      </c>
      <c r="K2551" s="62">
        <v>44742</v>
      </c>
      <c r="L2551" t="s">
        <v>122</v>
      </c>
      <c r="M2551" t="s">
        <v>238</v>
      </c>
      <c r="N2551" t="s">
        <v>239</v>
      </c>
      <c r="O2551">
        <v>1</v>
      </c>
      <c r="P2551">
        <v>1</v>
      </c>
      <c r="Q2551" s="27">
        <v>26.82</v>
      </c>
      <c r="R2551" s="27">
        <v>4</v>
      </c>
      <c r="S2551" s="27">
        <v>30.82</v>
      </c>
      <c r="T2551" s="147">
        <f t="shared" si="44"/>
        <v>30.82</v>
      </c>
    </row>
    <row r="2552" spans="1:20">
      <c r="A2552" t="s">
        <v>104</v>
      </c>
      <c r="B2552" t="s">
        <v>770</v>
      </c>
      <c r="C2552" t="s">
        <v>771</v>
      </c>
      <c r="D2552" t="s">
        <v>2029</v>
      </c>
      <c r="E2552" t="s">
        <v>2030</v>
      </c>
      <c r="F2552" t="s">
        <v>2554</v>
      </c>
      <c r="G2552" t="s">
        <v>2555</v>
      </c>
      <c r="H2552" t="s">
        <v>2033</v>
      </c>
      <c r="I2552" t="s">
        <v>2567</v>
      </c>
      <c r="J2552" t="s">
        <v>205</v>
      </c>
      <c r="K2552" s="62">
        <v>44742</v>
      </c>
      <c r="L2552" t="s">
        <v>122</v>
      </c>
      <c r="M2552" t="s">
        <v>240</v>
      </c>
      <c r="N2552" t="s">
        <v>241</v>
      </c>
      <c r="O2552">
        <v>1</v>
      </c>
      <c r="P2552">
        <v>1</v>
      </c>
      <c r="Q2552" s="27">
        <v>13.370000000000001</v>
      </c>
      <c r="R2552" s="27">
        <v>0</v>
      </c>
      <c r="S2552" s="27">
        <v>13.370000000000001</v>
      </c>
      <c r="T2552" s="147">
        <f t="shared" si="44"/>
        <v>13.370000000000001</v>
      </c>
    </row>
    <row r="2553" spans="1:20">
      <c r="A2553" t="s">
        <v>104</v>
      </c>
      <c r="B2553" t="s">
        <v>783</v>
      </c>
      <c r="C2553" t="s">
        <v>784</v>
      </c>
      <c r="D2553" t="s">
        <v>2029</v>
      </c>
      <c r="E2553" t="s">
        <v>2030</v>
      </c>
      <c r="F2553" t="s">
        <v>2554</v>
      </c>
      <c r="G2553" t="s">
        <v>2555</v>
      </c>
      <c r="H2553" t="s">
        <v>2033</v>
      </c>
      <c r="I2553" t="s">
        <v>2568</v>
      </c>
      <c r="J2553" t="s">
        <v>205</v>
      </c>
      <c r="K2553" s="62">
        <v>44742</v>
      </c>
      <c r="L2553" t="s">
        <v>122</v>
      </c>
      <c r="M2553" t="s">
        <v>238</v>
      </c>
      <c r="N2553" t="s">
        <v>239</v>
      </c>
      <c r="O2553">
        <v>2</v>
      </c>
      <c r="P2553">
        <v>2</v>
      </c>
      <c r="Q2553" s="27">
        <v>53.64</v>
      </c>
      <c r="R2553" s="27">
        <v>8</v>
      </c>
      <c r="S2553" s="27">
        <v>61.64</v>
      </c>
      <c r="T2553" s="147">
        <f t="shared" si="44"/>
        <v>61.64</v>
      </c>
    </row>
    <row r="2554" spans="1:20">
      <c r="A2554" t="s">
        <v>69</v>
      </c>
      <c r="B2554" t="s">
        <v>137</v>
      </c>
      <c r="C2554" t="s">
        <v>70</v>
      </c>
      <c r="D2554" t="s">
        <v>2029</v>
      </c>
      <c r="E2554" t="s">
        <v>2030</v>
      </c>
      <c r="F2554" t="s">
        <v>2535</v>
      </c>
      <c r="G2554" t="s">
        <v>2536</v>
      </c>
      <c r="H2554" t="s">
        <v>2033</v>
      </c>
      <c r="I2554" t="s">
        <v>2569</v>
      </c>
      <c r="J2554" t="s">
        <v>205</v>
      </c>
      <c r="K2554" s="62">
        <v>44742</v>
      </c>
      <c r="L2554" t="s">
        <v>122</v>
      </c>
      <c r="M2554" t="s">
        <v>531</v>
      </c>
      <c r="N2554" t="s">
        <v>532</v>
      </c>
      <c r="O2554">
        <v>1</v>
      </c>
      <c r="P2554">
        <v>1</v>
      </c>
      <c r="Q2554" s="27">
        <v>79.040000000000006</v>
      </c>
      <c r="R2554" s="27">
        <v>0</v>
      </c>
      <c r="S2554" s="27">
        <v>79.040000000000006</v>
      </c>
      <c r="T2554" s="147">
        <f t="shared" si="44"/>
        <v>79.040000000000006</v>
      </c>
    </row>
    <row r="2555" spans="1:20">
      <c r="A2555" t="s">
        <v>69</v>
      </c>
      <c r="B2555" t="s">
        <v>137</v>
      </c>
      <c r="C2555" t="s">
        <v>70</v>
      </c>
      <c r="D2555" t="s">
        <v>2029</v>
      </c>
      <c r="E2555" t="s">
        <v>2030</v>
      </c>
      <c r="F2555" t="s">
        <v>2544</v>
      </c>
      <c r="G2555" t="s">
        <v>2545</v>
      </c>
      <c r="H2555" t="s">
        <v>2033</v>
      </c>
      <c r="I2555" t="s">
        <v>2569</v>
      </c>
      <c r="J2555" t="s">
        <v>205</v>
      </c>
      <c r="K2555" s="62">
        <v>44742</v>
      </c>
      <c r="L2555" t="s">
        <v>122</v>
      </c>
      <c r="M2555" t="s">
        <v>533</v>
      </c>
      <c r="N2555" t="s">
        <v>534</v>
      </c>
      <c r="O2555">
        <v>1</v>
      </c>
      <c r="P2555">
        <v>1</v>
      </c>
      <c r="Q2555" s="27">
        <v>39.44</v>
      </c>
      <c r="R2555" s="27">
        <v>0</v>
      </c>
      <c r="S2555" s="27">
        <v>39.44</v>
      </c>
      <c r="T2555" s="147">
        <f t="shared" si="44"/>
        <v>39.44</v>
      </c>
    </row>
    <row r="2556" spans="1:20">
      <c r="A2556" t="s">
        <v>69</v>
      </c>
      <c r="B2556" t="s">
        <v>137</v>
      </c>
      <c r="C2556" t="s">
        <v>70</v>
      </c>
      <c r="D2556" t="s">
        <v>2029</v>
      </c>
      <c r="E2556" t="s">
        <v>2030</v>
      </c>
      <c r="F2556" t="s">
        <v>2544</v>
      </c>
      <c r="G2556" t="s">
        <v>2545</v>
      </c>
      <c r="H2556" t="s">
        <v>2033</v>
      </c>
      <c r="I2556" t="s">
        <v>2569</v>
      </c>
      <c r="J2556" t="s">
        <v>205</v>
      </c>
      <c r="K2556" s="62">
        <v>44742</v>
      </c>
      <c r="L2556" t="s">
        <v>122</v>
      </c>
      <c r="M2556" t="s">
        <v>1820</v>
      </c>
      <c r="N2556" t="s">
        <v>1821</v>
      </c>
      <c r="O2556">
        <v>1</v>
      </c>
      <c r="P2556">
        <v>1</v>
      </c>
      <c r="Q2556" s="27">
        <v>142.95000000000002</v>
      </c>
      <c r="R2556" s="27">
        <v>0</v>
      </c>
      <c r="S2556" s="27">
        <v>142.95000000000002</v>
      </c>
      <c r="T2556" s="147">
        <f t="shared" si="44"/>
        <v>142.95000000000002</v>
      </c>
    </row>
    <row r="2557" spans="1:20">
      <c r="A2557" t="s">
        <v>73</v>
      </c>
      <c r="B2557" t="s">
        <v>426</v>
      </c>
      <c r="C2557" t="s">
        <v>76</v>
      </c>
      <c r="D2557" t="s">
        <v>2029</v>
      </c>
      <c r="E2557" t="s">
        <v>2030</v>
      </c>
      <c r="F2557" t="s">
        <v>2554</v>
      </c>
      <c r="G2557" t="s">
        <v>2555</v>
      </c>
      <c r="H2557" t="s">
        <v>2033</v>
      </c>
      <c r="I2557" t="s">
        <v>2570</v>
      </c>
      <c r="J2557" t="s">
        <v>205</v>
      </c>
      <c r="K2557" s="62">
        <v>44742</v>
      </c>
      <c r="L2557" t="s">
        <v>122</v>
      </c>
      <c r="M2557" t="s">
        <v>330</v>
      </c>
      <c r="N2557" t="s">
        <v>331</v>
      </c>
      <c r="O2557">
        <v>1</v>
      </c>
      <c r="P2557">
        <v>1</v>
      </c>
      <c r="Q2557" s="27">
        <v>28</v>
      </c>
      <c r="R2557" s="27">
        <v>4</v>
      </c>
      <c r="S2557" s="27">
        <v>32</v>
      </c>
      <c r="T2557" s="147">
        <f t="shared" si="44"/>
        <v>32</v>
      </c>
    </row>
    <row r="2558" spans="1:20">
      <c r="A2558" t="s">
        <v>73</v>
      </c>
      <c r="B2558" t="s">
        <v>2244</v>
      </c>
      <c r="C2558" t="s">
        <v>2245</v>
      </c>
      <c r="D2558" t="s">
        <v>2029</v>
      </c>
      <c r="E2558" t="s">
        <v>2030</v>
      </c>
      <c r="F2558" t="s">
        <v>2554</v>
      </c>
      <c r="G2558" t="s">
        <v>2555</v>
      </c>
      <c r="H2558" t="s">
        <v>2033</v>
      </c>
      <c r="I2558" t="s">
        <v>2571</v>
      </c>
      <c r="J2558" t="s">
        <v>205</v>
      </c>
      <c r="K2558" s="62">
        <v>44742</v>
      </c>
      <c r="L2558" t="s">
        <v>122</v>
      </c>
      <c r="M2558" t="s">
        <v>238</v>
      </c>
      <c r="N2558" t="s">
        <v>239</v>
      </c>
      <c r="O2558">
        <v>2</v>
      </c>
      <c r="P2558">
        <v>2</v>
      </c>
      <c r="Q2558" s="27">
        <v>53.64</v>
      </c>
      <c r="R2558" s="27">
        <v>8</v>
      </c>
      <c r="S2558" s="27">
        <v>61.64</v>
      </c>
      <c r="T2558" s="147">
        <f t="shared" si="44"/>
        <v>61.64</v>
      </c>
    </row>
    <row r="2559" spans="1:20">
      <c r="A2559" t="s">
        <v>99</v>
      </c>
      <c r="B2559" t="s">
        <v>2572</v>
      </c>
      <c r="C2559" t="s">
        <v>2573</v>
      </c>
      <c r="D2559" t="s">
        <v>2029</v>
      </c>
      <c r="E2559" t="s">
        <v>2030</v>
      </c>
      <c r="F2559" t="s">
        <v>2554</v>
      </c>
      <c r="G2559" t="s">
        <v>2555</v>
      </c>
      <c r="H2559" t="s">
        <v>2033</v>
      </c>
      <c r="I2559" t="s">
        <v>2574</v>
      </c>
      <c r="J2559" t="s">
        <v>205</v>
      </c>
      <c r="K2559" s="62">
        <v>44742</v>
      </c>
      <c r="L2559" t="s">
        <v>122</v>
      </c>
      <c r="M2559" t="s">
        <v>238</v>
      </c>
      <c r="N2559" t="s">
        <v>239</v>
      </c>
      <c r="O2559">
        <v>1</v>
      </c>
      <c r="P2559">
        <v>1</v>
      </c>
      <c r="Q2559" s="27">
        <v>26.82</v>
      </c>
      <c r="R2559" s="27">
        <v>4</v>
      </c>
      <c r="S2559" s="27">
        <v>30.82</v>
      </c>
      <c r="T2559" s="147">
        <f t="shared" si="44"/>
        <v>30.82</v>
      </c>
    </row>
    <row r="2560" spans="1:20">
      <c r="A2560" t="s">
        <v>99</v>
      </c>
      <c r="B2560" t="s">
        <v>2572</v>
      </c>
      <c r="C2560" t="s">
        <v>2573</v>
      </c>
      <c r="D2560" t="s">
        <v>2029</v>
      </c>
      <c r="E2560" t="s">
        <v>2030</v>
      </c>
      <c r="F2560" t="s">
        <v>2554</v>
      </c>
      <c r="G2560" t="s">
        <v>2555</v>
      </c>
      <c r="H2560" t="s">
        <v>2033</v>
      </c>
      <c r="I2560" t="s">
        <v>2574</v>
      </c>
      <c r="J2560" t="s">
        <v>205</v>
      </c>
      <c r="K2560" s="62">
        <v>44742</v>
      </c>
      <c r="L2560" t="s">
        <v>122</v>
      </c>
      <c r="M2560" t="s">
        <v>507</v>
      </c>
      <c r="N2560" t="s">
        <v>508</v>
      </c>
      <c r="O2560">
        <v>1</v>
      </c>
      <c r="P2560">
        <v>1</v>
      </c>
      <c r="Q2560" s="27">
        <v>13.38</v>
      </c>
      <c r="R2560" s="27">
        <v>0</v>
      </c>
      <c r="S2560" s="27">
        <v>13.38</v>
      </c>
      <c r="T2560" s="147">
        <f t="shared" si="44"/>
        <v>13.38</v>
      </c>
    </row>
    <row r="2561" spans="1:21">
      <c r="A2561" t="s">
        <v>69</v>
      </c>
      <c r="B2561" t="s">
        <v>288</v>
      </c>
      <c r="C2561" t="s">
        <v>289</v>
      </c>
      <c r="D2561" t="s">
        <v>2029</v>
      </c>
      <c r="E2561" t="s">
        <v>2030</v>
      </c>
      <c r="F2561" t="s">
        <v>2540</v>
      </c>
      <c r="G2561" t="s">
        <v>2541</v>
      </c>
      <c r="H2561" t="s">
        <v>2033</v>
      </c>
      <c r="I2561" t="s">
        <v>2575</v>
      </c>
      <c r="J2561" t="s">
        <v>205</v>
      </c>
      <c r="K2561" s="62">
        <v>44742</v>
      </c>
      <c r="L2561" t="s">
        <v>122</v>
      </c>
      <c r="M2561" t="s">
        <v>364</v>
      </c>
      <c r="N2561" t="s">
        <v>365</v>
      </c>
      <c r="O2561">
        <v>1</v>
      </c>
      <c r="P2561">
        <v>1</v>
      </c>
      <c r="Q2561" s="27">
        <v>10.86</v>
      </c>
      <c r="R2561" s="27">
        <v>4</v>
      </c>
      <c r="S2561" s="27">
        <v>14.86</v>
      </c>
      <c r="T2561" s="147">
        <f t="shared" si="44"/>
        <v>14.86</v>
      </c>
    </row>
    <row r="2562" spans="1:21">
      <c r="A2562" t="s">
        <v>69</v>
      </c>
      <c r="B2562" t="s">
        <v>288</v>
      </c>
      <c r="C2562" t="s">
        <v>289</v>
      </c>
      <c r="D2562" t="s">
        <v>2029</v>
      </c>
      <c r="E2562" t="s">
        <v>2030</v>
      </c>
      <c r="F2562" t="s">
        <v>2540</v>
      </c>
      <c r="G2562" t="s">
        <v>2541</v>
      </c>
      <c r="H2562" t="s">
        <v>2033</v>
      </c>
      <c r="I2562" t="s">
        <v>2575</v>
      </c>
      <c r="J2562" t="s">
        <v>205</v>
      </c>
      <c r="K2562" s="62">
        <v>44742</v>
      </c>
      <c r="L2562" t="s">
        <v>122</v>
      </c>
      <c r="M2562" t="s">
        <v>234</v>
      </c>
      <c r="N2562" t="s">
        <v>235</v>
      </c>
      <c r="O2562">
        <v>1</v>
      </c>
      <c r="P2562">
        <v>1</v>
      </c>
      <c r="Q2562" s="27">
        <v>5.2</v>
      </c>
      <c r="R2562" s="27">
        <v>0</v>
      </c>
      <c r="S2562" s="27">
        <v>5.2</v>
      </c>
      <c r="T2562" s="147">
        <f t="shared" ref="T2562" si="45">S2562</f>
        <v>5.2</v>
      </c>
    </row>
    <row r="2563" spans="1:21">
      <c r="A2563" t="s">
        <v>104</v>
      </c>
      <c r="B2563" t="s">
        <v>789</v>
      </c>
      <c r="C2563" t="s">
        <v>790</v>
      </c>
      <c r="D2563" t="s">
        <v>2029</v>
      </c>
      <c r="E2563" t="s">
        <v>2030</v>
      </c>
      <c r="F2563" t="s">
        <v>2554</v>
      </c>
      <c r="G2563" t="s">
        <v>2555</v>
      </c>
      <c r="H2563" t="s">
        <v>2033</v>
      </c>
      <c r="I2563" t="s">
        <v>2576</v>
      </c>
      <c r="J2563" t="s">
        <v>205</v>
      </c>
      <c r="K2563" s="62">
        <v>44742</v>
      </c>
      <c r="L2563" t="s">
        <v>122</v>
      </c>
      <c r="M2563" t="s">
        <v>238</v>
      </c>
      <c r="N2563" t="s">
        <v>239</v>
      </c>
      <c r="O2563">
        <v>2</v>
      </c>
      <c r="P2563">
        <v>2</v>
      </c>
      <c r="Q2563" s="27">
        <v>53.64</v>
      </c>
      <c r="R2563" s="27">
        <v>8</v>
      </c>
      <c r="S2563" s="27">
        <v>61.64</v>
      </c>
      <c r="U2563" s="147">
        <f>S2563</f>
        <v>61.64</v>
      </c>
    </row>
    <row r="2564" spans="1:21">
      <c r="A2564" t="s">
        <v>104</v>
      </c>
      <c r="B2564" t="s">
        <v>789</v>
      </c>
      <c r="C2564" t="s">
        <v>790</v>
      </c>
      <c r="D2564" t="s">
        <v>2029</v>
      </c>
      <c r="E2564" t="s">
        <v>2030</v>
      </c>
      <c r="F2564" t="s">
        <v>2554</v>
      </c>
      <c r="G2564" t="s">
        <v>2555</v>
      </c>
      <c r="H2564" t="s">
        <v>2033</v>
      </c>
      <c r="I2564" t="s">
        <v>2576</v>
      </c>
      <c r="J2564" t="s">
        <v>205</v>
      </c>
      <c r="K2564" s="62">
        <v>44742</v>
      </c>
      <c r="L2564" t="s">
        <v>122</v>
      </c>
      <c r="M2564" t="s">
        <v>240</v>
      </c>
      <c r="N2564" t="s">
        <v>241</v>
      </c>
      <c r="O2564">
        <v>2</v>
      </c>
      <c r="P2564">
        <v>2</v>
      </c>
      <c r="Q2564" s="27">
        <v>26.740000000000002</v>
      </c>
      <c r="R2564" s="27">
        <v>0</v>
      </c>
      <c r="S2564" s="27">
        <v>26.740000000000002</v>
      </c>
      <c r="U2564" s="147">
        <f>S2564</f>
        <v>26.740000000000002</v>
      </c>
    </row>
    <row r="2565" spans="1:21">
      <c r="A2565" t="s">
        <v>104</v>
      </c>
      <c r="B2565" t="s">
        <v>791</v>
      </c>
      <c r="C2565" t="s">
        <v>792</v>
      </c>
      <c r="D2565" t="s">
        <v>2029</v>
      </c>
      <c r="E2565" t="s">
        <v>2030</v>
      </c>
      <c r="F2565" t="s">
        <v>2554</v>
      </c>
      <c r="G2565" t="s">
        <v>2555</v>
      </c>
      <c r="H2565" t="s">
        <v>2033</v>
      </c>
      <c r="I2565" t="s">
        <v>2577</v>
      </c>
      <c r="J2565" t="s">
        <v>205</v>
      </c>
      <c r="K2565" s="62">
        <v>44742</v>
      </c>
      <c r="L2565" t="s">
        <v>122</v>
      </c>
      <c r="M2565" t="s">
        <v>238</v>
      </c>
      <c r="N2565" t="s">
        <v>239</v>
      </c>
      <c r="O2565">
        <v>1</v>
      </c>
      <c r="P2565">
        <v>1</v>
      </c>
      <c r="Q2565" s="27">
        <v>26.82</v>
      </c>
      <c r="R2565" s="27">
        <v>4</v>
      </c>
      <c r="S2565" s="27">
        <v>30.82</v>
      </c>
      <c r="T2565" s="147">
        <f t="shared" ref="T2565:T2577" si="46">S2565</f>
        <v>30.82</v>
      </c>
    </row>
    <row r="2566" spans="1:21">
      <c r="A2566" t="s">
        <v>104</v>
      </c>
      <c r="B2566" t="s">
        <v>791</v>
      </c>
      <c r="C2566" t="s">
        <v>792</v>
      </c>
      <c r="D2566" t="s">
        <v>2029</v>
      </c>
      <c r="E2566" t="s">
        <v>2030</v>
      </c>
      <c r="F2566" t="s">
        <v>2554</v>
      </c>
      <c r="G2566" t="s">
        <v>2555</v>
      </c>
      <c r="H2566" t="s">
        <v>2033</v>
      </c>
      <c r="I2566" t="s">
        <v>2577</v>
      </c>
      <c r="J2566" t="s">
        <v>205</v>
      </c>
      <c r="K2566" s="62">
        <v>44742</v>
      </c>
      <c r="L2566" t="s">
        <v>122</v>
      </c>
      <c r="M2566" t="s">
        <v>372</v>
      </c>
      <c r="N2566" t="s">
        <v>373</v>
      </c>
      <c r="O2566">
        <v>1</v>
      </c>
      <c r="P2566">
        <v>1</v>
      </c>
      <c r="Q2566" s="27">
        <v>1.68</v>
      </c>
      <c r="R2566" s="27">
        <v>0</v>
      </c>
      <c r="S2566" s="27">
        <v>1.68</v>
      </c>
      <c r="T2566" s="147">
        <f t="shared" si="46"/>
        <v>1.68</v>
      </c>
    </row>
    <row r="2567" spans="1:21">
      <c r="A2567" t="s">
        <v>104</v>
      </c>
      <c r="B2567" t="s">
        <v>793</v>
      </c>
      <c r="C2567" t="s">
        <v>794</v>
      </c>
      <c r="D2567" t="s">
        <v>2029</v>
      </c>
      <c r="E2567" t="s">
        <v>2030</v>
      </c>
      <c r="F2567" t="s">
        <v>2554</v>
      </c>
      <c r="G2567" t="s">
        <v>2555</v>
      </c>
      <c r="H2567" t="s">
        <v>2033</v>
      </c>
      <c r="I2567" t="s">
        <v>2578</v>
      </c>
      <c r="J2567" t="s">
        <v>205</v>
      </c>
      <c r="K2567" s="62">
        <v>44742</v>
      </c>
      <c r="L2567" t="s">
        <v>122</v>
      </c>
      <c r="M2567" t="s">
        <v>451</v>
      </c>
      <c r="N2567" t="s">
        <v>452</v>
      </c>
      <c r="O2567">
        <v>1</v>
      </c>
      <c r="P2567">
        <v>1</v>
      </c>
      <c r="Q2567" s="27">
        <v>9.07</v>
      </c>
      <c r="R2567" s="27">
        <v>0</v>
      </c>
      <c r="S2567" s="27">
        <v>9.07</v>
      </c>
      <c r="T2567" s="147">
        <f t="shared" si="46"/>
        <v>9.07</v>
      </c>
    </row>
    <row r="2568" spans="1:21">
      <c r="A2568" t="s">
        <v>73</v>
      </c>
      <c r="B2568" t="s">
        <v>431</v>
      </c>
      <c r="C2568" t="s">
        <v>77</v>
      </c>
      <c r="D2568" t="s">
        <v>2029</v>
      </c>
      <c r="E2568" t="s">
        <v>2030</v>
      </c>
      <c r="F2568" t="s">
        <v>2554</v>
      </c>
      <c r="G2568" t="s">
        <v>2555</v>
      </c>
      <c r="H2568" t="s">
        <v>2033</v>
      </c>
      <c r="I2568" t="s">
        <v>2579</v>
      </c>
      <c r="J2568" t="s">
        <v>205</v>
      </c>
      <c r="K2568" s="62">
        <v>44742</v>
      </c>
      <c r="L2568" t="s">
        <v>122</v>
      </c>
      <c r="M2568" t="s">
        <v>238</v>
      </c>
      <c r="N2568" t="s">
        <v>239</v>
      </c>
      <c r="O2568">
        <v>2</v>
      </c>
      <c r="P2568">
        <v>2</v>
      </c>
      <c r="Q2568" s="27">
        <v>53.64</v>
      </c>
      <c r="R2568" s="27">
        <v>8</v>
      </c>
      <c r="S2568" s="27">
        <v>61.64</v>
      </c>
      <c r="T2568" s="147">
        <f t="shared" si="46"/>
        <v>61.64</v>
      </c>
    </row>
    <row r="2569" spans="1:21">
      <c r="A2569" t="s">
        <v>104</v>
      </c>
      <c r="B2569" t="s">
        <v>797</v>
      </c>
      <c r="C2569" t="s">
        <v>108</v>
      </c>
      <c r="D2569" t="s">
        <v>2029</v>
      </c>
      <c r="E2569" t="s">
        <v>2030</v>
      </c>
      <c r="F2569" t="s">
        <v>2554</v>
      </c>
      <c r="G2569" t="s">
        <v>2555</v>
      </c>
      <c r="H2569" t="s">
        <v>2033</v>
      </c>
      <c r="I2569" t="s">
        <v>2580</v>
      </c>
      <c r="J2569" t="s">
        <v>205</v>
      </c>
      <c r="K2569" s="62">
        <v>44742</v>
      </c>
      <c r="L2569" t="s">
        <v>122</v>
      </c>
      <c r="M2569" t="s">
        <v>451</v>
      </c>
      <c r="N2569" t="s">
        <v>452</v>
      </c>
      <c r="O2569">
        <v>1</v>
      </c>
      <c r="P2569">
        <v>1</v>
      </c>
      <c r="Q2569" s="27">
        <v>9.07</v>
      </c>
      <c r="R2569" s="27">
        <v>0</v>
      </c>
      <c r="S2569" s="27">
        <v>9.07</v>
      </c>
      <c r="T2569" s="147">
        <f t="shared" si="46"/>
        <v>9.07</v>
      </c>
    </row>
    <row r="2570" spans="1:21">
      <c r="A2570" t="s">
        <v>104</v>
      </c>
      <c r="B2570" t="s">
        <v>798</v>
      </c>
      <c r="C2570" t="s">
        <v>799</v>
      </c>
      <c r="D2570" t="s">
        <v>2029</v>
      </c>
      <c r="E2570" t="s">
        <v>2030</v>
      </c>
      <c r="F2570" t="s">
        <v>2554</v>
      </c>
      <c r="G2570" t="s">
        <v>2555</v>
      </c>
      <c r="H2570" t="s">
        <v>2033</v>
      </c>
      <c r="I2570" t="s">
        <v>2581</v>
      </c>
      <c r="J2570" t="s">
        <v>205</v>
      </c>
      <c r="K2570" s="62">
        <v>44742</v>
      </c>
      <c r="L2570" t="s">
        <v>122</v>
      </c>
      <c r="M2570" t="s">
        <v>238</v>
      </c>
      <c r="N2570" t="s">
        <v>239</v>
      </c>
      <c r="O2570">
        <v>1</v>
      </c>
      <c r="P2570">
        <v>1</v>
      </c>
      <c r="Q2570" s="27">
        <v>26.82</v>
      </c>
      <c r="R2570" s="27">
        <v>4</v>
      </c>
      <c r="S2570" s="27">
        <v>30.82</v>
      </c>
      <c r="T2570" s="147">
        <f t="shared" si="46"/>
        <v>30.82</v>
      </c>
    </row>
    <row r="2571" spans="1:21">
      <c r="A2571" t="s">
        <v>104</v>
      </c>
      <c r="B2571" t="s">
        <v>798</v>
      </c>
      <c r="C2571" t="s">
        <v>799</v>
      </c>
      <c r="D2571" t="s">
        <v>2029</v>
      </c>
      <c r="E2571" t="s">
        <v>2030</v>
      </c>
      <c r="F2571" t="s">
        <v>2554</v>
      </c>
      <c r="G2571" t="s">
        <v>2555</v>
      </c>
      <c r="H2571" t="s">
        <v>2033</v>
      </c>
      <c r="I2571" t="s">
        <v>2581</v>
      </c>
      <c r="J2571" t="s">
        <v>205</v>
      </c>
      <c r="K2571" s="62">
        <v>44742</v>
      </c>
      <c r="L2571" t="s">
        <v>122</v>
      </c>
      <c r="M2571" t="s">
        <v>240</v>
      </c>
      <c r="N2571" t="s">
        <v>241</v>
      </c>
      <c r="O2571">
        <v>1</v>
      </c>
      <c r="P2571">
        <v>1</v>
      </c>
      <c r="Q2571" s="27">
        <v>13.370000000000001</v>
      </c>
      <c r="R2571" s="27">
        <v>0</v>
      </c>
      <c r="S2571" s="27">
        <v>13.370000000000001</v>
      </c>
      <c r="T2571" s="147">
        <f t="shared" si="46"/>
        <v>13.370000000000001</v>
      </c>
    </row>
    <row r="2572" spans="1:21">
      <c r="A2572" t="s">
        <v>73</v>
      </c>
      <c r="B2572" t="s">
        <v>439</v>
      </c>
      <c r="C2572" t="s">
        <v>440</v>
      </c>
      <c r="D2572" t="s">
        <v>2029</v>
      </c>
      <c r="E2572" t="s">
        <v>2030</v>
      </c>
      <c r="F2572" t="s">
        <v>2554</v>
      </c>
      <c r="G2572" t="s">
        <v>2555</v>
      </c>
      <c r="H2572" t="s">
        <v>2033</v>
      </c>
      <c r="I2572" t="s">
        <v>2582</v>
      </c>
      <c r="J2572" t="s">
        <v>205</v>
      </c>
      <c r="K2572" s="62">
        <v>44742</v>
      </c>
      <c r="L2572" t="s">
        <v>122</v>
      </c>
      <c r="M2572" t="s">
        <v>238</v>
      </c>
      <c r="N2572" t="s">
        <v>239</v>
      </c>
      <c r="O2572">
        <v>4</v>
      </c>
      <c r="P2572">
        <v>4</v>
      </c>
      <c r="Q2572" s="27">
        <v>107.28</v>
      </c>
      <c r="R2572" s="27">
        <v>8</v>
      </c>
      <c r="S2572" s="27">
        <v>115.28</v>
      </c>
      <c r="T2572" s="147">
        <f t="shared" si="46"/>
        <v>115.28</v>
      </c>
    </row>
    <row r="2573" spans="1:21">
      <c r="A2573" t="s">
        <v>73</v>
      </c>
      <c r="B2573" t="s">
        <v>439</v>
      </c>
      <c r="C2573" t="s">
        <v>440</v>
      </c>
      <c r="D2573" t="s">
        <v>2029</v>
      </c>
      <c r="E2573" t="s">
        <v>2030</v>
      </c>
      <c r="F2573" t="s">
        <v>2554</v>
      </c>
      <c r="G2573" t="s">
        <v>2555</v>
      </c>
      <c r="H2573" t="s">
        <v>2033</v>
      </c>
      <c r="I2573" t="s">
        <v>2582</v>
      </c>
      <c r="J2573" t="s">
        <v>205</v>
      </c>
      <c r="K2573" s="62">
        <v>44742</v>
      </c>
      <c r="L2573" t="s">
        <v>122</v>
      </c>
      <c r="M2573" t="s">
        <v>240</v>
      </c>
      <c r="N2573" t="s">
        <v>241</v>
      </c>
      <c r="O2573">
        <v>1</v>
      </c>
      <c r="P2573">
        <v>1</v>
      </c>
      <c r="Q2573" s="27">
        <v>13.370000000000001</v>
      </c>
      <c r="R2573" s="27">
        <v>0</v>
      </c>
      <c r="S2573" s="27">
        <v>13.370000000000001</v>
      </c>
      <c r="T2573" s="147">
        <f t="shared" si="46"/>
        <v>13.370000000000001</v>
      </c>
    </row>
    <row r="2574" spans="1:21">
      <c r="A2574" t="s">
        <v>73</v>
      </c>
      <c r="B2574" t="s">
        <v>439</v>
      </c>
      <c r="C2574" t="s">
        <v>440</v>
      </c>
      <c r="D2574" t="s">
        <v>2029</v>
      </c>
      <c r="E2574" t="s">
        <v>2030</v>
      </c>
      <c r="F2574" t="s">
        <v>2554</v>
      </c>
      <c r="G2574" t="s">
        <v>2555</v>
      </c>
      <c r="H2574" t="s">
        <v>2033</v>
      </c>
      <c r="I2574" t="s">
        <v>2582</v>
      </c>
      <c r="J2574" t="s">
        <v>205</v>
      </c>
      <c r="K2574" s="62">
        <v>44742</v>
      </c>
      <c r="L2574" t="s">
        <v>122</v>
      </c>
      <c r="M2574" t="s">
        <v>451</v>
      </c>
      <c r="N2574" t="s">
        <v>452</v>
      </c>
      <c r="O2574">
        <v>2</v>
      </c>
      <c r="P2574">
        <v>2</v>
      </c>
      <c r="Q2574" s="27">
        <v>18.14</v>
      </c>
      <c r="R2574" s="27">
        <v>0</v>
      </c>
      <c r="S2574" s="27">
        <v>18.14</v>
      </c>
      <c r="T2574" s="147">
        <f t="shared" si="46"/>
        <v>18.14</v>
      </c>
    </row>
    <row r="2575" spans="1:21">
      <c r="A2575" t="s">
        <v>73</v>
      </c>
      <c r="B2575" t="s">
        <v>439</v>
      </c>
      <c r="C2575" t="s">
        <v>440</v>
      </c>
      <c r="D2575" t="s">
        <v>2029</v>
      </c>
      <c r="E2575" t="s">
        <v>2030</v>
      </c>
      <c r="F2575" t="s">
        <v>2554</v>
      </c>
      <c r="G2575" t="s">
        <v>2555</v>
      </c>
      <c r="H2575" t="s">
        <v>2033</v>
      </c>
      <c r="I2575" t="s">
        <v>2582</v>
      </c>
      <c r="J2575" t="s">
        <v>205</v>
      </c>
      <c r="K2575" s="62">
        <v>44742</v>
      </c>
      <c r="L2575" t="s">
        <v>122</v>
      </c>
      <c r="M2575" t="s">
        <v>138</v>
      </c>
      <c r="N2575" t="s">
        <v>139</v>
      </c>
      <c r="O2575">
        <v>3</v>
      </c>
      <c r="P2575">
        <v>3</v>
      </c>
      <c r="Q2575" s="27">
        <v>3.3000000000000003</v>
      </c>
      <c r="R2575" s="27">
        <v>0</v>
      </c>
      <c r="S2575" s="27">
        <v>3.3000000000000003</v>
      </c>
      <c r="T2575" s="147">
        <f t="shared" si="46"/>
        <v>3.3000000000000003</v>
      </c>
    </row>
    <row r="2576" spans="1:21">
      <c r="A2576" t="s">
        <v>73</v>
      </c>
      <c r="B2576" t="s">
        <v>439</v>
      </c>
      <c r="C2576" t="s">
        <v>440</v>
      </c>
      <c r="D2576" t="s">
        <v>2029</v>
      </c>
      <c r="E2576" t="s">
        <v>2030</v>
      </c>
      <c r="F2576" t="s">
        <v>2554</v>
      </c>
      <c r="G2576" t="s">
        <v>2555</v>
      </c>
      <c r="H2576" t="s">
        <v>2033</v>
      </c>
      <c r="I2576" t="s">
        <v>2582</v>
      </c>
      <c r="J2576" t="s">
        <v>205</v>
      </c>
      <c r="K2576" s="62">
        <v>44742</v>
      </c>
      <c r="L2576" t="s">
        <v>122</v>
      </c>
      <c r="M2576" t="s">
        <v>432</v>
      </c>
      <c r="N2576" t="s">
        <v>433</v>
      </c>
      <c r="O2576">
        <v>1</v>
      </c>
      <c r="P2576">
        <v>1</v>
      </c>
      <c r="Q2576" s="27">
        <v>33.410000000000004</v>
      </c>
      <c r="R2576" s="27">
        <v>4</v>
      </c>
      <c r="S2576" s="27">
        <v>37.410000000000004</v>
      </c>
      <c r="T2576" s="147">
        <f t="shared" si="46"/>
        <v>37.410000000000004</v>
      </c>
    </row>
    <row r="2577" spans="1:20">
      <c r="A2577" t="s">
        <v>73</v>
      </c>
      <c r="B2577" t="s">
        <v>439</v>
      </c>
      <c r="C2577" t="s">
        <v>440</v>
      </c>
      <c r="D2577" t="s">
        <v>2029</v>
      </c>
      <c r="E2577" t="s">
        <v>2030</v>
      </c>
      <c r="F2577" t="s">
        <v>2554</v>
      </c>
      <c r="G2577" t="s">
        <v>2555</v>
      </c>
      <c r="H2577" t="s">
        <v>2033</v>
      </c>
      <c r="I2577" t="s">
        <v>2582</v>
      </c>
      <c r="J2577" t="s">
        <v>205</v>
      </c>
      <c r="K2577" s="62">
        <v>44742</v>
      </c>
      <c r="L2577" t="s">
        <v>122</v>
      </c>
      <c r="M2577" t="s">
        <v>330</v>
      </c>
      <c r="N2577" t="s">
        <v>331</v>
      </c>
      <c r="O2577">
        <v>2</v>
      </c>
      <c r="P2577">
        <v>2</v>
      </c>
      <c r="Q2577" s="27">
        <v>56</v>
      </c>
      <c r="R2577" s="27">
        <v>8</v>
      </c>
      <c r="S2577" s="27">
        <v>64</v>
      </c>
      <c r="T2577" s="147">
        <f t="shared" si="46"/>
        <v>64</v>
      </c>
    </row>
  </sheetData>
  <mergeCells count="1">
    <mergeCell ref="B2:L2"/>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0DCB7-368F-4E3E-8A74-88690027184F}">
  <sheetPr>
    <tabColor theme="9" tint="0.79998168889431442"/>
  </sheetPr>
  <dimension ref="A1:E10"/>
  <sheetViews>
    <sheetView workbookViewId="0">
      <selection activeCell="B13" sqref="B13"/>
    </sheetView>
  </sheetViews>
  <sheetFormatPr defaultRowHeight="15"/>
  <cols>
    <col min="1" max="1" width="39" style="78" customWidth="1"/>
    <col min="2" max="2" width="13.28515625" style="78" customWidth="1"/>
    <col min="3" max="3" width="16.85546875" style="78" customWidth="1"/>
    <col min="4" max="16384" width="9.140625" style="78"/>
  </cols>
  <sheetData>
    <row r="1" spans="1:5">
      <c r="A1" s="179" t="s">
        <v>15</v>
      </c>
      <c r="B1" s="179"/>
      <c r="C1" s="179"/>
      <c r="D1" s="93"/>
      <c r="E1" s="93"/>
    </row>
    <row r="2" spans="1:5">
      <c r="A2" s="77"/>
      <c r="B2" s="77"/>
      <c r="C2" s="77"/>
      <c r="D2" s="77"/>
      <c r="E2" s="77"/>
    </row>
    <row r="3" spans="1:5">
      <c r="A3" s="176" t="s">
        <v>3387</v>
      </c>
      <c r="B3" s="176"/>
    </row>
    <row r="4" spans="1:5">
      <c r="A4" s="94"/>
      <c r="B4" s="94"/>
    </row>
    <row r="5" spans="1:5" ht="28.5">
      <c r="A5" s="95" t="s">
        <v>3346</v>
      </c>
      <c r="B5" s="96" t="s">
        <v>3337</v>
      </c>
      <c r="C5" s="76" t="s">
        <v>3347</v>
      </c>
    </row>
    <row r="6" spans="1:5">
      <c r="A6" s="97" t="s">
        <v>13</v>
      </c>
      <c r="B6" s="98">
        <v>1</v>
      </c>
      <c r="C6" s="99">
        <v>55.393800000000006</v>
      </c>
    </row>
    <row r="7" spans="1:5">
      <c r="A7" s="100" t="s">
        <v>3348</v>
      </c>
      <c r="B7" s="100"/>
      <c r="C7" s="101">
        <f>SUM(C6:C6)</f>
        <v>55.393800000000006</v>
      </c>
    </row>
    <row r="10" spans="1:5">
      <c r="C10" s="102"/>
    </row>
  </sheetData>
  <mergeCells count="2">
    <mergeCell ref="A1:C1"/>
    <mergeCell ref="A3:B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662A2-B80A-40FC-9A18-44BA05CF5A49}">
  <sheetPr>
    <tabColor theme="9" tint="0.79998168889431442"/>
  </sheetPr>
  <dimension ref="A1:G8"/>
  <sheetViews>
    <sheetView workbookViewId="0">
      <selection activeCell="H16" sqref="H16"/>
    </sheetView>
  </sheetViews>
  <sheetFormatPr defaultRowHeight="12.75"/>
  <cols>
    <col min="1" max="1" width="14.85546875" customWidth="1"/>
    <col min="2" max="2" width="10.7109375" customWidth="1"/>
    <col min="3" max="3" width="12" style="91" customWidth="1"/>
    <col min="4" max="4" width="12.28515625" customWidth="1"/>
    <col min="5" max="6" width="17.85546875" customWidth="1"/>
  </cols>
  <sheetData>
    <row r="1" spans="1:7" ht="14.25">
      <c r="A1" s="179" t="s">
        <v>3334</v>
      </c>
      <c r="B1" s="179"/>
      <c r="C1" s="179"/>
      <c r="D1" s="179"/>
      <c r="E1" s="179"/>
    </row>
    <row r="2" spans="1:7" ht="14.25">
      <c r="A2" s="77"/>
      <c r="B2" s="77"/>
      <c r="C2" s="77"/>
    </row>
    <row r="3" spans="1:7" ht="15">
      <c r="A3" s="176" t="s">
        <v>3388</v>
      </c>
      <c r="B3" s="176"/>
      <c r="C3" s="78"/>
    </row>
    <row r="5" spans="1:7" ht="25.5">
      <c r="A5" s="69"/>
      <c r="B5" s="79" t="s">
        <v>3336</v>
      </c>
      <c r="C5" s="80" t="s">
        <v>3337</v>
      </c>
      <c r="D5" s="80" t="s">
        <v>3338</v>
      </c>
      <c r="E5" s="80" t="s">
        <v>3339</v>
      </c>
    </row>
    <row r="6" spans="1:7" s="85" customFormat="1" ht="15">
      <c r="A6" s="81" t="s">
        <v>3389</v>
      </c>
      <c r="B6" s="82" t="s">
        <v>3390</v>
      </c>
      <c r="C6" s="83">
        <v>1</v>
      </c>
      <c r="D6" s="84">
        <v>511.83</v>
      </c>
      <c r="E6" s="80">
        <v>11049216</v>
      </c>
    </row>
    <row r="7" spans="1:7" ht="30">
      <c r="A7" s="86" t="s">
        <v>3343</v>
      </c>
      <c r="B7" s="87" t="s">
        <v>3344</v>
      </c>
      <c r="C7" s="88">
        <v>1</v>
      </c>
      <c r="D7" s="89">
        <f>116.7</f>
        <v>116.7</v>
      </c>
      <c r="E7" s="90" t="s">
        <v>3391</v>
      </c>
      <c r="G7" s="91"/>
    </row>
    <row r="8" spans="1:7" ht="15">
      <c r="A8" s="81" t="s">
        <v>2</v>
      </c>
      <c r="B8" s="69"/>
      <c r="C8" s="74"/>
      <c r="D8" s="92">
        <f>SUM(D6:D7)</f>
        <v>628.53</v>
      </c>
      <c r="E8" s="69"/>
    </row>
  </sheetData>
  <mergeCells count="2">
    <mergeCell ref="A1:E1"/>
    <mergeCell ref="A3:B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8292A-BF5C-43D0-A9DA-CF76C91F74AE}">
  <sheetPr>
    <tabColor theme="9" tint="0.79998168889431442"/>
  </sheetPr>
  <dimension ref="A1:E11"/>
  <sheetViews>
    <sheetView workbookViewId="0">
      <selection activeCell="B30" sqref="B30"/>
    </sheetView>
  </sheetViews>
  <sheetFormatPr defaultRowHeight="15"/>
  <cols>
    <col min="1" max="1" width="40.140625" style="78" customWidth="1"/>
    <col min="2" max="2" width="13.28515625" style="78" customWidth="1"/>
    <col min="3" max="3" width="16.85546875" style="78" customWidth="1"/>
    <col min="4" max="16384" width="9.140625" style="78"/>
  </cols>
  <sheetData>
    <row r="1" spans="1:5">
      <c r="A1" s="179" t="s">
        <v>15</v>
      </c>
      <c r="B1" s="179"/>
      <c r="C1" s="179"/>
      <c r="D1" s="93"/>
      <c r="E1" s="93"/>
    </row>
    <row r="2" spans="1:5">
      <c r="A2" s="77"/>
      <c r="B2" s="77"/>
      <c r="C2" s="77"/>
      <c r="D2" s="77"/>
      <c r="E2" s="77"/>
    </row>
    <row r="3" spans="1:5">
      <c r="A3" s="176" t="s">
        <v>3388</v>
      </c>
      <c r="B3" s="176"/>
    </row>
    <row r="4" spans="1:5">
      <c r="A4" s="94"/>
      <c r="B4" s="94"/>
    </row>
    <row r="5" spans="1:5" ht="28.5">
      <c r="A5" s="95" t="s">
        <v>3346</v>
      </c>
      <c r="B5" s="96" t="s">
        <v>3337</v>
      </c>
      <c r="C5" s="76" t="s">
        <v>3347</v>
      </c>
    </row>
    <row r="6" spans="1:5">
      <c r="A6" s="97" t="s">
        <v>13</v>
      </c>
      <c r="B6" s="98">
        <v>1</v>
      </c>
      <c r="C6" s="99">
        <v>31.841600000000003</v>
      </c>
    </row>
    <row r="7" spans="1:5">
      <c r="A7" s="97" t="s">
        <v>45</v>
      </c>
      <c r="B7" s="98">
        <v>1</v>
      </c>
      <c r="C7" s="99">
        <v>38.269999999999996</v>
      </c>
    </row>
    <row r="8" spans="1:5">
      <c r="A8" s="100" t="s">
        <v>3348</v>
      </c>
      <c r="B8" s="100"/>
      <c r="C8" s="101">
        <f>SUM(C6:C7)</f>
        <v>70.111599999999996</v>
      </c>
    </row>
    <row r="11" spans="1:5">
      <c r="C11" s="102"/>
    </row>
  </sheetData>
  <mergeCells count="2">
    <mergeCell ref="A1:C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KOPĀ jūnijs</vt:lpstr>
      <vt:lpstr>MED</vt:lpstr>
      <vt:lpstr>Centr.med</vt:lpstr>
      <vt:lpstr>CM-parent.ONKO</vt:lpstr>
      <vt:lpstr>STAC</vt:lpstr>
      <vt:lpstr>Med pārtika</vt:lpstr>
      <vt:lpstr>PVA</vt:lpstr>
      <vt:lpstr>ZOB</vt:lpstr>
      <vt:lpstr>LAB</vt:lpstr>
      <vt:lpstr>SAVA</vt:lpstr>
      <vt:lpstr>CM-parent.ONKO_papildus apr</vt:lpstr>
      <vt:lpstr>Centr.med_papildus maijs</vt:lpstr>
      <vt:lpstr>CM-oarent.ONKO_papildus maijs</vt:lpstr>
      <vt:lpstr>'KOPĀ jūnijs'!Print_Titles</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Valsts pamatbudžeta / speciālā budžeta ieņēmumu un izdevumu atšifrējums</dc:title>
  <dc:creator>Z.Adijane</dc:creator>
  <cp:lastModifiedBy>Sandra Kasparenko</cp:lastModifiedBy>
  <cp:lastPrinted>2022-08-09T12:27:31Z</cp:lastPrinted>
  <dcterms:created xsi:type="dcterms:W3CDTF">2004-08-02T11:36:46Z</dcterms:created>
  <dcterms:modified xsi:type="dcterms:W3CDTF">2022-11-16T12:54:11Z</dcterms:modified>
</cp:coreProperties>
</file>