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Users\inga.osina\Desktop\LNG PIEPRASĪJUMI\Robežapsardze_ārkārtējā situācija_Baltkrievija\2023\LNG robeža_2022_dec\Uz FM\"/>
    </mc:Choice>
  </mc:AlternateContent>
  <xr:revisionPtr revIDLastSave="0" documentId="13_ncr:1_{26212001-9F14-44BD-BC26-C178353DB558}" xr6:coauthVersionLast="36" xr6:coauthVersionMax="36" xr10:uidLastSave="{00000000-0000-0000-0000-000000000000}"/>
  <bookViews>
    <workbookView xWindow="0" yWindow="0" windowWidth="23040" windowHeight="9384" xr2:uid="{00000000-000D-0000-FFFF-FFFF00000000}"/>
  </bookViews>
  <sheets>
    <sheet name="10.pielikums" sheetId="9" r:id="rId1"/>
  </sheets>
  <definedNames>
    <definedName name="_xlnm.Print_Titles" localSheetId="0">'10.pielikums'!$10:$10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9" l="1"/>
  <c r="G11" i="9"/>
  <c r="H11" i="9"/>
  <c r="H45" i="9"/>
  <c r="I45" i="9" s="1"/>
  <c r="E45" i="9"/>
  <c r="H44" i="9"/>
  <c r="I44" i="9" s="1"/>
  <c r="E44" i="9"/>
  <c r="H43" i="9"/>
  <c r="I43" i="9" s="1"/>
  <c r="E43" i="9"/>
  <c r="H42" i="9"/>
  <c r="I42" i="9" s="1"/>
  <c r="E42" i="9"/>
  <c r="H41" i="9"/>
  <c r="I41" i="9" s="1"/>
  <c r="E41" i="9"/>
  <c r="H40" i="9"/>
  <c r="I40" i="9" s="1"/>
  <c r="E40" i="9"/>
  <c r="H39" i="9"/>
  <c r="I39" i="9" s="1"/>
  <c r="E39" i="9"/>
  <c r="H38" i="9"/>
  <c r="I38" i="9" s="1"/>
  <c r="E38" i="9"/>
  <c r="I37" i="9"/>
  <c r="H37" i="9"/>
  <c r="E37" i="9"/>
  <c r="H36" i="9"/>
  <c r="I36" i="9" s="1"/>
  <c r="E36" i="9"/>
  <c r="H35" i="9"/>
  <c r="I35" i="9" s="1"/>
  <c r="E35" i="9"/>
  <c r="H34" i="9"/>
  <c r="I34" i="9" s="1"/>
  <c r="E34" i="9"/>
  <c r="H33" i="9"/>
  <c r="I33" i="9" s="1"/>
  <c r="E33" i="9"/>
  <c r="H32" i="9"/>
  <c r="I32" i="9" s="1"/>
  <c r="E32" i="9"/>
  <c r="H31" i="9"/>
  <c r="I31" i="9" s="1"/>
  <c r="E31" i="9"/>
  <c r="H30" i="9"/>
  <c r="I30" i="9" s="1"/>
  <c r="E30" i="9"/>
  <c r="H29" i="9"/>
  <c r="I29" i="9" s="1"/>
  <c r="E29" i="9"/>
  <c r="H28" i="9"/>
  <c r="I28" i="9" s="1"/>
  <c r="E28" i="9"/>
  <c r="H27" i="9"/>
  <c r="I27" i="9" s="1"/>
  <c r="E27" i="9"/>
  <c r="H26" i="9"/>
  <c r="I26" i="9" s="1"/>
  <c r="E26" i="9"/>
  <c r="I25" i="9"/>
  <c r="H25" i="9"/>
  <c r="E25" i="9"/>
  <c r="H24" i="9"/>
  <c r="I24" i="9" s="1"/>
  <c r="E24" i="9"/>
  <c r="H23" i="9"/>
  <c r="I23" i="9" s="1"/>
  <c r="E23" i="9"/>
  <c r="I22" i="9"/>
  <c r="H22" i="9"/>
  <c r="E22" i="9"/>
  <c r="H21" i="9"/>
  <c r="I21" i="9" s="1"/>
  <c r="E21" i="9"/>
  <c r="H20" i="9"/>
  <c r="I20" i="9" s="1"/>
  <c r="E20" i="9"/>
  <c r="H19" i="9"/>
  <c r="I19" i="9" s="1"/>
  <c r="E19" i="9"/>
  <c r="I18" i="9"/>
  <c r="H18" i="9"/>
  <c r="E18" i="9"/>
  <c r="H17" i="9"/>
  <c r="I17" i="9" s="1"/>
  <c r="E17" i="9"/>
  <c r="H16" i="9"/>
  <c r="I16" i="9" s="1"/>
  <c r="E16" i="9"/>
  <c r="I15" i="9"/>
  <c r="H15" i="9"/>
  <c r="E15" i="9"/>
  <c r="H14" i="9"/>
  <c r="I14" i="9" s="1"/>
  <c r="E14" i="9"/>
  <c r="I13" i="9"/>
  <c r="H13" i="9"/>
  <c r="E13" i="9"/>
  <c r="I11" i="9" l="1"/>
</calcChain>
</file>

<file path=xl/sharedStrings.xml><?xml version="1.0" encoding="utf-8"?>
<sst xmlns="http://schemas.openxmlformats.org/spreadsheetml/2006/main" count="116" uniqueCount="41">
  <si>
    <t>Nr. p.k.</t>
  </si>
  <si>
    <t>Struktūrvienība</t>
  </si>
  <si>
    <t>Amats</t>
  </si>
  <si>
    <t>Ministru kabineta rīkojuma projekta</t>
  </si>
  <si>
    <t>“Par finanšu līdzekļu piešķiršanu no valsts budžeta programmas</t>
  </si>
  <si>
    <t xml:space="preserve"> “Līdzekļi neparedzētiem gadījumiem”” sākotnējās ietekmes novērtējuma ziņojumam (anotācijai)</t>
  </si>
  <si>
    <t>Nodarbinātā mēnešalga</t>
  </si>
  <si>
    <t>Stundas likme</t>
  </si>
  <si>
    <t>Stundu skaits</t>
  </si>
  <si>
    <t>Samaksa par virsstundu darbu
(EKK1142)</t>
  </si>
  <si>
    <t>DD VSAOI
(EKK1210)</t>
  </si>
  <si>
    <t>Atlīdzība
(EKK1000)</t>
  </si>
  <si>
    <t>Pilsonības un migrācijas lietu pārvalde</t>
  </si>
  <si>
    <t>Patvēruma meklētāju izmitināšanas nodaļa</t>
  </si>
  <si>
    <t>Referents</t>
  </si>
  <si>
    <t>Patvēruma lietu nodaļa</t>
  </si>
  <si>
    <t>Nozares politikas un politikas plānošanas struktūrvienības vadītājs</t>
  </si>
  <si>
    <t>Nozares politikas un politikas plānošanas struktūrvienības vadītāja vietnieks</t>
  </si>
  <si>
    <t>Vecākais referents</t>
  </si>
  <si>
    <t>kopā</t>
  </si>
  <si>
    <t>Eksperts</t>
  </si>
  <si>
    <t>Vecākais eksperts</t>
  </si>
  <si>
    <t>Juridiskā nodaļa</t>
  </si>
  <si>
    <t>Jurists</t>
  </si>
  <si>
    <t>810.00</t>
  </si>
  <si>
    <t>1678.00</t>
  </si>
  <si>
    <t>1442.00</t>
  </si>
  <si>
    <t>1015.00</t>
  </si>
  <si>
    <t>925.00</t>
  </si>
  <si>
    <t>996.00</t>
  </si>
  <si>
    <t>1100.00</t>
  </si>
  <si>
    <t>1370.00</t>
  </si>
  <si>
    <t>900.00</t>
  </si>
  <si>
    <t>2355.00</t>
  </si>
  <si>
    <t>1700.00</t>
  </si>
  <si>
    <t>Personu statusa kontroles nodaļa</t>
  </si>
  <si>
    <t>1200.00</t>
  </si>
  <si>
    <t>10.pielikums</t>
  </si>
  <si>
    <t>Pamatdarbības atbalsta struktūrvienības vadītājs</t>
  </si>
  <si>
    <t>Pamatdarbības atbalsta struktūrvienības vadītāja vietnieks</t>
  </si>
  <si>
    <t>Samaksa par virsstundu darbu nodarbinātajiem, nodrošinot atbalstu Patvēruma meklētāju izmitināšanas nodaļai "Mucenieki" ārkārtas situācijas laikā par laika periodu no 2022. gada 1.decembra līdz 31.decembrim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</si>
</sst>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#0.00#"/>
  </numFmts>
  <fonts count="12" x14ac:knownFonts="1">
    <font>
      <sz val="10"/>
      <name val="Arial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186"/>
    </font>
    <font>
      <b/>
      <sz val="12"/>
      <color rgb="FFFF000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6" fillId="0" borderId="0"/>
    <xf numFmtId="0" fontId="9" fillId="0" borderId="0"/>
    <xf numFmtId="0" fontId="1" fillId="0" borderId="0"/>
  </cellStyleXfs>
  <cellXfs count="42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horizontal="center" vertical="center"/>
    </xf>
    <xf numFmtId="1" fontId="7" fillId="2" borderId="0" xfId="0" applyNumberFormat="1" applyFont="1" applyFill="1" applyAlignment="1">
      <alignment horizontal="right"/>
    </xf>
    <xf numFmtId="0" fontId="7" fillId="2" borderId="0" xfId="0" applyFont="1" applyFill="1" applyAlignment="1">
      <alignment horizontal="right"/>
    </xf>
    <xf numFmtId="0" fontId="10" fillId="0" borderId="0" xfId="3" applyFont="1" applyAlignment="1"/>
    <xf numFmtId="0" fontId="3" fillId="0" borderId="0" xfId="0" applyFont="1"/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vertical="center" wrapText="1"/>
    </xf>
    <xf numFmtId="3" fontId="3" fillId="0" borderId="0" xfId="2" applyNumberFormat="1" applyFont="1" applyAlignment="1">
      <alignment horizontal="center" vertical="center"/>
    </xf>
    <xf numFmtId="0" fontId="3" fillId="0" borderId="0" xfId="2" applyFont="1"/>
    <xf numFmtId="0" fontId="3" fillId="0" borderId="0" xfId="2" applyFont="1" applyFill="1"/>
    <xf numFmtId="0" fontId="3" fillId="0" borderId="0" xfId="2" applyFont="1" applyAlignment="1">
      <alignment horizontal="center"/>
    </xf>
    <xf numFmtId="0" fontId="5" fillId="0" borderId="0" xfId="2" applyFont="1"/>
    <xf numFmtId="0" fontId="5" fillId="0" borderId="0" xfId="2" applyFont="1" applyAlignment="1">
      <alignment vertical="center"/>
    </xf>
    <xf numFmtId="0" fontId="11" fillId="0" borderId="0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3" fontId="4" fillId="2" borderId="1" xfId="2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right" vertical="center"/>
    </xf>
    <xf numFmtId="3" fontId="5" fillId="3" borderId="1" xfId="2" applyNumberFormat="1" applyFont="1" applyFill="1" applyBorder="1" applyAlignment="1">
      <alignment horizontal="center" vertical="center"/>
    </xf>
    <xf numFmtId="4" fontId="5" fillId="3" borderId="1" xfId="2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vertical="center"/>
    </xf>
    <xf numFmtId="0" fontId="5" fillId="3" borderId="1" xfId="2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vertical="center" wrapText="1"/>
    </xf>
    <xf numFmtId="4" fontId="5" fillId="0" borderId="0" xfId="0" applyNumberFormat="1" applyFont="1" applyBorder="1" applyAlignment="1">
      <alignment wrapText="1"/>
    </xf>
    <xf numFmtId="0" fontId="3" fillId="0" borderId="0" xfId="2" applyFont="1" applyAlignment="1">
      <alignment horizontal="center" vertical="center" wrapText="1"/>
    </xf>
    <xf numFmtId="3" fontId="3" fillId="0" borderId="0" xfId="2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2" applyFont="1" applyAlignment="1">
      <alignment horizontal="center" vertical="top" wrapText="1"/>
    </xf>
  </cellXfs>
  <cellStyles count="5">
    <cellStyle name="Normal" xfId="0" builtinId="0"/>
    <cellStyle name="Normal 2" xfId="3" xr:uid="{00000000-0005-0000-0000-000001000000}"/>
    <cellStyle name="Normal 3" xfId="4" xr:uid="{00000000-0005-0000-0000-000002000000}"/>
    <cellStyle name="Normal 6" xfId="2" xr:uid="{00000000-0005-0000-0000-000003000000}"/>
    <cellStyle name="Parasts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6"/>
  <sheetViews>
    <sheetView tabSelected="1" topLeftCell="A10" zoomScaleNormal="100" workbookViewId="0">
      <selection activeCell="G11" sqref="G11:I11"/>
    </sheetView>
  </sheetViews>
  <sheetFormatPr defaultColWidth="9.109375" defaultRowHeight="13.2" x14ac:dyDescent="0.25"/>
  <cols>
    <col min="1" max="1" width="5.6640625" style="8" customWidth="1"/>
    <col min="2" max="2" width="27.88671875" style="9" customWidth="1"/>
    <col min="3" max="3" width="19" style="8" customWidth="1"/>
    <col min="4" max="4" width="10.44140625" style="8" customWidth="1"/>
    <col min="5" max="5" width="9.44140625" style="8" customWidth="1"/>
    <col min="6" max="6" width="10.44140625" style="8" customWidth="1"/>
    <col min="7" max="7" width="11.109375" style="10" customWidth="1"/>
    <col min="8" max="8" width="11.109375" style="8" customWidth="1"/>
    <col min="9" max="9" width="12" style="8" customWidth="1"/>
    <col min="10" max="10" width="13.6640625" style="11" customWidth="1"/>
    <col min="11" max="240" width="9.109375" style="11"/>
    <col min="241" max="241" width="5.6640625" style="11" customWidth="1"/>
    <col min="242" max="242" width="25.88671875" style="11" customWidth="1"/>
    <col min="243" max="243" width="19" style="11" customWidth="1"/>
    <col min="244" max="245" width="9.44140625" style="11" customWidth="1"/>
    <col min="246" max="246" width="10.44140625" style="11" customWidth="1"/>
    <col min="247" max="248" width="11.109375" style="11" customWidth="1"/>
    <col min="249" max="249" width="12" style="11" customWidth="1"/>
    <col min="250" max="250" width="13.44140625" style="11" customWidth="1"/>
    <col min="251" max="496" width="9.109375" style="11"/>
    <col min="497" max="497" width="5.6640625" style="11" customWidth="1"/>
    <col min="498" max="498" width="25.88671875" style="11" customWidth="1"/>
    <col min="499" max="499" width="19" style="11" customWidth="1"/>
    <col min="500" max="501" width="9.44140625" style="11" customWidth="1"/>
    <col min="502" max="502" width="10.44140625" style="11" customWidth="1"/>
    <col min="503" max="504" width="11.109375" style="11" customWidth="1"/>
    <col min="505" max="505" width="12" style="11" customWidth="1"/>
    <col min="506" max="506" width="13.44140625" style="11" customWidth="1"/>
    <col min="507" max="752" width="9.109375" style="11"/>
    <col min="753" max="753" width="5.6640625" style="11" customWidth="1"/>
    <col min="754" max="754" width="25.88671875" style="11" customWidth="1"/>
    <col min="755" max="755" width="19" style="11" customWidth="1"/>
    <col min="756" max="757" width="9.44140625" style="11" customWidth="1"/>
    <col min="758" max="758" width="10.44140625" style="11" customWidth="1"/>
    <col min="759" max="760" width="11.109375" style="11" customWidth="1"/>
    <col min="761" max="761" width="12" style="11" customWidth="1"/>
    <col min="762" max="762" width="13.44140625" style="11" customWidth="1"/>
    <col min="763" max="1008" width="9.109375" style="11"/>
    <col min="1009" max="1009" width="5.6640625" style="11" customWidth="1"/>
    <col min="1010" max="1010" width="25.88671875" style="11" customWidth="1"/>
    <col min="1011" max="1011" width="19" style="11" customWidth="1"/>
    <col min="1012" max="1013" width="9.44140625" style="11" customWidth="1"/>
    <col min="1014" max="1014" width="10.44140625" style="11" customWidth="1"/>
    <col min="1015" max="1016" width="11.109375" style="11" customWidth="1"/>
    <col min="1017" max="1017" width="12" style="11" customWidth="1"/>
    <col min="1018" max="1018" width="13.44140625" style="11" customWidth="1"/>
    <col min="1019" max="1264" width="9.109375" style="11"/>
    <col min="1265" max="1265" width="5.6640625" style="11" customWidth="1"/>
    <col min="1266" max="1266" width="25.88671875" style="11" customWidth="1"/>
    <col min="1267" max="1267" width="19" style="11" customWidth="1"/>
    <col min="1268" max="1269" width="9.44140625" style="11" customWidth="1"/>
    <col min="1270" max="1270" width="10.44140625" style="11" customWidth="1"/>
    <col min="1271" max="1272" width="11.109375" style="11" customWidth="1"/>
    <col min="1273" max="1273" width="12" style="11" customWidth="1"/>
    <col min="1274" max="1274" width="13.44140625" style="11" customWidth="1"/>
    <col min="1275" max="1520" width="9.109375" style="11"/>
    <col min="1521" max="1521" width="5.6640625" style="11" customWidth="1"/>
    <col min="1522" max="1522" width="25.88671875" style="11" customWidth="1"/>
    <col min="1523" max="1523" width="19" style="11" customWidth="1"/>
    <col min="1524" max="1525" width="9.44140625" style="11" customWidth="1"/>
    <col min="1526" max="1526" width="10.44140625" style="11" customWidth="1"/>
    <col min="1527" max="1528" width="11.109375" style="11" customWidth="1"/>
    <col min="1529" max="1529" width="12" style="11" customWidth="1"/>
    <col min="1530" max="1530" width="13.44140625" style="11" customWidth="1"/>
    <col min="1531" max="1776" width="9.109375" style="11"/>
    <col min="1777" max="1777" width="5.6640625" style="11" customWidth="1"/>
    <col min="1778" max="1778" width="25.88671875" style="11" customWidth="1"/>
    <col min="1779" max="1779" width="19" style="11" customWidth="1"/>
    <col min="1780" max="1781" width="9.44140625" style="11" customWidth="1"/>
    <col min="1782" max="1782" width="10.44140625" style="11" customWidth="1"/>
    <col min="1783" max="1784" width="11.109375" style="11" customWidth="1"/>
    <col min="1785" max="1785" width="12" style="11" customWidth="1"/>
    <col min="1786" max="1786" width="13.44140625" style="11" customWidth="1"/>
    <col min="1787" max="2032" width="9.109375" style="11"/>
    <col min="2033" max="2033" width="5.6640625" style="11" customWidth="1"/>
    <col min="2034" max="2034" width="25.88671875" style="11" customWidth="1"/>
    <col min="2035" max="2035" width="19" style="11" customWidth="1"/>
    <col min="2036" max="2037" width="9.44140625" style="11" customWidth="1"/>
    <col min="2038" max="2038" width="10.44140625" style="11" customWidth="1"/>
    <col min="2039" max="2040" width="11.109375" style="11" customWidth="1"/>
    <col min="2041" max="2041" width="12" style="11" customWidth="1"/>
    <col min="2042" max="2042" width="13.44140625" style="11" customWidth="1"/>
    <col min="2043" max="2288" width="9.109375" style="11"/>
    <col min="2289" max="2289" width="5.6640625" style="11" customWidth="1"/>
    <col min="2290" max="2290" width="25.88671875" style="11" customWidth="1"/>
    <col min="2291" max="2291" width="19" style="11" customWidth="1"/>
    <col min="2292" max="2293" width="9.44140625" style="11" customWidth="1"/>
    <col min="2294" max="2294" width="10.44140625" style="11" customWidth="1"/>
    <col min="2295" max="2296" width="11.109375" style="11" customWidth="1"/>
    <col min="2297" max="2297" width="12" style="11" customWidth="1"/>
    <col min="2298" max="2298" width="13.44140625" style="11" customWidth="1"/>
    <col min="2299" max="2544" width="9.109375" style="11"/>
    <col min="2545" max="2545" width="5.6640625" style="11" customWidth="1"/>
    <col min="2546" max="2546" width="25.88671875" style="11" customWidth="1"/>
    <col min="2547" max="2547" width="19" style="11" customWidth="1"/>
    <col min="2548" max="2549" width="9.44140625" style="11" customWidth="1"/>
    <col min="2550" max="2550" width="10.44140625" style="11" customWidth="1"/>
    <col min="2551" max="2552" width="11.109375" style="11" customWidth="1"/>
    <col min="2553" max="2553" width="12" style="11" customWidth="1"/>
    <col min="2554" max="2554" width="13.44140625" style="11" customWidth="1"/>
    <col min="2555" max="2800" width="9.109375" style="11"/>
    <col min="2801" max="2801" width="5.6640625" style="11" customWidth="1"/>
    <col min="2802" max="2802" width="25.88671875" style="11" customWidth="1"/>
    <col min="2803" max="2803" width="19" style="11" customWidth="1"/>
    <col min="2804" max="2805" width="9.44140625" style="11" customWidth="1"/>
    <col min="2806" max="2806" width="10.44140625" style="11" customWidth="1"/>
    <col min="2807" max="2808" width="11.109375" style="11" customWidth="1"/>
    <col min="2809" max="2809" width="12" style="11" customWidth="1"/>
    <col min="2810" max="2810" width="13.44140625" style="11" customWidth="1"/>
    <col min="2811" max="3056" width="9.109375" style="11"/>
    <col min="3057" max="3057" width="5.6640625" style="11" customWidth="1"/>
    <col min="3058" max="3058" width="25.88671875" style="11" customWidth="1"/>
    <col min="3059" max="3059" width="19" style="11" customWidth="1"/>
    <col min="3060" max="3061" width="9.44140625" style="11" customWidth="1"/>
    <col min="3062" max="3062" width="10.44140625" style="11" customWidth="1"/>
    <col min="3063" max="3064" width="11.109375" style="11" customWidth="1"/>
    <col min="3065" max="3065" width="12" style="11" customWidth="1"/>
    <col min="3066" max="3066" width="13.44140625" style="11" customWidth="1"/>
    <col min="3067" max="3312" width="9.109375" style="11"/>
    <col min="3313" max="3313" width="5.6640625" style="11" customWidth="1"/>
    <col min="3314" max="3314" width="25.88671875" style="11" customWidth="1"/>
    <col min="3315" max="3315" width="19" style="11" customWidth="1"/>
    <col min="3316" max="3317" width="9.44140625" style="11" customWidth="1"/>
    <col min="3318" max="3318" width="10.44140625" style="11" customWidth="1"/>
    <col min="3319" max="3320" width="11.109375" style="11" customWidth="1"/>
    <col min="3321" max="3321" width="12" style="11" customWidth="1"/>
    <col min="3322" max="3322" width="13.44140625" style="11" customWidth="1"/>
    <col min="3323" max="3568" width="9.109375" style="11"/>
    <col min="3569" max="3569" width="5.6640625" style="11" customWidth="1"/>
    <col min="3570" max="3570" width="25.88671875" style="11" customWidth="1"/>
    <col min="3571" max="3571" width="19" style="11" customWidth="1"/>
    <col min="3572" max="3573" width="9.44140625" style="11" customWidth="1"/>
    <col min="3574" max="3574" width="10.44140625" style="11" customWidth="1"/>
    <col min="3575" max="3576" width="11.109375" style="11" customWidth="1"/>
    <col min="3577" max="3577" width="12" style="11" customWidth="1"/>
    <col min="3578" max="3578" width="13.44140625" style="11" customWidth="1"/>
    <col min="3579" max="3824" width="9.109375" style="11"/>
    <col min="3825" max="3825" width="5.6640625" style="11" customWidth="1"/>
    <col min="3826" max="3826" width="25.88671875" style="11" customWidth="1"/>
    <col min="3827" max="3827" width="19" style="11" customWidth="1"/>
    <col min="3828" max="3829" width="9.44140625" style="11" customWidth="1"/>
    <col min="3830" max="3830" width="10.44140625" style="11" customWidth="1"/>
    <col min="3831" max="3832" width="11.109375" style="11" customWidth="1"/>
    <col min="3833" max="3833" width="12" style="11" customWidth="1"/>
    <col min="3834" max="3834" width="13.44140625" style="11" customWidth="1"/>
    <col min="3835" max="4080" width="9.109375" style="11"/>
    <col min="4081" max="4081" width="5.6640625" style="11" customWidth="1"/>
    <col min="4082" max="4082" width="25.88671875" style="11" customWidth="1"/>
    <col min="4083" max="4083" width="19" style="11" customWidth="1"/>
    <col min="4084" max="4085" width="9.44140625" style="11" customWidth="1"/>
    <col min="4086" max="4086" width="10.44140625" style="11" customWidth="1"/>
    <col min="4087" max="4088" width="11.109375" style="11" customWidth="1"/>
    <col min="4089" max="4089" width="12" style="11" customWidth="1"/>
    <col min="4090" max="4090" width="13.44140625" style="11" customWidth="1"/>
    <col min="4091" max="4336" width="9.109375" style="11"/>
    <col min="4337" max="4337" width="5.6640625" style="11" customWidth="1"/>
    <col min="4338" max="4338" width="25.88671875" style="11" customWidth="1"/>
    <col min="4339" max="4339" width="19" style="11" customWidth="1"/>
    <col min="4340" max="4341" width="9.44140625" style="11" customWidth="1"/>
    <col min="4342" max="4342" width="10.44140625" style="11" customWidth="1"/>
    <col min="4343" max="4344" width="11.109375" style="11" customWidth="1"/>
    <col min="4345" max="4345" width="12" style="11" customWidth="1"/>
    <col min="4346" max="4346" width="13.44140625" style="11" customWidth="1"/>
    <col min="4347" max="4592" width="9.109375" style="11"/>
    <col min="4593" max="4593" width="5.6640625" style="11" customWidth="1"/>
    <col min="4594" max="4594" width="25.88671875" style="11" customWidth="1"/>
    <col min="4595" max="4595" width="19" style="11" customWidth="1"/>
    <col min="4596" max="4597" width="9.44140625" style="11" customWidth="1"/>
    <col min="4598" max="4598" width="10.44140625" style="11" customWidth="1"/>
    <col min="4599" max="4600" width="11.109375" style="11" customWidth="1"/>
    <col min="4601" max="4601" width="12" style="11" customWidth="1"/>
    <col min="4602" max="4602" width="13.44140625" style="11" customWidth="1"/>
    <col min="4603" max="4848" width="9.109375" style="11"/>
    <col min="4849" max="4849" width="5.6640625" style="11" customWidth="1"/>
    <col min="4850" max="4850" width="25.88671875" style="11" customWidth="1"/>
    <col min="4851" max="4851" width="19" style="11" customWidth="1"/>
    <col min="4852" max="4853" width="9.44140625" style="11" customWidth="1"/>
    <col min="4854" max="4854" width="10.44140625" style="11" customWidth="1"/>
    <col min="4855" max="4856" width="11.109375" style="11" customWidth="1"/>
    <col min="4857" max="4857" width="12" style="11" customWidth="1"/>
    <col min="4858" max="4858" width="13.44140625" style="11" customWidth="1"/>
    <col min="4859" max="5104" width="9.109375" style="11"/>
    <col min="5105" max="5105" width="5.6640625" style="11" customWidth="1"/>
    <col min="5106" max="5106" width="25.88671875" style="11" customWidth="1"/>
    <col min="5107" max="5107" width="19" style="11" customWidth="1"/>
    <col min="5108" max="5109" width="9.44140625" style="11" customWidth="1"/>
    <col min="5110" max="5110" width="10.44140625" style="11" customWidth="1"/>
    <col min="5111" max="5112" width="11.109375" style="11" customWidth="1"/>
    <col min="5113" max="5113" width="12" style="11" customWidth="1"/>
    <col min="5114" max="5114" width="13.44140625" style="11" customWidth="1"/>
    <col min="5115" max="5360" width="9.109375" style="11"/>
    <col min="5361" max="5361" width="5.6640625" style="11" customWidth="1"/>
    <col min="5362" max="5362" width="25.88671875" style="11" customWidth="1"/>
    <col min="5363" max="5363" width="19" style="11" customWidth="1"/>
    <col min="5364" max="5365" width="9.44140625" style="11" customWidth="1"/>
    <col min="5366" max="5366" width="10.44140625" style="11" customWidth="1"/>
    <col min="5367" max="5368" width="11.109375" style="11" customWidth="1"/>
    <col min="5369" max="5369" width="12" style="11" customWidth="1"/>
    <col min="5370" max="5370" width="13.44140625" style="11" customWidth="1"/>
    <col min="5371" max="5616" width="9.109375" style="11"/>
    <col min="5617" max="5617" width="5.6640625" style="11" customWidth="1"/>
    <col min="5618" max="5618" width="25.88671875" style="11" customWidth="1"/>
    <col min="5619" max="5619" width="19" style="11" customWidth="1"/>
    <col min="5620" max="5621" width="9.44140625" style="11" customWidth="1"/>
    <col min="5622" max="5622" width="10.44140625" style="11" customWidth="1"/>
    <col min="5623" max="5624" width="11.109375" style="11" customWidth="1"/>
    <col min="5625" max="5625" width="12" style="11" customWidth="1"/>
    <col min="5626" max="5626" width="13.44140625" style="11" customWidth="1"/>
    <col min="5627" max="5872" width="9.109375" style="11"/>
    <col min="5873" max="5873" width="5.6640625" style="11" customWidth="1"/>
    <col min="5874" max="5874" width="25.88671875" style="11" customWidth="1"/>
    <col min="5875" max="5875" width="19" style="11" customWidth="1"/>
    <col min="5876" max="5877" width="9.44140625" style="11" customWidth="1"/>
    <col min="5878" max="5878" width="10.44140625" style="11" customWidth="1"/>
    <col min="5879" max="5880" width="11.109375" style="11" customWidth="1"/>
    <col min="5881" max="5881" width="12" style="11" customWidth="1"/>
    <col min="5882" max="5882" width="13.44140625" style="11" customWidth="1"/>
    <col min="5883" max="6128" width="9.109375" style="11"/>
    <col min="6129" max="6129" width="5.6640625" style="11" customWidth="1"/>
    <col min="6130" max="6130" width="25.88671875" style="11" customWidth="1"/>
    <col min="6131" max="6131" width="19" style="11" customWidth="1"/>
    <col min="6132" max="6133" width="9.44140625" style="11" customWidth="1"/>
    <col min="6134" max="6134" width="10.44140625" style="11" customWidth="1"/>
    <col min="6135" max="6136" width="11.109375" style="11" customWidth="1"/>
    <col min="6137" max="6137" width="12" style="11" customWidth="1"/>
    <col min="6138" max="6138" width="13.44140625" style="11" customWidth="1"/>
    <col min="6139" max="6384" width="9.109375" style="11"/>
    <col min="6385" max="6385" width="5.6640625" style="11" customWidth="1"/>
    <col min="6386" max="6386" width="25.88671875" style="11" customWidth="1"/>
    <col min="6387" max="6387" width="19" style="11" customWidth="1"/>
    <col min="6388" max="6389" width="9.44140625" style="11" customWidth="1"/>
    <col min="6390" max="6390" width="10.44140625" style="11" customWidth="1"/>
    <col min="6391" max="6392" width="11.109375" style="11" customWidth="1"/>
    <col min="6393" max="6393" width="12" style="11" customWidth="1"/>
    <col min="6394" max="6394" width="13.44140625" style="11" customWidth="1"/>
    <col min="6395" max="6640" width="9.109375" style="11"/>
    <col min="6641" max="6641" width="5.6640625" style="11" customWidth="1"/>
    <col min="6642" max="6642" width="25.88671875" style="11" customWidth="1"/>
    <col min="6643" max="6643" width="19" style="11" customWidth="1"/>
    <col min="6644" max="6645" width="9.44140625" style="11" customWidth="1"/>
    <col min="6646" max="6646" width="10.44140625" style="11" customWidth="1"/>
    <col min="6647" max="6648" width="11.109375" style="11" customWidth="1"/>
    <col min="6649" max="6649" width="12" style="11" customWidth="1"/>
    <col min="6650" max="6650" width="13.44140625" style="11" customWidth="1"/>
    <col min="6651" max="6896" width="9.109375" style="11"/>
    <col min="6897" max="6897" width="5.6640625" style="11" customWidth="1"/>
    <col min="6898" max="6898" width="25.88671875" style="11" customWidth="1"/>
    <col min="6899" max="6899" width="19" style="11" customWidth="1"/>
    <col min="6900" max="6901" width="9.44140625" style="11" customWidth="1"/>
    <col min="6902" max="6902" width="10.44140625" style="11" customWidth="1"/>
    <col min="6903" max="6904" width="11.109375" style="11" customWidth="1"/>
    <col min="6905" max="6905" width="12" style="11" customWidth="1"/>
    <col min="6906" max="6906" width="13.44140625" style="11" customWidth="1"/>
    <col min="6907" max="7152" width="9.109375" style="11"/>
    <col min="7153" max="7153" width="5.6640625" style="11" customWidth="1"/>
    <col min="7154" max="7154" width="25.88671875" style="11" customWidth="1"/>
    <col min="7155" max="7155" width="19" style="11" customWidth="1"/>
    <col min="7156" max="7157" width="9.44140625" style="11" customWidth="1"/>
    <col min="7158" max="7158" width="10.44140625" style="11" customWidth="1"/>
    <col min="7159" max="7160" width="11.109375" style="11" customWidth="1"/>
    <col min="7161" max="7161" width="12" style="11" customWidth="1"/>
    <col min="7162" max="7162" width="13.44140625" style="11" customWidth="1"/>
    <col min="7163" max="7408" width="9.109375" style="11"/>
    <col min="7409" max="7409" width="5.6640625" style="11" customWidth="1"/>
    <col min="7410" max="7410" width="25.88671875" style="11" customWidth="1"/>
    <col min="7411" max="7411" width="19" style="11" customWidth="1"/>
    <col min="7412" max="7413" width="9.44140625" style="11" customWidth="1"/>
    <col min="7414" max="7414" width="10.44140625" style="11" customWidth="1"/>
    <col min="7415" max="7416" width="11.109375" style="11" customWidth="1"/>
    <col min="7417" max="7417" width="12" style="11" customWidth="1"/>
    <col min="7418" max="7418" width="13.44140625" style="11" customWidth="1"/>
    <col min="7419" max="7664" width="9.109375" style="11"/>
    <col min="7665" max="7665" width="5.6640625" style="11" customWidth="1"/>
    <col min="7666" max="7666" width="25.88671875" style="11" customWidth="1"/>
    <col min="7667" max="7667" width="19" style="11" customWidth="1"/>
    <col min="7668" max="7669" width="9.44140625" style="11" customWidth="1"/>
    <col min="7670" max="7670" width="10.44140625" style="11" customWidth="1"/>
    <col min="7671" max="7672" width="11.109375" style="11" customWidth="1"/>
    <col min="7673" max="7673" width="12" style="11" customWidth="1"/>
    <col min="7674" max="7674" width="13.44140625" style="11" customWidth="1"/>
    <col min="7675" max="7920" width="9.109375" style="11"/>
    <col min="7921" max="7921" width="5.6640625" style="11" customWidth="1"/>
    <col min="7922" max="7922" width="25.88671875" style="11" customWidth="1"/>
    <col min="7923" max="7923" width="19" style="11" customWidth="1"/>
    <col min="7924" max="7925" width="9.44140625" style="11" customWidth="1"/>
    <col min="7926" max="7926" width="10.44140625" style="11" customWidth="1"/>
    <col min="7927" max="7928" width="11.109375" style="11" customWidth="1"/>
    <col min="7929" max="7929" width="12" style="11" customWidth="1"/>
    <col min="7930" max="7930" width="13.44140625" style="11" customWidth="1"/>
    <col min="7931" max="8176" width="9.109375" style="11"/>
    <col min="8177" max="8177" width="5.6640625" style="11" customWidth="1"/>
    <col min="8178" max="8178" width="25.88671875" style="11" customWidth="1"/>
    <col min="8179" max="8179" width="19" style="11" customWidth="1"/>
    <col min="8180" max="8181" width="9.44140625" style="11" customWidth="1"/>
    <col min="8182" max="8182" width="10.44140625" style="11" customWidth="1"/>
    <col min="8183" max="8184" width="11.109375" style="11" customWidth="1"/>
    <col min="8185" max="8185" width="12" style="11" customWidth="1"/>
    <col min="8186" max="8186" width="13.44140625" style="11" customWidth="1"/>
    <col min="8187" max="8432" width="9.109375" style="11"/>
    <col min="8433" max="8433" width="5.6640625" style="11" customWidth="1"/>
    <col min="8434" max="8434" width="25.88671875" style="11" customWidth="1"/>
    <col min="8435" max="8435" width="19" style="11" customWidth="1"/>
    <col min="8436" max="8437" width="9.44140625" style="11" customWidth="1"/>
    <col min="8438" max="8438" width="10.44140625" style="11" customWidth="1"/>
    <col min="8439" max="8440" width="11.109375" style="11" customWidth="1"/>
    <col min="8441" max="8441" width="12" style="11" customWidth="1"/>
    <col min="8442" max="8442" width="13.44140625" style="11" customWidth="1"/>
    <col min="8443" max="8688" width="9.109375" style="11"/>
    <col min="8689" max="8689" width="5.6640625" style="11" customWidth="1"/>
    <col min="8690" max="8690" width="25.88671875" style="11" customWidth="1"/>
    <col min="8691" max="8691" width="19" style="11" customWidth="1"/>
    <col min="8692" max="8693" width="9.44140625" style="11" customWidth="1"/>
    <col min="8694" max="8694" width="10.44140625" style="11" customWidth="1"/>
    <col min="8695" max="8696" width="11.109375" style="11" customWidth="1"/>
    <col min="8697" max="8697" width="12" style="11" customWidth="1"/>
    <col min="8698" max="8698" width="13.44140625" style="11" customWidth="1"/>
    <col min="8699" max="8944" width="9.109375" style="11"/>
    <col min="8945" max="8945" width="5.6640625" style="11" customWidth="1"/>
    <col min="8946" max="8946" width="25.88671875" style="11" customWidth="1"/>
    <col min="8947" max="8947" width="19" style="11" customWidth="1"/>
    <col min="8948" max="8949" width="9.44140625" style="11" customWidth="1"/>
    <col min="8950" max="8950" width="10.44140625" style="11" customWidth="1"/>
    <col min="8951" max="8952" width="11.109375" style="11" customWidth="1"/>
    <col min="8953" max="8953" width="12" style="11" customWidth="1"/>
    <col min="8954" max="8954" width="13.44140625" style="11" customWidth="1"/>
    <col min="8955" max="9200" width="9.109375" style="11"/>
    <col min="9201" max="9201" width="5.6640625" style="11" customWidth="1"/>
    <col min="9202" max="9202" width="25.88671875" style="11" customWidth="1"/>
    <col min="9203" max="9203" width="19" style="11" customWidth="1"/>
    <col min="9204" max="9205" width="9.44140625" style="11" customWidth="1"/>
    <col min="9206" max="9206" width="10.44140625" style="11" customWidth="1"/>
    <col min="9207" max="9208" width="11.109375" style="11" customWidth="1"/>
    <col min="9209" max="9209" width="12" style="11" customWidth="1"/>
    <col min="9210" max="9210" width="13.44140625" style="11" customWidth="1"/>
    <col min="9211" max="9456" width="9.109375" style="11"/>
    <col min="9457" max="9457" width="5.6640625" style="11" customWidth="1"/>
    <col min="9458" max="9458" width="25.88671875" style="11" customWidth="1"/>
    <col min="9459" max="9459" width="19" style="11" customWidth="1"/>
    <col min="9460" max="9461" width="9.44140625" style="11" customWidth="1"/>
    <col min="9462" max="9462" width="10.44140625" style="11" customWidth="1"/>
    <col min="9463" max="9464" width="11.109375" style="11" customWidth="1"/>
    <col min="9465" max="9465" width="12" style="11" customWidth="1"/>
    <col min="9466" max="9466" width="13.44140625" style="11" customWidth="1"/>
    <col min="9467" max="9712" width="9.109375" style="11"/>
    <col min="9713" max="9713" width="5.6640625" style="11" customWidth="1"/>
    <col min="9714" max="9714" width="25.88671875" style="11" customWidth="1"/>
    <col min="9715" max="9715" width="19" style="11" customWidth="1"/>
    <col min="9716" max="9717" width="9.44140625" style="11" customWidth="1"/>
    <col min="9718" max="9718" width="10.44140625" style="11" customWidth="1"/>
    <col min="9719" max="9720" width="11.109375" style="11" customWidth="1"/>
    <col min="9721" max="9721" width="12" style="11" customWidth="1"/>
    <col min="9722" max="9722" width="13.44140625" style="11" customWidth="1"/>
    <col min="9723" max="9968" width="9.109375" style="11"/>
    <col min="9969" max="9969" width="5.6640625" style="11" customWidth="1"/>
    <col min="9970" max="9970" width="25.88671875" style="11" customWidth="1"/>
    <col min="9971" max="9971" width="19" style="11" customWidth="1"/>
    <col min="9972" max="9973" width="9.44140625" style="11" customWidth="1"/>
    <col min="9974" max="9974" width="10.44140625" style="11" customWidth="1"/>
    <col min="9975" max="9976" width="11.109375" style="11" customWidth="1"/>
    <col min="9977" max="9977" width="12" style="11" customWidth="1"/>
    <col min="9978" max="9978" width="13.44140625" style="11" customWidth="1"/>
    <col min="9979" max="10224" width="9.109375" style="11"/>
    <col min="10225" max="10225" width="5.6640625" style="11" customWidth="1"/>
    <col min="10226" max="10226" width="25.88671875" style="11" customWidth="1"/>
    <col min="10227" max="10227" width="19" style="11" customWidth="1"/>
    <col min="10228" max="10229" width="9.44140625" style="11" customWidth="1"/>
    <col min="10230" max="10230" width="10.44140625" style="11" customWidth="1"/>
    <col min="10231" max="10232" width="11.109375" style="11" customWidth="1"/>
    <col min="10233" max="10233" width="12" style="11" customWidth="1"/>
    <col min="10234" max="10234" width="13.44140625" style="11" customWidth="1"/>
    <col min="10235" max="10480" width="9.109375" style="11"/>
    <col min="10481" max="10481" width="5.6640625" style="11" customWidth="1"/>
    <col min="10482" max="10482" width="25.88671875" style="11" customWidth="1"/>
    <col min="10483" max="10483" width="19" style="11" customWidth="1"/>
    <col min="10484" max="10485" width="9.44140625" style="11" customWidth="1"/>
    <col min="10486" max="10486" width="10.44140625" style="11" customWidth="1"/>
    <col min="10487" max="10488" width="11.109375" style="11" customWidth="1"/>
    <col min="10489" max="10489" width="12" style="11" customWidth="1"/>
    <col min="10490" max="10490" width="13.44140625" style="11" customWidth="1"/>
    <col min="10491" max="10736" width="9.109375" style="11"/>
    <col min="10737" max="10737" width="5.6640625" style="11" customWidth="1"/>
    <col min="10738" max="10738" width="25.88671875" style="11" customWidth="1"/>
    <col min="10739" max="10739" width="19" style="11" customWidth="1"/>
    <col min="10740" max="10741" width="9.44140625" style="11" customWidth="1"/>
    <col min="10742" max="10742" width="10.44140625" style="11" customWidth="1"/>
    <col min="10743" max="10744" width="11.109375" style="11" customWidth="1"/>
    <col min="10745" max="10745" width="12" style="11" customWidth="1"/>
    <col min="10746" max="10746" width="13.44140625" style="11" customWidth="1"/>
    <col min="10747" max="10992" width="9.109375" style="11"/>
    <col min="10993" max="10993" width="5.6640625" style="11" customWidth="1"/>
    <col min="10994" max="10994" width="25.88671875" style="11" customWidth="1"/>
    <col min="10995" max="10995" width="19" style="11" customWidth="1"/>
    <col min="10996" max="10997" width="9.44140625" style="11" customWidth="1"/>
    <col min="10998" max="10998" width="10.44140625" style="11" customWidth="1"/>
    <col min="10999" max="11000" width="11.109375" style="11" customWidth="1"/>
    <col min="11001" max="11001" width="12" style="11" customWidth="1"/>
    <col min="11002" max="11002" width="13.44140625" style="11" customWidth="1"/>
    <col min="11003" max="11248" width="9.109375" style="11"/>
    <col min="11249" max="11249" width="5.6640625" style="11" customWidth="1"/>
    <col min="11250" max="11250" width="25.88671875" style="11" customWidth="1"/>
    <col min="11251" max="11251" width="19" style="11" customWidth="1"/>
    <col min="11252" max="11253" width="9.44140625" style="11" customWidth="1"/>
    <col min="11254" max="11254" width="10.44140625" style="11" customWidth="1"/>
    <col min="11255" max="11256" width="11.109375" style="11" customWidth="1"/>
    <col min="11257" max="11257" width="12" style="11" customWidth="1"/>
    <col min="11258" max="11258" width="13.44140625" style="11" customWidth="1"/>
    <col min="11259" max="11504" width="9.109375" style="11"/>
    <col min="11505" max="11505" width="5.6640625" style="11" customWidth="1"/>
    <col min="11506" max="11506" width="25.88671875" style="11" customWidth="1"/>
    <col min="11507" max="11507" width="19" style="11" customWidth="1"/>
    <col min="11508" max="11509" width="9.44140625" style="11" customWidth="1"/>
    <col min="11510" max="11510" width="10.44140625" style="11" customWidth="1"/>
    <col min="11511" max="11512" width="11.109375" style="11" customWidth="1"/>
    <col min="11513" max="11513" width="12" style="11" customWidth="1"/>
    <col min="11514" max="11514" width="13.44140625" style="11" customWidth="1"/>
    <col min="11515" max="11760" width="9.109375" style="11"/>
    <col min="11761" max="11761" width="5.6640625" style="11" customWidth="1"/>
    <col min="11762" max="11762" width="25.88671875" style="11" customWidth="1"/>
    <col min="11763" max="11763" width="19" style="11" customWidth="1"/>
    <col min="11764" max="11765" width="9.44140625" style="11" customWidth="1"/>
    <col min="11766" max="11766" width="10.44140625" style="11" customWidth="1"/>
    <col min="11767" max="11768" width="11.109375" style="11" customWidth="1"/>
    <col min="11769" max="11769" width="12" style="11" customWidth="1"/>
    <col min="11770" max="11770" width="13.44140625" style="11" customWidth="1"/>
    <col min="11771" max="12016" width="9.109375" style="11"/>
    <col min="12017" max="12017" width="5.6640625" style="11" customWidth="1"/>
    <col min="12018" max="12018" width="25.88671875" style="11" customWidth="1"/>
    <col min="12019" max="12019" width="19" style="11" customWidth="1"/>
    <col min="12020" max="12021" width="9.44140625" style="11" customWidth="1"/>
    <col min="12022" max="12022" width="10.44140625" style="11" customWidth="1"/>
    <col min="12023" max="12024" width="11.109375" style="11" customWidth="1"/>
    <col min="12025" max="12025" width="12" style="11" customWidth="1"/>
    <col min="12026" max="12026" width="13.44140625" style="11" customWidth="1"/>
    <col min="12027" max="12272" width="9.109375" style="11"/>
    <col min="12273" max="12273" width="5.6640625" style="11" customWidth="1"/>
    <col min="12274" max="12274" width="25.88671875" style="11" customWidth="1"/>
    <col min="12275" max="12275" width="19" style="11" customWidth="1"/>
    <col min="12276" max="12277" width="9.44140625" style="11" customWidth="1"/>
    <col min="12278" max="12278" width="10.44140625" style="11" customWidth="1"/>
    <col min="12279" max="12280" width="11.109375" style="11" customWidth="1"/>
    <col min="12281" max="12281" width="12" style="11" customWidth="1"/>
    <col min="12282" max="12282" width="13.44140625" style="11" customWidth="1"/>
    <col min="12283" max="12528" width="9.109375" style="11"/>
    <col min="12529" max="12529" width="5.6640625" style="11" customWidth="1"/>
    <col min="12530" max="12530" width="25.88671875" style="11" customWidth="1"/>
    <col min="12531" max="12531" width="19" style="11" customWidth="1"/>
    <col min="12532" max="12533" width="9.44140625" style="11" customWidth="1"/>
    <col min="12534" max="12534" width="10.44140625" style="11" customWidth="1"/>
    <col min="12535" max="12536" width="11.109375" style="11" customWidth="1"/>
    <col min="12537" max="12537" width="12" style="11" customWidth="1"/>
    <col min="12538" max="12538" width="13.44140625" style="11" customWidth="1"/>
    <col min="12539" max="12784" width="9.109375" style="11"/>
    <col min="12785" max="12785" width="5.6640625" style="11" customWidth="1"/>
    <col min="12786" max="12786" width="25.88671875" style="11" customWidth="1"/>
    <col min="12787" max="12787" width="19" style="11" customWidth="1"/>
    <col min="12788" max="12789" width="9.44140625" style="11" customWidth="1"/>
    <col min="12790" max="12790" width="10.44140625" style="11" customWidth="1"/>
    <col min="12791" max="12792" width="11.109375" style="11" customWidth="1"/>
    <col min="12793" max="12793" width="12" style="11" customWidth="1"/>
    <col min="12794" max="12794" width="13.44140625" style="11" customWidth="1"/>
    <col min="12795" max="13040" width="9.109375" style="11"/>
    <col min="13041" max="13041" width="5.6640625" style="11" customWidth="1"/>
    <col min="13042" max="13042" width="25.88671875" style="11" customWidth="1"/>
    <col min="13043" max="13043" width="19" style="11" customWidth="1"/>
    <col min="13044" max="13045" width="9.44140625" style="11" customWidth="1"/>
    <col min="13046" max="13046" width="10.44140625" style="11" customWidth="1"/>
    <col min="13047" max="13048" width="11.109375" style="11" customWidth="1"/>
    <col min="13049" max="13049" width="12" style="11" customWidth="1"/>
    <col min="13050" max="13050" width="13.44140625" style="11" customWidth="1"/>
    <col min="13051" max="13296" width="9.109375" style="11"/>
    <col min="13297" max="13297" width="5.6640625" style="11" customWidth="1"/>
    <col min="13298" max="13298" width="25.88671875" style="11" customWidth="1"/>
    <col min="13299" max="13299" width="19" style="11" customWidth="1"/>
    <col min="13300" max="13301" width="9.44140625" style="11" customWidth="1"/>
    <col min="13302" max="13302" width="10.44140625" style="11" customWidth="1"/>
    <col min="13303" max="13304" width="11.109375" style="11" customWidth="1"/>
    <col min="13305" max="13305" width="12" style="11" customWidth="1"/>
    <col min="13306" max="13306" width="13.44140625" style="11" customWidth="1"/>
    <col min="13307" max="13552" width="9.109375" style="11"/>
    <col min="13553" max="13553" width="5.6640625" style="11" customWidth="1"/>
    <col min="13554" max="13554" width="25.88671875" style="11" customWidth="1"/>
    <col min="13555" max="13555" width="19" style="11" customWidth="1"/>
    <col min="13556" max="13557" width="9.44140625" style="11" customWidth="1"/>
    <col min="13558" max="13558" width="10.44140625" style="11" customWidth="1"/>
    <col min="13559" max="13560" width="11.109375" style="11" customWidth="1"/>
    <col min="13561" max="13561" width="12" style="11" customWidth="1"/>
    <col min="13562" max="13562" width="13.44140625" style="11" customWidth="1"/>
    <col min="13563" max="13808" width="9.109375" style="11"/>
    <col min="13809" max="13809" width="5.6640625" style="11" customWidth="1"/>
    <col min="13810" max="13810" width="25.88671875" style="11" customWidth="1"/>
    <col min="13811" max="13811" width="19" style="11" customWidth="1"/>
    <col min="13812" max="13813" width="9.44140625" style="11" customWidth="1"/>
    <col min="13814" max="13814" width="10.44140625" style="11" customWidth="1"/>
    <col min="13815" max="13816" width="11.109375" style="11" customWidth="1"/>
    <col min="13817" max="13817" width="12" style="11" customWidth="1"/>
    <col min="13818" max="13818" width="13.44140625" style="11" customWidth="1"/>
    <col min="13819" max="14064" width="9.109375" style="11"/>
    <col min="14065" max="14065" width="5.6640625" style="11" customWidth="1"/>
    <col min="14066" max="14066" width="25.88671875" style="11" customWidth="1"/>
    <col min="14067" max="14067" width="19" style="11" customWidth="1"/>
    <col min="14068" max="14069" width="9.44140625" style="11" customWidth="1"/>
    <col min="14070" max="14070" width="10.44140625" style="11" customWidth="1"/>
    <col min="14071" max="14072" width="11.109375" style="11" customWidth="1"/>
    <col min="14073" max="14073" width="12" style="11" customWidth="1"/>
    <col min="14074" max="14074" width="13.44140625" style="11" customWidth="1"/>
    <col min="14075" max="14320" width="9.109375" style="11"/>
    <col min="14321" max="14321" width="5.6640625" style="11" customWidth="1"/>
    <col min="14322" max="14322" width="25.88671875" style="11" customWidth="1"/>
    <col min="14323" max="14323" width="19" style="11" customWidth="1"/>
    <col min="14324" max="14325" width="9.44140625" style="11" customWidth="1"/>
    <col min="14326" max="14326" width="10.44140625" style="11" customWidth="1"/>
    <col min="14327" max="14328" width="11.109375" style="11" customWidth="1"/>
    <col min="14329" max="14329" width="12" style="11" customWidth="1"/>
    <col min="14330" max="14330" width="13.44140625" style="11" customWidth="1"/>
    <col min="14331" max="14576" width="9.109375" style="11"/>
    <col min="14577" max="14577" width="5.6640625" style="11" customWidth="1"/>
    <col min="14578" max="14578" width="25.88671875" style="11" customWidth="1"/>
    <col min="14579" max="14579" width="19" style="11" customWidth="1"/>
    <col min="14580" max="14581" width="9.44140625" style="11" customWidth="1"/>
    <col min="14582" max="14582" width="10.44140625" style="11" customWidth="1"/>
    <col min="14583" max="14584" width="11.109375" style="11" customWidth="1"/>
    <col min="14585" max="14585" width="12" style="11" customWidth="1"/>
    <col min="14586" max="14586" width="13.44140625" style="11" customWidth="1"/>
    <col min="14587" max="14832" width="9.109375" style="11"/>
    <col min="14833" max="14833" width="5.6640625" style="11" customWidth="1"/>
    <col min="14834" max="14834" width="25.88671875" style="11" customWidth="1"/>
    <col min="14835" max="14835" width="19" style="11" customWidth="1"/>
    <col min="14836" max="14837" width="9.44140625" style="11" customWidth="1"/>
    <col min="14838" max="14838" width="10.44140625" style="11" customWidth="1"/>
    <col min="14839" max="14840" width="11.109375" style="11" customWidth="1"/>
    <col min="14841" max="14841" width="12" style="11" customWidth="1"/>
    <col min="14842" max="14842" width="13.44140625" style="11" customWidth="1"/>
    <col min="14843" max="15088" width="9.109375" style="11"/>
    <col min="15089" max="15089" width="5.6640625" style="11" customWidth="1"/>
    <col min="15090" max="15090" width="25.88671875" style="11" customWidth="1"/>
    <col min="15091" max="15091" width="19" style="11" customWidth="1"/>
    <col min="15092" max="15093" width="9.44140625" style="11" customWidth="1"/>
    <col min="15094" max="15094" width="10.44140625" style="11" customWidth="1"/>
    <col min="15095" max="15096" width="11.109375" style="11" customWidth="1"/>
    <col min="15097" max="15097" width="12" style="11" customWidth="1"/>
    <col min="15098" max="15098" width="13.44140625" style="11" customWidth="1"/>
    <col min="15099" max="15344" width="9.109375" style="11"/>
    <col min="15345" max="15345" width="5.6640625" style="11" customWidth="1"/>
    <col min="15346" max="15346" width="25.88671875" style="11" customWidth="1"/>
    <col min="15347" max="15347" width="19" style="11" customWidth="1"/>
    <col min="15348" max="15349" width="9.44140625" style="11" customWidth="1"/>
    <col min="15350" max="15350" width="10.44140625" style="11" customWidth="1"/>
    <col min="15351" max="15352" width="11.109375" style="11" customWidth="1"/>
    <col min="15353" max="15353" width="12" style="11" customWidth="1"/>
    <col min="15354" max="15354" width="13.44140625" style="11" customWidth="1"/>
    <col min="15355" max="15600" width="9.109375" style="11"/>
    <col min="15601" max="15601" width="5.6640625" style="11" customWidth="1"/>
    <col min="15602" max="15602" width="25.88671875" style="11" customWidth="1"/>
    <col min="15603" max="15603" width="19" style="11" customWidth="1"/>
    <col min="15604" max="15605" width="9.44140625" style="11" customWidth="1"/>
    <col min="15606" max="15606" width="10.44140625" style="11" customWidth="1"/>
    <col min="15607" max="15608" width="11.109375" style="11" customWidth="1"/>
    <col min="15609" max="15609" width="12" style="11" customWidth="1"/>
    <col min="15610" max="15610" width="13.44140625" style="11" customWidth="1"/>
    <col min="15611" max="15856" width="9.109375" style="11"/>
    <col min="15857" max="15857" width="5.6640625" style="11" customWidth="1"/>
    <col min="15858" max="15858" width="25.88671875" style="11" customWidth="1"/>
    <col min="15859" max="15859" width="19" style="11" customWidth="1"/>
    <col min="15860" max="15861" width="9.44140625" style="11" customWidth="1"/>
    <col min="15862" max="15862" width="10.44140625" style="11" customWidth="1"/>
    <col min="15863" max="15864" width="11.109375" style="11" customWidth="1"/>
    <col min="15865" max="15865" width="12" style="11" customWidth="1"/>
    <col min="15866" max="15866" width="13.44140625" style="11" customWidth="1"/>
    <col min="15867" max="16112" width="9.109375" style="11"/>
    <col min="16113" max="16113" width="5.6640625" style="11" customWidth="1"/>
    <col min="16114" max="16114" width="25.88671875" style="11" customWidth="1"/>
    <col min="16115" max="16115" width="19" style="11" customWidth="1"/>
    <col min="16116" max="16117" width="9.44140625" style="11" customWidth="1"/>
    <col min="16118" max="16118" width="10.44140625" style="11" customWidth="1"/>
    <col min="16119" max="16120" width="11.109375" style="11" customWidth="1"/>
    <col min="16121" max="16121" width="12" style="11" customWidth="1"/>
    <col min="16122" max="16122" width="13.44140625" style="11" customWidth="1"/>
    <col min="16123" max="16384" width="9.109375" style="11"/>
  </cols>
  <sheetData>
    <row r="1" spans="1:10" ht="13.8" x14ac:dyDescent="0.25">
      <c r="A1" s="1"/>
      <c r="B1" s="2"/>
      <c r="C1" s="1"/>
      <c r="D1" s="1"/>
      <c r="E1" s="1"/>
      <c r="F1" s="3"/>
      <c r="G1" s="1"/>
      <c r="H1" s="7"/>
      <c r="I1" s="4" t="s">
        <v>37</v>
      </c>
    </row>
    <row r="2" spans="1:10" ht="13.8" x14ac:dyDescent="0.25">
      <c r="A2" s="1"/>
      <c r="B2" s="2"/>
      <c r="C2" s="1"/>
      <c r="D2" s="1"/>
      <c r="E2" s="1"/>
      <c r="F2" s="3"/>
      <c r="G2" s="1"/>
      <c r="H2" s="7"/>
      <c r="I2" s="5" t="s">
        <v>3</v>
      </c>
    </row>
    <row r="3" spans="1:10" ht="13.8" x14ac:dyDescent="0.25">
      <c r="A3" s="1"/>
      <c r="B3" s="2"/>
      <c r="C3" s="1"/>
      <c r="D3" s="1"/>
      <c r="E3" s="1"/>
      <c r="F3" s="3"/>
      <c r="G3" s="1"/>
      <c r="H3" s="7"/>
      <c r="I3" s="5" t="s">
        <v>4</v>
      </c>
    </row>
    <row r="4" spans="1:10" ht="13.8" x14ac:dyDescent="0.25">
      <c r="A4" s="1"/>
      <c r="B4" s="2"/>
      <c r="C4" s="1"/>
      <c r="D4" s="1"/>
      <c r="E4" s="1"/>
      <c r="F4" s="3"/>
      <c r="G4" s="1"/>
      <c r="H4" s="7"/>
      <c r="I4" s="5" t="s">
        <v>5</v>
      </c>
    </row>
    <row r="5" spans="1:10" ht="15.6" customHeight="1" x14ac:dyDescent="0.25">
      <c r="A5" s="1"/>
      <c r="B5" s="2"/>
      <c r="C5" s="1"/>
      <c r="D5" s="1"/>
      <c r="E5" s="1"/>
      <c r="F5" s="3"/>
      <c r="G5" s="1"/>
      <c r="H5" s="1"/>
      <c r="I5" s="1"/>
    </row>
    <row r="6" spans="1:10" ht="17.399999999999999" x14ac:dyDescent="0.3">
      <c r="A6" s="1"/>
      <c r="B6" s="6" t="s">
        <v>12</v>
      </c>
      <c r="C6" s="1"/>
      <c r="D6" s="1"/>
      <c r="E6" s="1"/>
      <c r="F6" s="3"/>
      <c r="G6" s="1"/>
      <c r="H6" s="1"/>
      <c r="I6" s="1"/>
    </row>
    <row r="7" spans="1:10" x14ac:dyDescent="0.25">
      <c r="A7" s="1"/>
      <c r="B7" s="2"/>
      <c r="C7" s="1"/>
      <c r="D7" s="1"/>
      <c r="E7" s="1"/>
      <c r="F7" s="3"/>
      <c r="G7" s="1"/>
      <c r="H7" s="1"/>
      <c r="I7" s="1"/>
    </row>
    <row r="8" spans="1:10" ht="50.4" customHeight="1" x14ac:dyDescent="0.25">
      <c r="A8" s="29" t="s">
        <v>40</v>
      </c>
      <c r="B8" s="29"/>
      <c r="C8" s="29"/>
      <c r="D8" s="29"/>
      <c r="E8" s="29"/>
      <c r="F8" s="29"/>
      <c r="G8" s="29"/>
      <c r="H8" s="29"/>
      <c r="I8" s="29"/>
    </row>
    <row r="9" spans="1:10" s="12" customFormat="1" ht="14.25" customHeight="1" x14ac:dyDescent="0.25">
      <c r="A9" s="16"/>
      <c r="B9" s="16"/>
      <c r="C9" s="16"/>
      <c r="D9" s="16"/>
      <c r="E9" s="16"/>
      <c r="F9" s="16"/>
      <c r="G9" s="16"/>
      <c r="H9" s="16"/>
      <c r="I9" s="16"/>
      <c r="J9" s="11"/>
    </row>
    <row r="10" spans="1:10" s="13" customFormat="1" ht="61.5" customHeight="1" x14ac:dyDescent="0.25">
      <c r="A10" s="17" t="s">
        <v>0</v>
      </c>
      <c r="B10" s="18" t="s">
        <v>1</v>
      </c>
      <c r="C10" s="18" t="s">
        <v>2</v>
      </c>
      <c r="D10" s="18" t="s">
        <v>6</v>
      </c>
      <c r="E10" s="18" t="s">
        <v>7</v>
      </c>
      <c r="F10" s="18" t="s">
        <v>8</v>
      </c>
      <c r="G10" s="19" t="s">
        <v>9</v>
      </c>
      <c r="H10" s="20" t="s">
        <v>10</v>
      </c>
      <c r="I10" s="21" t="s">
        <v>11</v>
      </c>
      <c r="J10" s="11"/>
    </row>
    <row r="11" spans="1:10" s="14" customFormat="1" ht="21.75" customHeight="1" x14ac:dyDescent="0.25">
      <c r="A11" s="28" t="s">
        <v>19</v>
      </c>
      <c r="B11" s="28"/>
      <c r="C11" s="28"/>
      <c r="D11" s="22"/>
      <c r="E11" s="22"/>
      <c r="F11" s="23">
        <f t="shared" ref="F11:H11" si="0">SUM(F12:F45)</f>
        <v>873</v>
      </c>
      <c r="G11" s="24">
        <f t="shared" si="0"/>
        <v>11262.189999999997</v>
      </c>
      <c r="H11" s="24">
        <f t="shared" si="0"/>
        <v>2655.44</v>
      </c>
      <c r="I11" s="24">
        <f>SUM(I12:I45)</f>
        <v>13917.630000000001</v>
      </c>
      <c r="J11" s="11"/>
    </row>
    <row r="12" spans="1:10" s="14" customFormat="1" ht="19.5" customHeight="1" x14ac:dyDescent="0.25">
      <c r="A12" s="25"/>
      <c r="B12" s="26" t="s">
        <v>12</v>
      </c>
      <c r="C12" s="26"/>
      <c r="D12" s="27"/>
      <c r="E12" s="27"/>
      <c r="F12" s="27"/>
      <c r="G12" s="27"/>
      <c r="H12" s="27"/>
      <c r="I12" s="27"/>
      <c r="J12" s="31"/>
    </row>
    <row r="13" spans="1:10" s="15" customFormat="1" ht="26.4" x14ac:dyDescent="0.25">
      <c r="A13" s="40">
        <v>1</v>
      </c>
      <c r="B13" s="34" t="s">
        <v>13</v>
      </c>
      <c r="C13" s="34" t="s">
        <v>21</v>
      </c>
      <c r="D13" s="35" t="s">
        <v>24</v>
      </c>
      <c r="E13" s="36">
        <f t="shared" ref="E13:E45" si="1">G13/F13/2</f>
        <v>4.8166666666666673</v>
      </c>
      <c r="F13" s="36">
        <v>27</v>
      </c>
      <c r="G13" s="37">
        <v>260.10000000000002</v>
      </c>
      <c r="H13" s="38">
        <f>ROUND(G13*23.59%,2)</f>
        <v>61.36</v>
      </c>
      <c r="I13" s="39">
        <f>G13+H13</f>
        <v>321.46000000000004</v>
      </c>
      <c r="J13" s="30"/>
    </row>
    <row r="14" spans="1:10" s="15" customFormat="1" ht="34.5" customHeight="1" x14ac:dyDescent="0.25">
      <c r="A14" s="40">
        <v>2</v>
      </c>
      <c r="B14" s="34" t="s">
        <v>13</v>
      </c>
      <c r="C14" s="34" t="s">
        <v>21</v>
      </c>
      <c r="D14" s="35" t="s">
        <v>24</v>
      </c>
      <c r="E14" s="36">
        <f t="shared" si="1"/>
        <v>4.8166176470588233</v>
      </c>
      <c r="F14" s="36">
        <v>34</v>
      </c>
      <c r="G14" s="37">
        <v>327.52999999999997</v>
      </c>
      <c r="H14" s="38">
        <f>ROUND(G14*23.59%,2)</f>
        <v>77.260000000000005</v>
      </c>
      <c r="I14" s="39">
        <f>G14+H14</f>
        <v>404.78999999999996</v>
      </c>
      <c r="J14" s="30"/>
    </row>
    <row r="15" spans="1:10" s="15" customFormat="1" ht="36.75" customHeight="1" x14ac:dyDescent="0.25">
      <c r="A15" s="40">
        <v>3</v>
      </c>
      <c r="B15" s="34" t="s">
        <v>13</v>
      </c>
      <c r="C15" s="34" t="s">
        <v>21</v>
      </c>
      <c r="D15" s="35" t="s">
        <v>24</v>
      </c>
      <c r="E15" s="36">
        <f t="shared" si="1"/>
        <v>4.8166279069767448</v>
      </c>
      <c r="F15" s="36">
        <v>43</v>
      </c>
      <c r="G15" s="37">
        <v>414.23</v>
      </c>
      <c r="H15" s="38">
        <f t="shared" ref="H15:H45" si="2">ROUND(G15*23.59%,2)</f>
        <v>97.72</v>
      </c>
      <c r="I15" s="39">
        <f t="shared" ref="I15:I45" si="3">G15+H15</f>
        <v>511.95000000000005</v>
      </c>
      <c r="J15" s="30"/>
    </row>
    <row r="16" spans="1:10" s="15" customFormat="1" ht="49.5" customHeight="1" x14ac:dyDescent="0.25">
      <c r="A16" s="40">
        <v>4</v>
      </c>
      <c r="B16" s="34" t="s">
        <v>13</v>
      </c>
      <c r="C16" s="34" t="s">
        <v>21</v>
      </c>
      <c r="D16" s="35" t="s">
        <v>24</v>
      </c>
      <c r="E16" s="36">
        <f t="shared" si="1"/>
        <v>4.8166176470588233</v>
      </c>
      <c r="F16" s="36">
        <v>34</v>
      </c>
      <c r="G16" s="37">
        <v>327.52999999999997</v>
      </c>
      <c r="H16" s="38">
        <f t="shared" si="2"/>
        <v>77.260000000000005</v>
      </c>
      <c r="I16" s="39">
        <f t="shared" si="3"/>
        <v>404.78999999999996</v>
      </c>
      <c r="J16" s="30"/>
    </row>
    <row r="17" spans="1:11" s="15" customFormat="1" ht="49.5" customHeight="1" x14ac:dyDescent="0.25">
      <c r="A17" s="40">
        <v>5</v>
      </c>
      <c r="B17" s="34" t="s">
        <v>13</v>
      </c>
      <c r="C17" s="34" t="s">
        <v>21</v>
      </c>
      <c r="D17" s="35" t="s">
        <v>24</v>
      </c>
      <c r="E17" s="36">
        <f t="shared" si="1"/>
        <v>4.816632653061224</v>
      </c>
      <c r="F17" s="36">
        <v>49</v>
      </c>
      <c r="G17" s="37">
        <v>472.03</v>
      </c>
      <c r="H17" s="38">
        <f t="shared" si="2"/>
        <v>111.35</v>
      </c>
      <c r="I17" s="39">
        <f t="shared" si="3"/>
        <v>583.38</v>
      </c>
      <c r="J17" s="30"/>
    </row>
    <row r="18" spans="1:11" s="15" customFormat="1" ht="51" customHeight="1" x14ac:dyDescent="0.25">
      <c r="A18" s="40">
        <v>6</v>
      </c>
      <c r="B18" s="34" t="s">
        <v>13</v>
      </c>
      <c r="C18" s="34" t="s">
        <v>21</v>
      </c>
      <c r="D18" s="35" t="s">
        <v>24</v>
      </c>
      <c r="E18" s="36">
        <f t="shared" si="1"/>
        <v>4.8165384615384621</v>
      </c>
      <c r="F18" s="36">
        <v>26</v>
      </c>
      <c r="G18" s="37">
        <v>250.46</v>
      </c>
      <c r="H18" s="38">
        <f t="shared" si="2"/>
        <v>59.08</v>
      </c>
      <c r="I18" s="39">
        <f t="shared" si="3"/>
        <v>309.54000000000002</v>
      </c>
      <c r="J18" s="30"/>
    </row>
    <row r="19" spans="1:11" s="15" customFormat="1" ht="26.4" x14ac:dyDescent="0.25">
      <c r="A19" s="40">
        <v>7</v>
      </c>
      <c r="B19" s="34" t="s">
        <v>13</v>
      </c>
      <c r="C19" s="34" t="s">
        <v>21</v>
      </c>
      <c r="D19" s="35" t="s">
        <v>24</v>
      </c>
      <c r="E19" s="36">
        <f t="shared" si="1"/>
        <v>4.816632653061224</v>
      </c>
      <c r="F19" s="36">
        <v>49</v>
      </c>
      <c r="G19" s="37">
        <v>472.03</v>
      </c>
      <c r="H19" s="38">
        <f t="shared" si="2"/>
        <v>111.35</v>
      </c>
      <c r="I19" s="39">
        <f t="shared" si="3"/>
        <v>583.38</v>
      </c>
      <c r="J19" s="30"/>
    </row>
    <row r="20" spans="1:11" s="15" customFormat="1" ht="26.4" x14ac:dyDescent="0.25">
      <c r="A20" s="40">
        <v>8</v>
      </c>
      <c r="B20" s="34" t="s">
        <v>13</v>
      </c>
      <c r="C20" s="34" t="s">
        <v>21</v>
      </c>
      <c r="D20" s="35" t="s">
        <v>24</v>
      </c>
      <c r="E20" s="36">
        <f t="shared" si="1"/>
        <v>4.8164999999999996</v>
      </c>
      <c r="F20" s="36">
        <v>10</v>
      </c>
      <c r="G20" s="37">
        <v>96.33</v>
      </c>
      <c r="H20" s="38">
        <f>ROUND(G20*23.59%,2)</f>
        <v>22.72</v>
      </c>
      <c r="I20" s="39">
        <f>G20+H20</f>
        <v>119.05</v>
      </c>
      <c r="J20" s="30"/>
    </row>
    <row r="21" spans="1:11" s="15" customFormat="1" ht="26.4" x14ac:dyDescent="0.25">
      <c r="A21" s="40">
        <v>9</v>
      </c>
      <c r="B21" s="34" t="s">
        <v>13</v>
      </c>
      <c r="C21" s="34" t="s">
        <v>21</v>
      </c>
      <c r="D21" s="35" t="s">
        <v>24</v>
      </c>
      <c r="E21" s="36">
        <f t="shared" si="1"/>
        <v>4.8168749999999996</v>
      </c>
      <c r="F21" s="36">
        <v>8</v>
      </c>
      <c r="G21" s="37">
        <v>77.069999999999993</v>
      </c>
      <c r="H21" s="38">
        <f>ROUND(G21*21.94%,2)</f>
        <v>16.91</v>
      </c>
      <c r="I21" s="39">
        <f>G21+H21</f>
        <v>93.97999999999999</v>
      </c>
      <c r="J21" s="30"/>
    </row>
    <row r="22" spans="1:11" s="15" customFormat="1" ht="26.4" x14ac:dyDescent="0.25">
      <c r="A22" s="40">
        <v>10</v>
      </c>
      <c r="B22" s="34" t="s">
        <v>13</v>
      </c>
      <c r="C22" s="34" t="s">
        <v>21</v>
      </c>
      <c r="D22" s="35" t="s">
        <v>32</v>
      </c>
      <c r="E22" s="36">
        <f t="shared" si="1"/>
        <v>5.4225000000000003</v>
      </c>
      <c r="F22" s="36">
        <v>2</v>
      </c>
      <c r="G22" s="37">
        <v>21.69</v>
      </c>
      <c r="H22" s="38">
        <f t="shared" si="2"/>
        <v>5.12</v>
      </c>
      <c r="I22" s="39">
        <f t="shared" si="3"/>
        <v>26.810000000000002</v>
      </c>
      <c r="J22" s="30"/>
    </row>
    <row r="23" spans="1:11" s="15" customFormat="1" ht="52.8" x14ac:dyDescent="0.25">
      <c r="A23" s="40">
        <v>11</v>
      </c>
      <c r="B23" s="34" t="s">
        <v>15</v>
      </c>
      <c r="C23" s="34" t="s">
        <v>16</v>
      </c>
      <c r="D23" s="35" t="s">
        <v>25</v>
      </c>
      <c r="E23" s="36">
        <f t="shared" si="1"/>
        <v>10.108055555555556</v>
      </c>
      <c r="F23" s="36">
        <v>36</v>
      </c>
      <c r="G23" s="37">
        <v>727.78</v>
      </c>
      <c r="H23" s="38">
        <f t="shared" si="2"/>
        <v>171.68</v>
      </c>
      <c r="I23" s="39">
        <f t="shared" si="3"/>
        <v>899.46</v>
      </c>
      <c r="J23" s="30"/>
    </row>
    <row r="24" spans="1:11" s="15" customFormat="1" ht="52.8" x14ac:dyDescent="0.25">
      <c r="A24" s="40">
        <v>12</v>
      </c>
      <c r="B24" s="34" t="s">
        <v>15</v>
      </c>
      <c r="C24" s="34" t="s">
        <v>17</v>
      </c>
      <c r="D24" s="35" t="s">
        <v>26</v>
      </c>
      <c r="E24" s="36">
        <f t="shared" si="1"/>
        <v>8.6870000000000012</v>
      </c>
      <c r="F24" s="36">
        <v>40</v>
      </c>
      <c r="G24" s="37">
        <v>694.96</v>
      </c>
      <c r="H24" s="38">
        <f t="shared" si="2"/>
        <v>163.94</v>
      </c>
      <c r="I24" s="39">
        <f t="shared" si="3"/>
        <v>858.90000000000009</v>
      </c>
      <c r="J24" s="30"/>
    </row>
    <row r="25" spans="1:11" s="15" customFormat="1" ht="52.8" x14ac:dyDescent="0.25">
      <c r="A25" s="40">
        <v>13</v>
      </c>
      <c r="B25" s="34" t="s">
        <v>15</v>
      </c>
      <c r="C25" s="34" t="s">
        <v>17</v>
      </c>
      <c r="D25" s="35" t="s">
        <v>26</v>
      </c>
      <c r="E25" s="36">
        <f t="shared" si="1"/>
        <v>8.6870312500000004</v>
      </c>
      <c r="F25" s="36">
        <v>32</v>
      </c>
      <c r="G25" s="37">
        <v>555.97</v>
      </c>
      <c r="H25" s="38">
        <f t="shared" si="2"/>
        <v>131.15</v>
      </c>
      <c r="I25" s="39">
        <f t="shared" si="3"/>
        <v>687.12</v>
      </c>
      <c r="J25" s="30"/>
    </row>
    <row r="26" spans="1:11" s="15" customFormat="1" x14ac:dyDescent="0.25">
      <c r="A26" s="40">
        <v>14</v>
      </c>
      <c r="B26" s="34" t="s">
        <v>15</v>
      </c>
      <c r="C26" s="34" t="s">
        <v>18</v>
      </c>
      <c r="D26" s="35" t="s">
        <v>27</v>
      </c>
      <c r="E26" s="36">
        <f t="shared" si="1"/>
        <v>6.1140476190476196</v>
      </c>
      <c r="F26" s="36">
        <v>42</v>
      </c>
      <c r="G26" s="37">
        <v>513.58000000000004</v>
      </c>
      <c r="H26" s="38">
        <f t="shared" si="2"/>
        <v>121.15</v>
      </c>
      <c r="I26" s="39">
        <f t="shared" si="3"/>
        <v>634.73</v>
      </c>
      <c r="J26" s="30"/>
    </row>
    <row r="27" spans="1:11" x14ac:dyDescent="0.25">
      <c r="A27" s="40">
        <v>15</v>
      </c>
      <c r="B27" s="34" t="s">
        <v>15</v>
      </c>
      <c r="C27" s="34" t="s">
        <v>18</v>
      </c>
      <c r="D27" s="35" t="s">
        <v>27</v>
      </c>
      <c r="E27" s="36">
        <f t="shared" si="1"/>
        <v>6.1140476190476196</v>
      </c>
      <c r="F27" s="36">
        <v>42</v>
      </c>
      <c r="G27" s="37">
        <v>513.58000000000004</v>
      </c>
      <c r="H27" s="38">
        <f t="shared" si="2"/>
        <v>121.15</v>
      </c>
      <c r="I27" s="39">
        <f t="shared" si="3"/>
        <v>634.73</v>
      </c>
      <c r="J27" s="30"/>
      <c r="K27" s="15"/>
    </row>
    <row r="28" spans="1:11" x14ac:dyDescent="0.25">
      <c r="A28" s="40">
        <v>16</v>
      </c>
      <c r="B28" s="34" t="s">
        <v>15</v>
      </c>
      <c r="C28" s="34" t="s">
        <v>18</v>
      </c>
      <c r="D28" s="35" t="s">
        <v>27</v>
      </c>
      <c r="E28" s="36">
        <f t="shared" si="1"/>
        <v>6.1139705882352944</v>
      </c>
      <c r="F28" s="36">
        <v>34</v>
      </c>
      <c r="G28" s="37">
        <v>415.75</v>
      </c>
      <c r="H28" s="38">
        <f t="shared" si="2"/>
        <v>98.08</v>
      </c>
      <c r="I28" s="39">
        <f t="shared" si="3"/>
        <v>513.83000000000004</v>
      </c>
      <c r="J28" s="30"/>
      <c r="K28" s="15"/>
    </row>
    <row r="29" spans="1:11" x14ac:dyDescent="0.25">
      <c r="A29" s="40">
        <v>17</v>
      </c>
      <c r="B29" s="34" t="s">
        <v>15</v>
      </c>
      <c r="C29" s="34" t="s">
        <v>18</v>
      </c>
      <c r="D29" s="35" t="s">
        <v>27</v>
      </c>
      <c r="E29" s="36">
        <f t="shared" si="1"/>
        <v>6.1139999999999999</v>
      </c>
      <c r="F29" s="36">
        <v>20</v>
      </c>
      <c r="G29" s="37">
        <v>244.56</v>
      </c>
      <c r="H29" s="38">
        <f t="shared" si="2"/>
        <v>57.69</v>
      </c>
      <c r="I29" s="39">
        <f t="shared" si="3"/>
        <v>302.25</v>
      </c>
      <c r="J29" s="30"/>
      <c r="K29" s="15"/>
    </row>
    <row r="30" spans="1:11" x14ac:dyDescent="0.25">
      <c r="A30" s="40">
        <v>18</v>
      </c>
      <c r="B30" s="34" t="s">
        <v>15</v>
      </c>
      <c r="C30" s="34" t="s">
        <v>18</v>
      </c>
      <c r="D30" s="35" t="s">
        <v>27</v>
      </c>
      <c r="E30" s="36">
        <f t="shared" si="1"/>
        <v>6.1140476190476196</v>
      </c>
      <c r="F30" s="36">
        <v>42</v>
      </c>
      <c r="G30" s="37">
        <v>513.58000000000004</v>
      </c>
      <c r="H30" s="38">
        <f t="shared" si="2"/>
        <v>121.15</v>
      </c>
      <c r="I30" s="39">
        <f t="shared" si="3"/>
        <v>634.73</v>
      </c>
      <c r="J30" s="30"/>
      <c r="K30" s="15"/>
    </row>
    <row r="31" spans="1:11" x14ac:dyDescent="0.25">
      <c r="A31" s="40">
        <v>19</v>
      </c>
      <c r="B31" s="34" t="s">
        <v>15</v>
      </c>
      <c r="C31" s="34" t="s">
        <v>18</v>
      </c>
      <c r="D31" s="35" t="s">
        <v>27</v>
      </c>
      <c r="E31" s="36">
        <f t="shared" si="1"/>
        <v>6.1140476190476196</v>
      </c>
      <c r="F31" s="36">
        <v>42</v>
      </c>
      <c r="G31" s="37">
        <v>513.58000000000004</v>
      </c>
      <c r="H31" s="38">
        <f t="shared" si="2"/>
        <v>121.15</v>
      </c>
      <c r="I31" s="39">
        <f t="shared" si="3"/>
        <v>634.73</v>
      </c>
      <c r="J31" s="30"/>
      <c r="K31" s="15"/>
    </row>
    <row r="32" spans="1:11" x14ac:dyDescent="0.25">
      <c r="A32" s="40">
        <v>20</v>
      </c>
      <c r="B32" s="34" t="s">
        <v>15</v>
      </c>
      <c r="C32" s="34" t="s">
        <v>18</v>
      </c>
      <c r="D32" s="35" t="s">
        <v>27</v>
      </c>
      <c r="E32" s="36">
        <f t="shared" si="1"/>
        <v>6.1139999999999999</v>
      </c>
      <c r="F32" s="36">
        <v>40</v>
      </c>
      <c r="G32" s="37">
        <v>489.12</v>
      </c>
      <c r="H32" s="38">
        <f t="shared" si="2"/>
        <v>115.38</v>
      </c>
      <c r="I32" s="39">
        <f t="shared" si="3"/>
        <v>604.5</v>
      </c>
      <c r="J32" s="30"/>
      <c r="K32" s="15"/>
    </row>
    <row r="33" spans="1:11" x14ac:dyDescent="0.25">
      <c r="A33" s="40">
        <v>21</v>
      </c>
      <c r="B33" s="34" t="s">
        <v>15</v>
      </c>
      <c r="C33" s="34" t="s">
        <v>14</v>
      </c>
      <c r="D33" s="35" t="s">
        <v>28</v>
      </c>
      <c r="E33" s="36">
        <f t="shared" si="1"/>
        <v>5.5720312500000002</v>
      </c>
      <c r="F33" s="36">
        <v>32</v>
      </c>
      <c r="G33" s="37">
        <v>356.61</v>
      </c>
      <c r="H33" s="38">
        <f t="shared" si="2"/>
        <v>84.12</v>
      </c>
      <c r="I33" s="39">
        <f t="shared" si="3"/>
        <v>440.73</v>
      </c>
      <c r="J33" s="30"/>
      <c r="K33" s="15"/>
    </row>
    <row r="34" spans="1:11" x14ac:dyDescent="0.25">
      <c r="A34" s="40">
        <v>22</v>
      </c>
      <c r="B34" s="34" t="s">
        <v>15</v>
      </c>
      <c r="C34" s="34" t="s">
        <v>20</v>
      </c>
      <c r="D34" s="35" t="s">
        <v>29</v>
      </c>
      <c r="E34" s="36">
        <f t="shared" si="1"/>
        <v>6</v>
      </c>
      <c r="F34" s="36">
        <v>43</v>
      </c>
      <c r="G34" s="37">
        <v>516</v>
      </c>
      <c r="H34" s="38">
        <f t="shared" si="2"/>
        <v>121.72</v>
      </c>
      <c r="I34" s="39">
        <f t="shared" si="3"/>
        <v>637.72</v>
      </c>
      <c r="J34" s="30"/>
      <c r="K34" s="15"/>
    </row>
    <row r="35" spans="1:11" ht="39.6" x14ac:dyDescent="0.25">
      <c r="A35" s="40">
        <v>23</v>
      </c>
      <c r="B35" s="34" t="s">
        <v>22</v>
      </c>
      <c r="C35" s="34" t="s">
        <v>38</v>
      </c>
      <c r="D35" s="35" t="s">
        <v>33</v>
      </c>
      <c r="E35" s="36">
        <f t="shared" si="1"/>
        <v>14.187142857142858</v>
      </c>
      <c r="F35" s="36">
        <v>14</v>
      </c>
      <c r="G35" s="37">
        <v>397.24</v>
      </c>
      <c r="H35" s="38">
        <f t="shared" si="2"/>
        <v>93.71</v>
      </c>
      <c r="I35" s="39">
        <f t="shared" si="3"/>
        <v>490.95</v>
      </c>
      <c r="J35" s="30"/>
      <c r="K35" s="15"/>
    </row>
    <row r="36" spans="1:11" ht="39.6" x14ac:dyDescent="0.25">
      <c r="A36" s="40">
        <v>24</v>
      </c>
      <c r="B36" s="34" t="s">
        <v>22</v>
      </c>
      <c r="C36" s="34" t="s">
        <v>39</v>
      </c>
      <c r="D36" s="35" t="s">
        <v>34</v>
      </c>
      <c r="E36" s="36">
        <f t="shared" si="1"/>
        <v>10.241041666666666</v>
      </c>
      <c r="F36" s="36">
        <v>24</v>
      </c>
      <c r="G36" s="37">
        <v>491.57</v>
      </c>
      <c r="H36" s="38">
        <f t="shared" si="2"/>
        <v>115.96</v>
      </c>
      <c r="I36" s="39">
        <f t="shared" si="3"/>
        <v>607.53</v>
      </c>
      <c r="J36" s="30"/>
      <c r="K36" s="15"/>
    </row>
    <row r="37" spans="1:11" x14ac:dyDescent="0.25">
      <c r="A37" s="40">
        <v>25</v>
      </c>
      <c r="B37" s="34" t="s">
        <v>22</v>
      </c>
      <c r="C37" s="34" t="s">
        <v>23</v>
      </c>
      <c r="D37" s="35" t="s">
        <v>30</v>
      </c>
      <c r="E37" s="36">
        <f t="shared" si="1"/>
        <v>6.6270833333333341</v>
      </c>
      <c r="F37" s="36">
        <v>12</v>
      </c>
      <c r="G37" s="37">
        <v>159.05000000000001</v>
      </c>
      <c r="H37" s="38">
        <f t="shared" si="2"/>
        <v>37.520000000000003</v>
      </c>
      <c r="I37" s="39">
        <f t="shared" si="3"/>
        <v>196.57000000000002</v>
      </c>
      <c r="J37" s="30"/>
      <c r="K37" s="15"/>
    </row>
    <row r="38" spans="1:11" x14ac:dyDescent="0.25">
      <c r="A38" s="40">
        <v>26</v>
      </c>
      <c r="B38" s="34" t="s">
        <v>22</v>
      </c>
      <c r="C38" s="34" t="s">
        <v>23</v>
      </c>
      <c r="D38" s="35" t="s">
        <v>31</v>
      </c>
      <c r="E38" s="36">
        <f t="shared" si="1"/>
        <v>8.2529166666666658</v>
      </c>
      <c r="F38" s="36">
        <v>12</v>
      </c>
      <c r="G38" s="37">
        <v>198.07</v>
      </c>
      <c r="H38" s="38">
        <f t="shared" si="2"/>
        <v>46.72</v>
      </c>
      <c r="I38" s="39">
        <f t="shared" si="3"/>
        <v>244.79</v>
      </c>
      <c r="J38" s="30"/>
      <c r="K38" s="15"/>
    </row>
    <row r="39" spans="1:11" x14ac:dyDescent="0.25">
      <c r="A39" s="40">
        <v>27</v>
      </c>
      <c r="B39" s="34" t="s">
        <v>22</v>
      </c>
      <c r="C39" s="34" t="s">
        <v>23</v>
      </c>
      <c r="D39" s="35" t="s">
        <v>30</v>
      </c>
      <c r="E39" s="36">
        <f t="shared" si="1"/>
        <v>6.6270833333333341</v>
      </c>
      <c r="F39" s="36">
        <v>12</v>
      </c>
      <c r="G39" s="37">
        <v>159.05000000000001</v>
      </c>
      <c r="H39" s="38">
        <f t="shared" si="2"/>
        <v>37.520000000000003</v>
      </c>
      <c r="I39" s="39">
        <f t="shared" si="3"/>
        <v>196.57000000000002</v>
      </c>
      <c r="J39" s="30"/>
      <c r="K39" s="15"/>
    </row>
    <row r="40" spans="1:11" x14ac:dyDescent="0.25">
      <c r="A40" s="40">
        <v>28</v>
      </c>
      <c r="B40" s="34" t="s">
        <v>22</v>
      </c>
      <c r="C40" s="34" t="s">
        <v>23</v>
      </c>
      <c r="D40" s="35" t="s">
        <v>30</v>
      </c>
      <c r="E40" s="36">
        <f t="shared" si="1"/>
        <v>6.6270833333333341</v>
      </c>
      <c r="F40" s="36">
        <v>12</v>
      </c>
      <c r="G40" s="37">
        <v>159.05000000000001</v>
      </c>
      <c r="H40" s="38">
        <f t="shared" si="2"/>
        <v>37.520000000000003</v>
      </c>
      <c r="I40" s="39">
        <f t="shared" si="3"/>
        <v>196.57000000000002</v>
      </c>
      <c r="J40" s="30"/>
      <c r="K40" s="15"/>
    </row>
    <row r="41" spans="1:11" x14ac:dyDescent="0.25">
      <c r="A41" s="40">
        <v>29</v>
      </c>
      <c r="B41" s="34" t="s">
        <v>22</v>
      </c>
      <c r="C41" s="34" t="s">
        <v>23</v>
      </c>
      <c r="D41" s="35" t="s">
        <v>31</v>
      </c>
      <c r="E41" s="36">
        <f t="shared" si="1"/>
        <v>8.2529166666666658</v>
      </c>
      <c r="F41" s="36">
        <v>12</v>
      </c>
      <c r="G41" s="37">
        <v>198.07</v>
      </c>
      <c r="H41" s="38">
        <f t="shared" si="2"/>
        <v>46.72</v>
      </c>
      <c r="I41" s="39">
        <f t="shared" si="3"/>
        <v>244.79</v>
      </c>
      <c r="J41" s="30"/>
      <c r="K41" s="15"/>
    </row>
    <row r="42" spans="1:11" x14ac:dyDescent="0.25">
      <c r="A42" s="40">
        <v>30</v>
      </c>
      <c r="B42" s="34" t="s">
        <v>22</v>
      </c>
      <c r="C42" s="34" t="s">
        <v>23</v>
      </c>
      <c r="D42" s="35" t="s">
        <v>31</v>
      </c>
      <c r="E42" s="36">
        <f t="shared" si="1"/>
        <v>8.2530000000000001</v>
      </c>
      <c r="F42" s="36">
        <v>20</v>
      </c>
      <c r="G42" s="37">
        <v>330.12</v>
      </c>
      <c r="H42" s="38">
        <f t="shared" si="2"/>
        <v>77.88</v>
      </c>
      <c r="I42" s="39">
        <f t="shared" si="3"/>
        <v>408</v>
      </c>
      <c r="J42" s="30"/>
      <c r="K42" s="15"/>
    </row>
    <row r="43" spans="1:11" x14ac:dyDescent="0.25">
      <c r="A43" s="40">
        <v>31</v>
      </c>
      <c r="B43" s="34" t="s">
        <v>35</v>
      </c>
      <c r="C43" s="34" t="s">
        <v>18</v>
      </c>
      <c r="D43" s="35" t="s">
        <v>36</v>
      </c>
      <c r="E43" s="36">
        <f t="shared" si="1"/>
        <v>7.2289285714285709</v>
      </c>
      <c r="F43" s="36">
        <v>14</v>
      </c>
      <c r="G43" s="37">
        <v>202.41</v>
      </c>
      <c r="H43" s="38">
        <f t="shared" si="2"/>
        <v>47.75</v>
      </c>
      <c r="I43" s="39">
        <f t="shared" si="3"/>
        <v>250.16</v>
      </c>
      <c r="J43" s="30"/>
      <c r="K43" s="15"/>
    </row>
    <row r="44" spans="1:11" x14ac:dyDescent="0.25">
      <c r="A44" s="40">
        <v>32</v>
      </c>
      <c r="B44" s="34" t="s">
        <v>35</v>
      </c>
      <c r="C44" s="34" t="s">
        <v>18</v>
      </c>
      <c r="D44" s="35" t="s">
        <v>36</v>
      </c>
      <c r="E44" s="36">
        <f t="shared" si="1"/>
        <v>7.229000000000001</v>
      </c>
      <c r="F44" s="36">
        <v>10</v>
      </c>
      <c r="G44" s="37">
        <v>144.58000000000001</v>
      </c>
      <c r="H44" s="38">
        <f t="shared" si="2"/>
        <v>34.11</v>
      </c>
      <c r="I44" s="39">
        <f t="shared" si="3"/>
        <v>178.69</v>
      </c>
      <c r="J44" s="30"/>
      <c r="K44" s="15"/>
    </row>
    <row r="45" spans="1:11" x14ac:dyDescent="0.25">
      <c r="A45" s="40">
        <v>33</v>
      </c>
      <c r="B45" s="34" t="s">
        <v>35</v>
      </c>
      <c r="C45" s="34" t="s">
        <v>18</v>
      </c>
      <c r="D45" s="35" t="s">
        <v>27</v>
      </c>
      <c r="E45" s="36">
        <f t="shared" si="1"/>
        <v>6.1137499999999996</v>
      </c>
      <c r="F45" s="36">
        <v>4</v>
      </c>
      <c r="G45" s="37">
        <v>48.91</v>
      </c>
      <c r="H45" s="38">
        <f t="shared" si="2"/>
        <v>11.54</v>
      </c>
      <c r="I45" s="39">
        <f t="shared" si="3"/>
        <v>60.449999999999996</v>
      </c>
      <c r="J45" s="30"/>
      <c r="K45" s="15"/>
    </row>
    <row r="46" spans="1:11" x14ac:dyDescent="0.25">
      <c r="A46" s="41"/>
      <c r="C46" s="32"/>
      <c r="D46" s="32"/>
      <c r="E46" s="32"/>
      <c r="F46" s="32"/>
      <c r="G46" s="33"/>
      <c r="H46" s="32"/>
      <c r="I46" s="32"/>
    </row>
  </sheetData>
  <mergeCells count="2">
    <mergeCell ref="A11:C11"/>
    <mergeCell ref="A8:I8"/>
  </mergeCells>
  <pageMargins left="0.7" right="0.7" top="0.75" bottom="0.75" header="0.3" footer="0.3"/>
  <pageSetup paperSize="9" scale="76" fitToHeight="0" orientation="portrait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10.pielikums</vt:lpstr>
      <vt:lpstr>'10.pielikums'!Print_Titles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10.pielikums anotācijai</dc:title>
  <dc:creator>Inga Ošiņa</dc:creator>
  <cp:lastModifiedBy>Inga Ošiņa</cp:lastModifiedBy>
  <cp:lastPrinted>2023-02-02T13:07:41Z</cp:lastPrinted>
  <dcterms:created xsi:type="dcterms:W3CDTF">2021-10-12T08:46:52Z</dcterms:created>
  <dcterms:modified xsi:type="dcterms:W3CDTF">2023-02-02T13:07:50Z</dcterms:modified>
</cp:coreProperties>
</file>