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3BC0155A-CAFC-4645-A8C6-1AFD480D0E09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4.pielikums" sheetId="26" r:id="rId1"/>
  </sheets>
  <definedNames>
    <definedName name="_xlnm._FilterDatabase" localSheetId="0" hidden="1">'4.pielikums'!$A$10:$J$333</definedName>
    <definedName name="_xlnm.Print_Area" localSheetId="0">'4.pielikums'!$A$1:$J$333</definedName>
    <definedName name="_xlnm.Print_Titles" localSheetId="0">'4.pielikums'!$10:$10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6" l="1"/>
  <c r="H11" i="26"/>
  <c r="I11" i="26"/>
  <c r="J11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H53" i="26" s="1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H69" i="26" s="1"/>
  <c r="F70" i="26"/>
  <c r="F71" i="26"/>
  <c r="F72" i="26"/>
  <c r="F73" i="26"/>
  <c r="F74" i="26"/>
  <c r="F75" i="26"/>
  <c r="F76" i="26"/>
  <c r="F77" i="26"/>
  <c r="H77" i="26" s="1"/>
  <c r="I77" i="26" s="1"/>
  <c r="F78" i="26"/>
  <c r="F79" i="26"/>
  <c r="F80" i="26"/>
  <c r="F81" i="26"/>
  <c r="F82" i="26"/>
  <c r="F83" i="26"/>
  <c r="F84" i="26"/>
  <c r="F85" i="26"/>
  <c r="H85" i="26" s="1"/>
  <c r="F86" i="26"/>
  <c r="F87" i="26"/>
  <c r="F88" i="26"/>
  <c r="F89" i="26"/>
  <c r="F90" i="26"/>
  <c r="F91" i="26"/>
  <c r="F92" i="26"/>
  <c r="F93" i="26"/>
  <c r="H93" i="26" s="1"/>
  <c r="I93" i="26" s="1"/>
  <c r="F94" i="26"/>
  <c r="F95" i="26"/>
  <c r="F96" i="26"/>
  <c r="F97" i="26"/>
  <c r="F98" i="26"/>
  <c r="F99" i="26"/>
  <c r="F100" i="26"/>
  <c r="F101" i="26"/>
  <c r="H101" i="26" s="1"/>
  <c r="I101" i="26" s="1"/>
  <c r="F102" i="26"/>
  <c r="F103" i="26"/>
  <c r="F104" i="26"/>
  <c r="F105" i="26"/>
  <c r="F106" i="26"/>
  <c r="F107" i="26"/>
  <c r="F108" i="26"/>
  <c r="F109" i="26"/>
  <c r="H109" i="26" s="1"/>
  <c r="I109" i="26" s="1"/>
  <c r="F110" i="26"/>
  <c r="F111" i="26"/>
  <c r="F112" i="26"/>
  <c r="F113" i="26"/>
  <c r="F114" i="26"/>
  <c r="F115" i="26"/>
  <c r="F116" i="26"/>
  <c r="F117" i="26"/>
  <c r="H117" i="26" s="1"/>
  <c r="I117" i="26" s="1"/>
  <c r="F118" i="26"/>
  <c r="F119" i="26"/>
  <c r="F120" i="26"/>
  <c r="F121" i="26"/>
  <c r="F122" i="26"/>
  <c r="F123" i="26"/>
  <c r="F124" i="26"/>
  <c r="F125" i="26"/>
  <c r="H125" i="26" s="1"/>
  <c r="F126" i="26"/>
  <c r="F127" i="26"/>
  <c r="F128" i="26"/>
  <c r="F129" i="26"/>
  <c r="F130" i="26"/>
  <c r="F131" i="26"/>
  <c r="F132" i="26"/>
  <c r="F133" i="26"/>
  <c r="H133" i="26" s="1"/>
  <c r="F134" i="26"/>
  <c r="F135" i="26"/>
  <c r="F136" i="26"/>
  <c r="F137" i="26"/>
  <c r="F138" i="26"/>
  <c r="F139" i="26"/>
  <c r="F140" i="26"/>
  <c r="F141" i="26"/>
  <c r="H141" i="26" s="1"/>
  <c r="I141" i="26" s="1"/>
  <c r="F142" i="26"/>
  <c r="F143" i="26"/>
  <c r="F144" i="26"/>
  <c r="F145" i="26"/>
  <c r="F146" i="26"/>
  <c r="F147" i="26"/>
  <c r="F148" i="26"/>
  <c r="F149" i="26"/>
  <c r="H149" i="26" s="1"/>
  <c r="I149" i="26" s="1"/>
  <c r="F150" i="26"/>
  <c r="F151" i="26"/>
  <c r="F152" i="26"/>
  <c r="F153" i="26"/>
  <c r="F154" i="26"/>
  <c r="F155" i="26"/>
  <c r="F156" i="26"/>
  <c r="F157" i="26"/>
  <c r="H157" i="26" s="1"/>
  <c r="F158" i="26"/>
  <c r="F159" i="26"/>
  <c r="F160" i="26"/>
  <c r="F161" i="26"/>
  <c r="F162" i="26"/>
  <c r="F163" i="26"/>
  <c r="F164" i="26"/>
  <c r="F165" i="26"/>
  <c r="H165" i="26" s="1"/>
  <c r="I165" i="26" s="1"/>
  <c r="F166" i="26"/>
  <c r="F167" i="26"/>
  <c r="F168" i="26"/>
  <c r="F169" i="26"/>
  <c r="F170" i="26"/>
  <c r="F171" i="26"/>
  <c r="F172" i="26"/>
  <c r="F173" i="26"/>
  <c r="H173" i="26" s="1"/>
  <c r="F174" i="26"/>
  <c r="F175" i="26"/>
  <c r="F176" i="26"/>
  <c r="F177" i="26"/>
  <c r="F178" i="26"/>
  <c r="F179" i="26"/>
  <c r="F180" i="26"/>
  <c r="F181" i="26"/>
  <c r="H181" i="26" s="1"/>
  <c r="F182" i="26"/>
  <c r="F183" i="26"/>
  <c r="F184" i="26"/>
  <c r="F185" i="26"/>
  <c r="F186" i="26"/>
  <c r="F187" i="26"/>
  <c r="F188" i="26"/>
  <c r="F189" i="26"/>
  <c r="H189" i="26" s="1"/>
  <c r="F190" i="26"/>
  <c r="F191" i="26"/>
  <c r="F192" i="26"/>
  <c r="F193" i="26"/>
  <c r="F194" i="26"/>
  <c r="F195" i="26"/>
  <c r="F196" i="26"/>
  <c r="F197" i="26"/>
  <c r="H197" i="26" s="1"/>
  <c r="F198" i="26"/>
  <c r="F199" i="26"/>
  <c r="F200" i="26"/>
  <c r="F201" i="26"/>
  <c r="F202" i="26"/>
  <c r="F203" i="26"/>
  <c r="F204" i="26"/>
  <c r="F205" i="26"/>
  <c r="H205" i="26" s="1"/>
  <c r="F206" i="26"/>
  <c r="F207" i="26"/>
  <c r="F208" i="26"/>
  <c r="F209" i="26"/>
  <c r="F210" i="26"/>
  <c r="F211" i="26"/>
  <c r="F212" i="26"/>
  <c r="F213" i="26"/>
  <c r="H213" i="26" s="1"/>
  <c r="F214" i="26"/>
  <c r="F215" i="26"/>
  <c r="F216" i="26"/>
  <c r="F217" i="26"/>
  <c r="F218" i="26"/>
  <c r="F219" i="26"/>
  <c r="F220" i="26"/>
  <c r="F221" i="26"/>
  <c r="H221" i="26" s="1"/>
  <c r="I221" i="26" s="1"/>
  <c r="F222" i="26"/>
  <c r="F223" i="26"/>
  <c r="F224" i="26"/>
  <c r="F225" i="26"/>
  <c r="F226" i="26"/>
  <c r="F227" i="26"/>
  <c r="F228" i="26"/>
  <c r="F229" i="26"/>
  <c r="H229" i="26" s="1"/>
  <c r="F230" i="26"/>
  <c r="F231" i="26"/>
  <c r="F232" i="26"/>
  <c r="F233" i="26"/>
  <c r="F234" i="26"/>
  <c r="F235" i="26"/>
  <c r="F236" i="26"/>
  <c r="F237" i="26"/>
  <c r="H237" i="26" s="1"/>
  <c r="F238" i="26"/>
  <c r="F239" i="26"/>
  <c r="F240" i="26"/>
  <c r="F241" i="26"/>
  <c r="F242" i="26"/>
  <c r="F243" i="26"/>
  <c r="F244" i="26"/>
  <c r="F245" i="26"/>
  <c r="H245" i="26" s="1"/>
  <c r="F246" i="26"/>
  <c r="F247" i="26"/>
  <c r="F248" i="26"/>
  <c r="F249" i="26"/>
  <c r="F250" i="26"/>
  <c r="F251" i="26"/>
  <c r="F252" i="26"/>
  <c r="F253" i="26"/>
  <c r="H253" i="26" s="1"/>
  <c r="F254" i="26"/>
  <c r="F255" i="26"/>
  <c r="F256" i="26"/>
  <c r="F257" i="26"/>
  <c r="F258" i="26"/>
  <c r="F259" i="26"/>
  <c r="F260" i="26"/>
  <c r="F261" i="26"/>
  <c r="H261" i="26" s="1"/>
  <c r="F262" i="26"/>
  <c r="F263" i="26"/>
  <c r="F264" i="26"/>
  <c r="F265" i="26"/>
  <c r="F266" i="26"/>
  <c r="F267" i="26"/>
  <c r="F268" i="26"/>
  <c r="F269" i="26"/>
  <c r="F270" i="26"/>
  <c r="F271" i="26"/>
  <c r="F272" i="26"/>
  <c r="F273" i="26"/>
  <c r="F274" i="26"/>
  <c r="F275" i="26"/>
  <c r="F276" i="26"/>
  <c r="F277" i="26"/>
  <c r="H277" i="26" s="1"/>
  <c r="F278" i="26"/>
  <c r="F279" i="26"/>
  <c r="F280" i="26"/>
  <c r="F281" i="26"/>
  <c r="F282" i="26"/>
  <c r="F283" i="26"/>
  <c r="F284" i="26"/>
  <c r="F285" i="26"/>
  <c r="F286" i="26"/>
  <c r="F287" i="26"/>
  <c r="F288" i="26"/>
  <c r="F289" i="26"/>
  <c r="F290" i="26"/>
  <c r="F291" i="26"/>
  <c r="F292" i="26"/>
  <c r="F293" i="26"/>
  <c r="H293" i="26" s="1"/>
  <c r="F294" i="26"/>
  <c r="F295" i="26"/>
  <c r="F296" i="26"/>
  <c r="F297" i="26"/>
  <c r="F298" i="26"/>
  <c r="F299" i="26"/>
  <c r="F300" i="26"/>
  <c r="F301" i="26"/>
  <c r="F302" i="26"/>
  <c r="F303" i="26"/>
  <c r="F304" i="26"/>
  <c r="F305" i="26"/>
  <c r="F306" i="26"/>
  <c r="F307" i="26"/>
  <c r="F308" i="26"/>
  <c r="F309" i="26"/>
  <c r="H309" i="26" s="1"/>
  <c r="F310" i="26"/>
  <c r="F311" i="26"/>
  <c r="F312" i="26"/>
  <c r="F313" i="26"/>
  <c r="F314" i="26"/>
  <c r="F315" i="26"/>
  <c r="F316" i="26"/>
  <c r="F317" i="26"/>
  <c r="H317" i="26" s="1"/>
  <c r="F318" i="26"/>
  <c r="F319" i="26"/>
  <c r="F320" i="26"/>
  <c r="F321" i="26"/>
  <c r="F322" i="26"/>
  <c r="F323" i="26"/>
  <c r="F324" i="26"/>
  <c r="F325" i="26"/>
  <c r="F326" i="26"/>
  <c r="F327" i="26"/>
  <c r="F328" i="26"/>
  <c r="F329" i="26"/>
  <c r="F330" i="26"/>
  <c r="F331" i="26"/>
  <c r="F332" i="26"/>
  <c r="F333" i="26"/>
  <c r="H333" i="26" s="1"/>
  <c r="F334" i="26"/>
  <c r="F335" i="26"/>
  <c r="H335" i="26" s="1"/>
  <c r="F336" i="26"/>
  <c r="F337" i="26"/>
  <c r="F338" i="26"/>
  <c r="F339" i="26"/>
  <c r="H339" i="26" s="1"/>
  <c r="F340" i="26"/>
  <c r="F341" i="26"/>
  <c r="H341" i="26" s="1"/>
  <c r="F342" i="26"/>
  <c r="F343" i="26"/>
  <c r="F344" i="26"/>
  <c r="F345" i="26"/>
  <c r="F346" i="26"/>
  <c r="F347" i="26"/>
  <c r="F348" i="26"/>
  <c r="F349" i="26"/>
  <c r="H349" i="26" s="1"/>
  <c r="F350" i="26"/>
  <c r="F351" i="26"/>
  <c r="F352" i="26"/>
  <c r="F353" i="26"/>
  <c r="F354" i="26"/>
  <c r="F355" i="26"/>
  <c r="H355" i="26" s="1"/>
  <c r="F356" i="26"/>
  <c r="F357" i="26"/>
  <c r="H357" i="26" s="1"/>
  <c r="F358" i="26"/>
  <c r="F359" i="26"/>
  <c r="H359" i="26" s="1"/>
  <c r="F360" i="26"/>
  <c r="F361" i="26"/>
  <c r="F362" i="26"/>
  <c r="F363" i="26"/>
  <c r="F364" i="26"/>
  <c r="F365" i="26"/>
  <c r="F366" i="26"/>
  <c r="H366" i="26" s="1"/>
  <c r="F367" i="26"/>
  <c r="F368" i="26"/>
  <c r="F369" i="26"/>
  <c r="F370" i="26"/>
  <c r="F371" i="26"/>
  <c r="F372" i="26"/>
  <c r="F373" i="26"/>
  <c r="H373" i="26" s="1"/>
  <c r="F374" i="26"/>
  <c r="F375" i="26"/>
  <c r="H375" i="26" s="1"/>
  <c r="F376" i="26"/>
  <c r="F377" i="26"/>
  <c r="F378" i="26"/>
  <c r="F379" i="26"/>
  <c r="H379" i="26" s="1"/>
  <c r="F380" i="26"/>
  <c r="F381" i="26"/>
  <c r="H381" i="26" s="1"/>
  <c r="F382" i="26"/>
  <c r="F383" i="26"/>
  <c r="H383" i="26" s="1"/>
  <c r="F384" i="26"/>
  <c r="F385" i="26"/>
  <c r="F386" i="26"/>
  <c r="F387" i="26"/>
  <c r="F388" i="26"/>
  <c r="F389" i="26"/>
  <c r="H389" i="26" s="1"/>
  <c r="F390" i="26"/>
  <c r="H390" i="26" s="1"/>
  <c r="F391" i="26"/>
  <c r="H391" i="26" s="1"/>
  <c r="I391" i="26" s="1"/>
  <c r="F392" i="26"/>
  <c r="F393" i="26"/>
  <c r="F394" i="26"/>
  <c r="H394" i="26" s="1"/>
  <c r="F395" i="26"/>
  <c r="F396" i="26"/>
  <c r="F397" i="26"/>
  <c r="H397" i="26" s="1"/>
  <c r="F398" i="26"/>
  <c r="F399" i="26"/>
  <c r="H399" i="26" s="1"/>
  <c r="F400" i="26"/>
  <c r="F401" i="26"/>
  <c r="F402" i="26"/>
  <c r="F403" i="26"/>
  <c r="H403" i="26" s="1"/>
  <c r="I403" i="26" s="1"/>
  <c r="F404" i="26"/>
  <c r="F405" i="26"/>
  <c r="H405" i="26" s="1"/>
  <c r="F406" i="26"/>
  <c r="F407" i="26"/>
  <c r="F408" i="26"/>
  <c r="F409" i="26"/>
  <c r="F410" i="26"/>
  <c r="H410" i="26" s="1"/>
  <c r="F411" i="26"/>
  <c r="H411" i="26" s="1"/>
  <c r="I411" i="26" s="1"/>
  <c r="F412" i="26"/>
  <c r="F13" i="26"/>
  <c r="H412" i="26"/>
  <c r="H409" i="26"/>
  <c r="H408" i="26"/>
  <c r="H407" i="26"/>
  <c r="I407" i="26" s="1"/>
  <c r="H406" i="26"/>
  <c r="H404" i="26"/>
  <c r="H402" i="26"/>
  <c r="H401" i="26"/>
  <c r="H400" i="26"/>
  <c r="H398" i="26"/>
  <c r="H396" i="26"/>
  <c r="H395" i="26"/>
  <c r="I395" i="26" s="1"/>
  <c r="H393" i="26"/>
  <c r="H392" i="26"/>
  <c r="H388" i="26"/>
  <c r="H387" i="26"/>
  <c r="I387" i="26" s="1"/>
  <c r="H386" i="26"/>
  <c r="H385" i="26"/>
  <c r="H384" i="26"/>
  <c r="H380" i="26"/>
  <c r="I378" i="26"/>
  <c r="H378" i="26"/>
  <c r="H377" i="26"/>
  <c r="H376" i="26"/>
  <c r="H374" i="26"/>
  <c r="I374" i="26" s="1"/>
  <c r="H372" i="26"/>
  <c r="H371" i="26"/>
  <c r="I370" i="26"/>
  <c r="H370" i="26"/>
  <c r="H369" i="26"/>
  <c r="H368" i="26"/>
  <c r="H367" i="26"/>
  <c r="H365" i="26"/>
  <c r="H364" i="26"/>
  <c r="H363" i="26"/>
  <c r="I362" i="26"/>
  <c r="H362" i="26"/>
  <c r="H361" i="26"/>
  <c r="H360" i="26"/>
  <c r="I358" i="26"/>
  <c r="H358" i="26"/>
  <c r="H356" i="26"/>
  <c r="H354" i="26"/>
  <c r="I354" i="26" s="1"/>
  <c r="H353" i="26"/>
  <c r="H352" i="26"/>
  <c r="H351" i="26"/>
  <c r="H350" i="26"/>
  <c r="H348" i="26"/>
  <c r="H347" i="26"/>
  <c r="I346" i="26"/>
  <c r="H346" i="26"/>
  <c r="H345" i="26"/>
  <c r="H344" i="26"/>
  <c r="H343" i="26"/>
  <c r="I342" i="26"/>
  <c r="H342" i="26"/>
  <c r="H340" i="26"/>
  <c r="I338" i="26"/>
  <c r="H338" i="26"/>
  <c r="H337" i="26"/>
  <c r="H336" i="26"/>
  <c r="H334" i="26"/>
  <c r="H332" i="26"/>
  <c r="H331" i="26"/>
  <c r="H330" i="26"/>
  <c r="I330" i="26" s="1"/>
  <c r="H329" i="26"/>
  <c r="H328" i="26"/>
  <c r="H327" i="26"/>
  <c r="I326" i="26"/>
  <c r="H326" i="26"/>
  <c r="H325" i="26"/>
  <c r="H324" i="26"/>
  <c r="H323" i="26"/>
  <c r="I322" i="26"/>
  <c r="H322" i="26"/>
  <c r="H321" i="26"/>
  <c r="H320" i="26"/>
  <c r="H319" i="26"/>
  <c r="H318" i="26"/>
  <c r="H316" i="26"/>
  <c r="H315" i="26"/>
  <c r="H314" i="26"/>
  <c r="I314" i="26" s="1"/>
  <c r="H313" i="26"/>
  <c r="H312" i="26"/>
  <c r="I312" i="26" s="1"/>
  <c r="H311" i="26"/>
  <c r="I310" i="26"/>
  <c r="H310" i="26"/>
  <c r="H308" i="26"/>
  <c r="I308" i="26" s="1"/>
  <c r="H307" i="26"/>
  <c r="I306" i="26"/>
  <c r="H306" i="26"/>
  <c r="H305" i="26"/>
  <c r="I304" i="26"/>
  <c r="H304" i="26"/>
  <c r="H303" i="26"/>
  <c r="I302" i="26"/>
  <c r="H302" i="26"/>
  <c r="H301" i="26"/>
  <c r="H300" i="26"/>
  <c r="I300" i="26" s="1"/>
  <c r="H299" i="26"/>
  <c r="H298" i="26"/>
  <c r="I298" i="26" s="1"/>
  <c r="H297" i="26"/>
  <c r="H296" i="26"/>
  <c r="I296" i="26" s="1"/>
  <c r="H295" i="26"/>
  <c r="I294" i="26"/>
  <c r="H294" i="26"/>
  <c r="H292" i="26"/>
  <c r="I292" i="26" s="1"/>
  <c r="H291" i="26"/>
  <c r="I290" i="26"/>
  <c r="H290" i="26"/>
  <c r="H289" i="26"/>
  <c r="I288" i="26"/>
  <c r="H288" i="26"/>
  <c r="H287" i="26"/>
  <c r="I286" i="26"/>
  <c r="H286" i="26"/>
  <c r="H285" i="26"/>
  <c r="H284" i="26"/>
  <c r="I284" i="26" s="1"/>
  <c r="H283" i="26"/>
  <c r="H282" i="26"/>
  <c r="I282" i="26" s="1"/>
  <c r="H281" i="26"/>
  <c r="H280" i="26"/>
  <c r="I280" i="26" s="1"/>
  <c r="H279" i="26"/>
  <c r="I278" i="26"/>
  <c r="H278" i="26"/>
  <c r="H276" i="26"/>
  <c r="I276" i="26" s="1"/>
  <c r="H275" i="26"/>
  <c r="I274" i="26"/>
  <c r="H274" i="26"/>
  <c r="H273" i="26"/>
  <c r="I272" i="26"/>
  <c r="H272" i="26"/>
  <c r="H271" i="26"/>
  <c r="I270" i="26"/>
  <c r="H270" i="26"/>
  <c r="H269" i="26"/>
  <c r="H268" i="26"/>
  <c r="I268" i="26" s="1"/>
  <c r="H267" i="26"/>
  <c r="H266" i="26"/>
  <c r="I266" i="26" s="1"/>
  <c r="H265" i="26"/>
  <c r="I264" i="26"/>
  <c r="H264" i="26"/>
  <c r="H263" i="26"/>
  <c r="H262" i="26"/>
  <c r="H260" i="26"/>
  <c r="H259" i="26"/>
  <c r="H258" i="26"/>
  <c r="I258" i="26" s="1"/>
  <c r="H257" i="26"/>
  <c r="H256" i="26"/>
  <c r="H255" i="26"/>
  <c r="H254" i="26"/>
  <c r="H252" i="26"/>
  <c r="I252" i="26" s="1"/>
  <c r="H251" i="26"/>
  <c r="H250" i="26"/>
  <c r="I250" i="26" s="1"/>
  <c r="H249" i="26"/>
  <c r="H248" i="26"/>
  <c r="H247" i="26"/>
  <c r="H246" i="26"/>
  <c r="I244" i="26"/>
  <c r="H244" i="26"/>
  <c r="H243" i="26"/>
  <c r="H242" i="26"/>
  <c r="H241" i="26"/>
  <c r="I241" i="26" s="1"/>
  <c r="H240" i="26"/>
  <c r="H239" i="26"/>
  <c r="I239" i="26" s="1"/>
  <c r="H238" i="26"/>
  <c r="H236" i="26"/>
  <c r="H235" i="26"/>
  <c r="J234" i="26"/>
  <c r="H234" i="26"/>
  <c r="I234" i="26" s="1"/>
  <c r="H233" i="26"/>
  <c r="I233" i="26" s="1"/>
  <c r="H232" i="26"/>
  <c r="H231" i="26"/>
  <c r="H230" i="26"/>
  <c r="I230" i="26" s="1"/>
  <c r="J230" i="26" s="1"/>
  <c r="H228" i="26"/>
  <c r="H227" i="26"/>
  <c r="H226" i="26"/>
  <c r="I226" i="26" s="1"/>
  <c r="H225" i="26"/>
  <c r="I224" i="26"/>
  <c r="H224" i="26"/>
  <c r="H223" i="26"/>
  <c r="I223" i="26" s="1"/>
  <c r="H222" i="26"/>
  <c r="H220" i="26"/>
  <c r="H219" i="26"/>
  <c r="I219" i="26" s="1"/>
  <c r="H218" i="26"/>
  <c r="I218" i="26" s="1"/>
  <c r="H217" i="26"/>
  <c r="H216" i="26"/>
  <c r="H215" i="26"/>
  <c r="H214" i="26"/>
  <c r="H212" i="26"/>
  <c r="I212" i="26" s="1"/>
  <c r="J212" i="26" s="1"/>
  <c r="H211" i="26"/>
  <c r="H210" i="26"/>
  <c r="H209" i="26"/>
  <c r="I209" i="26" s="1"/>
  <c r="H208" i="26"/>
  <c r="I208" i="26" s="1"/>
  <c r="H207" i="26"/>
  <c r="H206" i="26"/>
  <c r="H204" i="26"/>
  <c r="H203" i="26"/>
  <c r="I203" i="26" s="1"/>
  <c r="H202" i="26"/>
  <c r="I202" i="26" s="1"/>
  <c r="J202" i="26" s="1"/>
  <c r="H201" i="26"/>
  <c r="H200" i="26"/>
  <c r="I200" i="26" s="1"/>
  <c r="J200" i="26" s="1"/>
  <c r="H199" i="26"/>
  <c r="H198" i="26"/>
  <c r="H196" i="26"/>
  <c r="H195" i="26"/>
  <c r="H194" i="26"/>
  <c r="H193" i="26"/>
  <c r="I193" i="26" s="1"/>
  <c r="H192" i="26"/>
  <c r="H191" i="26"/>
  <c r="I191" i="26" s="1"/>
  <c r="H190" i="26"/>
  <c r="H188" i="26"/>
  <c r="H187" i="26"/>
  <c r="J186" i="26"/>
  <c r="H186" i="26"/>
  <c r="I186" i="26" s="1"/>
  <c r="H185" i="26"/>
  <c r="I185" i="26" s="1"/>
  <c r="I184" i="26"/>
  <c r="J184" i="26" s="1"/>
  <c r="H184" i="26"/>
  <c r="H183" i="26"/>
  <c r="I182" i="26"/>
  <c r="H182" i="26"/>
  <c r="J182" i="26" s="1"/>
  <c r="H180" i="26"/>
  <c r="I180" i="26" s="1"/>
  <c r="J180" i="26" s="1"/>
  <c r="H179" i="26"/>
  <c r="H178" i="26"/>
  <c r="I178" i="26" s="1"/>
  <c r="J178" i="26" s="1"/>
  <c r="H177" i="26"/>
  <c r="I177" i="26" s="1"/>
  <c r="H176" i="26"/>
  <c r="H175" i="26"/>
  <c r="I175" i="26" s="1"/>
  <c r="H174" i="26"/>
  <c r="H172" i="26"/>
  <c r="H171" i="26"/>
  <c r="J170" i="26"/>
  <c r="H170" i="26"/>
  <c r="I170" i="26" s="1"/>
  <c r="H169" i="26"/>
  <c r="H168" i="26"/>
  <c r="H167" i="26"/>
  <c r="I166" i="26"/>
  <c r="J166" i="26" s="1"/>
  <c r="H166" i="26"/>
  <c r="H164" i="26"/>
  <c r="H163" i="26"/>
  <c r="H162" i="26"/>
  <c r="H161" i="26"/>
  <c r="I161" i="26" s="1"/>
  <c r="H160" i="26"/>
  <c r="I159" i="26"/>
  <c r="H159" i="26"/>
  <c r="H158" i="26"/>
  <c r="I158" i="26" s="1"/>
  <c r="H156" i="26"/>
  <c r="I156" i="26" s="1"/>
  <c r="H155" i="26"/>
  <c r="H154" i="26"/>
  <c r="I154" i="26" s="1"/>
  <c r="H153" i="26"/>
  <c r="H152" i="26"/>
  <c r="H151" i="26"/>
  <c r="H150" i="26"/>
  <c r="H148" i="26"/>
  <c r="H147" i="26"/>
  <c r="H146" i="26"/>
  <c r="I146" i="26" s="1"/>
  <c r="J146" i="26" s="1"/>
  <c r="I145" i="26"/>
  <c r="H145" i="26"/>
  <c r="H144" i="26"/>
  <c r="I144" i="26" s="1"/>
  <c r="H143" i="26"/>
  <c r="H142" i="26"/>
  <c r="H140" i="26"/>
  <c r="I140" i="26" s="1"/>
  <c r="H139" i="26"/>
  <c r="J138" i="26"/>
  <c r="H138" i="26"/>
  <c r="I138" i="26" s="1"/>
  <c r="H137" i="26"/>
  <c r="I137" i="26" s="1"/>
  <c r="H136" i="26"/>
  <c r="H135" i="26"/>
  <c r="H134" i="26"/>
  <c r="I134" i="26" s="1"/>
  <c r="J134" i="26" s="1"/>
  <c r="H132" i="26"/>
  <c r="H131" i="26"/>
  <c r="I130" i="26"/>
  <c r="H130" i="26"/>
  <c r="J130" i="26" s="1"/>
  <c r="I129" i="26"/>
  <c r="H129" i="26"/>
  <c r="H128" i="26"/>
  <c r="H127" i="26"/>
  <c r="H126" i="26"/>
  <c r="I124" i="26"/>
  <c r="H124" i="26"/>
  <c r="H123" i="26"/>
  <c r="I122" i="26"/>
  <c r="J122" i="26" s="1"/>
  <c r="H122" i="26"/>
  <c r="I121" i="26"/>
  <c r="H121" i="26"/>
  <c r="H120" i="26"/>
  <c r="H119" i="26"/>
  <c r="H118" i="26"/>
  <c r="I116" i="26"/>
  <c r="H116" i="26"/>
  <c r="H115" i="26"/>
  <c r="H114" i="26"/>
  <c r="I114" i="26" s="1"/>
  <c r="J114" i="26" s="1"/>
  <c r="I113" i="26"/>
  <c r="H113" i="26"/>
  <c r="H112" i="26"/>
  <c r="I112" i="26" s="1"/>
  <c r="H111" i="26"/>
  <c r="J110" i="26"/>
  <c r="I110" i="26"/>
  <c r="H110" i="26"/>
  <c r="I108" i="26"/>
  <c r="H108" i="26"/>
  <c r="H107" i="26"/>
  <c r="I106" i="26"/>
  <c r="H106" i="26"/>
  <c r="J106" i="26" s="1"/>
  <c r="H105" i="26"/>
  <c r="I105" i="26" s="1"/>
  <c r="H104" i="26"/>
  <c r="H103" i="26"/>
  <c r="H102" i="26"/>
  <c r="I102" i="26" s="1"/>
  <c r="J102" i="26" s="1"/>
  <c r="H100" i="26"/>
  <c r="H99" i="26"/>
  <c r="I98" i="26"/>
  <c r="H98" i="26"/>
  <c r="J98" i="26" s="1"/>
  <c r="I97" i="26"/>
  <c r="H97" i="26"/>
  <c r="H96" i="26"/>
  <c r="I96" i="26" s="1"/>
  <c r="H95" i="26"/>
  <c r="H94" i="26"/>
  <c r="I92" i="26"/>
  <c r="H92" i="26"/>
  <c r="H91" i="26"/>
  <c r="I90" i="26"/>
  <c r="J90" i="26" s="1"/>
  <c r="H90" i="26"/>
  <c r="I89" i="26"/>
  <c r="H89" i="26"/>
  <c r="H88" i="26"/>
  <c r="I88" i="26" s="1"/>
  <c r="H87" i="26"/>
  <c r="H86" i="26"/>
  <c r="H84" i="26"/>
  <c r="H83" i="26"/>
  <c r="J82" i="26"/>
  <c r="I82" i="26"/>
  <c r="H82" i="26"/>
  <c r="H81" i="26"/>
  <c r="H80" i="26"/>
  <c r="H79" i="26"/>
  <c r="H78" i="26"/>
  <c r="I78" i="26" s="1"/>
  <c r="J78" i="26" s="1"/>
  <c r="H76" i="26"/>
  <c r="H75" i="26"/>
  <c r="H74" i="26"/>
  <c r="H73" i="26"/>
  <c r="H72" i="26"/>
  <c r="I72" i="26" s="1"/>
  <c r="H71" i="26"/>
  <c r="H70" i="26"/>
  <c r="H68" i="26"/>
  <c r="H67" i="26"/>
  <c r="J66" i="26"/>
  <c r="I66" i="26"/>
  <c r="H66" i="26"/>
  <c r="H65" i="26"/>
  <c r="H64" i="26"/>
  <c r="H63" i="26"/>
  <c r="H62" i="26"/>
  <c r="I62" i="26" s="1"/>
  <c r="J62" i="26" s="1"/>
  <c r="H61" i="26"/>
  <c r="I61" i="26" s="1"/>
  <c r="H60" i="26"/>
  <c r="H59" i="26"/>
  <c r="H58" i="26"/>
  <c r="H57" i="26"/>
  <c r="H56" i="26"/>
  <c r="I56" i="26" s="1"/>
  <c r="H55" i="26"/>
  <c r="H54" i="26"/>
  <c r="H52" i="26"/>
  <c r="H51" i="26"/>
  <c r="J50" i="26"/>
  <c r="I50" i="26"/>
  <c r="H50" i="26"/>
  <c r="H49" i="26"/>
  <c r="H48" i="26"/>
  <c r="I48" i="26" s="1"/>
  <c r="H47" i="26"/>
  <c r="H46" i="26"/>
  <c r="I46" i="26" s="1"/>
  <c r="J46" i="26" s="1"/>
  <c r="H45" i="26"/>
  <c r="H44" i="26"/>
  <c r="H43" i="26"/>
  <c r="H42" i="26"/>
  <c r="H41" i="26"/>
  <c r="I41" i="26" s="1"/>
  <c r="H40" i="26"/>
  <c r="I39" i="26"/>
  <c r="J39" i="26" s="1"/>
  <c r="H39" i="26"/>
  <c r="H38" i="26"/>
  <c r="H37" i="26"/>
  <c r="I37" i="26" s="1"/>
  <c r="J37" i="26" s="1"/>
  <c r="H36" i="26"/>
  <c r="I35" i="26"/>
  <c r="J35" i="26" s="1"/>
  <c r="H35" i="26"/>
  <c r="H34" i="26"/>
  <c r="I34" i="26" s="1"/>
  <c r="H33" i="26"/>
  <c r="I33" i="26" s="1"/>
  <c r="J33" i="26" s="1"/>
  <c r="H32" i="26"/>
  <c r="I31" i="26"/>
  <c r="J31" i="26" s="1"/>
  <c r="H31" i="26"/>
  <c r="H30" i="26"/>
  <c r="H29" i="26"/>
  <c r="I29" i="26" s="1"/>
  <c r="J29" i="26" s="1"/>
  <c r="H28" i="26"/>
  <c r="I27" i="26"/>
  <c r="J27" i="26" s="1"/>
  <c r="H27" i="26"/>
  <c r="H26" i="26"/>
  <c r="H25" i="26"/>
  <c r="I25" i="26" s="1"/>
  <c r="J25" i="26" s="1"/>
  <c r="H24" i="26"/>
  <c r="I23" i="26"/>
  <c r="J23" i="26" s="1"/>
  <c r="H23" i="26"/>
  <c r="H22" i="26"/>
  <c r="H21" i="26"/>
  <c r="I21" i="26" s="1"/>
  <c r="J21" i="26" s="1"/>
  <c r="H20" i="26"/>
  <c r="I19" i="26"/>
  <c r="J19" i="26" s="1"/>
  <c r="H19" i="26"/>
  <c r="H18" i="26"/>
  <c r="H17" i="26"/>
  <c r="I17" i="26" s="1"/>
  <c r="J17" i="26" s="1"/>
  <c r="H16" i="26"/>
  <c r="I15" i="26"/>
  <c r="J15" i="26" s="1"/>
  <c r="H15" i="26"/>
  <c r="H14" i="26"/>
  <c r="H13" i="26"/>
  <c r="I13" i="26" s="1"/>
  <c r="J13" i="26" s="1"/>
  <c r="J148" i="26" l="1"/>
  <c r="J54" i="26"/>
  <c r="J118" i="26"/>
  <c r="I58" i="26"/>
  <c r="J58" i="26" s="1"/>
  <c r="I74" i="26"/>
  <c r="J74" i="26" s="1"/>
  <c r="I94" i="26"/>
  <c r="J94" i="26" s="1"/>
  <c r="J108" i="26"/>
  <c r="I126" i="26"/>
  <c r="J126" i="26" s="1"/>
  <c r="I162" i="26"/>
  <c r="J162" i="26" s="1"/>
  <c r="J14" i="26"/>
  <c r="J26" i="26"/>
  <c r="I14" i="26"/>
  <c r="I26" i="26"/>
  <c r="I54" i="26"/>
  <c r="I118" i="26"/>
  <c r="J132" i="26"/>
  <c r="I152" i="26"/>
  <c r="J152" i="26" s="1"/>
  <c r="I168" i="26"/>
  <c r="J168" i="26" s="1"/>
  <c r="J22" i="26"/>
  <c r="J34" i="26"/>
  <c r="I18" i="26"/>
  <c r="J18" i="26" s="1"/>
  <c r="I22" i="26"/>
  <c r="I30" i="26"/>
  <c r="J30" i="26" s="1"/>
  <c r="I38" i="26"/>
  <c r="J38" i="26" s="1"/>
  <c r="I70" i="26"/>
  <c r="J70" i="26" s="1"/>
  <c r="I86" i="26"/>
  <c r="J86" i="26" s="1"/>
  <c r="I100" i="26"/>
  <c r="J100" i="26" s="1"/>
  <c r="I132" i="26"/>
  <c r="I148" i="26"/>
  <c r="J92" i="26"/>
  <c r="J124" i="26"/>
  <c r="J28" i="26"/>
  <c r="J36" i="26"/>
  <c r="J16" i="26"/>
  <c r="I16" i="26"/>
  <c r="I20" i="26"/>
  <c r="J20" i="26" s="1"/>
  <c r="I24" i="26"/>
  <c r="J24" i="26" s="1"/>
  <c r="I28" i="26"/>
  <c r="I32" i="26"/>
  <c r="J32" i="26" s="1"/>
  <c r="I36" i="26"/>
  <c r="I40" i="26"/>
  <c r="J40" i="26" s="1"/>
  <c r="J116" i="26"/>
  <c r="J218" i="26"/>
  <c r="I160" i="26"/>
  <c r="J160" i="26" s="1"/>
  <c r="I201" i="26"/>
  <c r="J201" i="26" s="1"/>
  <c r="J67" i="26"/>
  <c r="I67" i="26"/>
  <c r="J251" i="26"/>
  <c r="I251" i="26"/>
  <c r="I91" i="26"/>
  <c r="J91" i="26" s="1"/>
  <c r="I103" i="26"/>
  <c r="J103" i="26" s="1"/>
  <c r="I111" i="26"/>
  <c r="J111" i="26" s="1"/>
  <c r="I123" i="26"/>
  <c r="J123" i="26" s="1"/>
  <c r="I135" i="26"/>
  <c r="J135" i="26" s="1"/>
  <c r="I199" i="26"/>
  <c r="J199" i="26" s="1"/>
  <c r="I83" i="26"/>
  <c r="J83" i="26" s="1"/>
  <c r="I228" i="26"/>
  <c r="J228" i="26" s="1"/>
  <c r="J164" i="26"/>
  <c r="I164" i="26"/>
  <c r="I63" i="26"/>
  <c r="J63" i="26" s="1"/>
  <c r="J68" i="26"/>
  <c r="I153" i="26"/>
  <c r="J153" i="26" s="1"/>
  <c r="I240" i="26"/>
  <c r="J240" i="26" s="1"/>
  <c r="I55" i="26"/>
  <c r="J55" i="26" s="1"/>
  <c r="I95" i="26"/>
  <c r="J95" i="26" s="1"/>
  <c r="J107" i="26"/>
  <c r="I107" i="26"/>
  <c r="I115" i="26"/>
  <c r="J115" i="26" s="1"/>
  <c r="I127" i="26"/>
  <c r="J127" i="26" s="1"/>
  <c r="I139" i="26"/>
  <c r="J139" i="26" s="1"/>
  <c r="I194" i="26"/>
  <c r="J194" i="26" s="1"/>
  <c r="I235" i="26"/>
  <c r="J235" i="26" s="1"/>
  <c r="I51" i="26"/>
  <c r="J51" i="26" s="1"/>
  <c r="I42" i="26"/>
  <c r="J42" i="26"/>
  <c r="I47" i="26"/>
  <c r="J47" i="26" s="1"/>
  <c r="I79" i="26"/>
  <c r="J79" i="26" s="1"/>
  <c r="I183" i="26"/>
  <c r="J183" i="26" s="1"/>
  <c r="I237" i="26"/>
  <c r="J237" i="26" s="1"/>
  <c r="I142" i="26"/>
  <c r="J142" i="26" s="1"/>
  <c r="I222" i="26"/>
  <c r="J222" i="26" s="1"/>
  <c r="I283" i="26"/>
  <c r="J283" i="26" s="1"/>
  <c r="I59" i="26"/>
  <c r="J59" i="26" s="1"/>
  <c r="J87" i="26"/>
  <c r="I87" i="26"/>
  <c r="I99" i="26"/>
  <c r="J99" i="26" s="1"/>
  <c r="J119" i="26"/>
  <c r="I119" i="26"/>
  <c r="I131" i="26"/>
  <c r="J131" i="26" s="1"/>
  <c r="I43" i="26"/>
  <c r="J43" i="26" s="1"/>
  <c r="I75" i="26"/>
  <c r="J75" i="26" s="1"/>
  <c r="I171" i="26"/>
  <c r="J171" i="26" s="1"/>
  <c r="I176" i="26"/>
  <c r="J176" i="26" s="1"/>
  <c r="J187" i="26"/>
  <c r="I187" i="26"/>
  <c r="J217" i="26"/>
  <c r="I217" i="26"/>
  <c r="I238" i="26"/>
  <c r="J238" i="26" s="1"/>
  <c r="I71" i="26"/>
  <c r="J71" i="26" s="1"/>
  <c r="I173" i="26"/>
  <c r="J173" i="26" s="1"/>
  <c r="I255" i="26"/>
  <c r="J255" i="26" s="1"/>
  <c r="I64" i="26"/>
  <c r="J64" i="26" s="1"/>
  <c r="I85" i="26"/>
  <c r="J85" i="26" s="1"/>
  <c r="I104" i="26"/>
  <c r="J104" i="26" s="1"/>
  <c r="I128" i="26"/>
  <c r="J128" i="26" s="1"/>
  <c r="I136" i="26"/>
  <c r="J136" i="26" s="1"/>
  <c r="I205" i="26"/>
  <c r="J205" i="26" s="1"/>
  <c r="I229" i="26"/>
  <c r="J229" i="26" s="1"/>
  <c r="I181" i="26"/>
  <c r="J181" i="26" s="1"/>
  <c r="J260" i="26"/>
  <c r="J289" i="26"/>
  <c r="I289" i="26"/>
  <c r="I45" i="26"/>
  <c r="J45" i="26" s="1"/>
  <c r="I80" i="26"/>
  <c r="J80" i="26" s="1"/>
  <c r="I120" i="26"/>
  <c r="J120" i="26" s="1"/>
  <c r="I147" i="26"/>
  <c r="J147" i="26" s="1"/>
  <c r="I155" i="26"/>
  <c r="J155" i="26" s="1"/>
  <c r="I169" i="26"/>
  <c r="J169" i="26" s="1"/>
  <c r="I196" i="26"/>
  <c r="J196" i="26" s="1"/>
  <c r="I214" i="26"/>
  <c r="J214" i="26" s="1"/>
  <c r="I232" i="26"/>
  <c r="J232" i="26" s="1"/>
  <c r="I260" i="26"/>
  <c r="I271" i="26"/>
  <c r="J271" i="26" s="1"/>
  <c r="J48" i="26"/>
  <c r="J56" i="26"/>
  <c r="J72" i="26"/>
  <c r="J88" i="26"/>
  <c r="J96" i="26"/>
  <c r="J112" i="26"/>
  <c r="J145" i="26"/>
  <c r="I150" i="26"/>
  <c r="J150" i="26" s="1"/>
  <c r="J156" i="26"/>
  <c r="J191" i="26"/>
  <c r="J209" i="26"/>
  <c r="J226" i="26"/>
  <c r="I246" i="26"/>
  <c r="J246" i="26" s="1"/>
  <c r="I256" i="26"/>
  <c r="J256" i="26" s="1"/>
  <c r="I261" i="26"/>
  <c r="J261" i="26" s="1"/>
  <c r="J69" i="26"/>
  <c r="J144" i="26"/>
  <c r="I69" i="26"/>
  <c r="I133" i="26"/>
  <c r="J133" i="26" s="1"/>
  <c r="J158" i="26"/>
  <c r="I220" i="26"/>
  <c r="J220" i="26" s="1"/>
  <c r="J41" i="26"/>
  <c r="J159" i="26"/>
  <c r="I167" i="26"/>
  <c r="J167" i="26" s="1"/>
  <c r="J185" i="26"/>
  <c r="I188" i="26"/>
  <c r="J188" i="26" s="1"/>
  <c r="J197" i="26"/>
  <c r="I197" i="26"/>
  <c r="J206" i="26"/>
  <c r="I206" i="26"/>
  <c r="J221" i="26"/>
  <c r="J224" i="26"/>
  <c r="J239" i="26"/>
  <c r="I242" i="26"/>
  <c r="J242" i="26" s="1"/>
  <c r="J252" i="26"/>
  <c r="I257" i="26"/>
  <c r="J257" i="26" s="1"/>
  <c r="I262" i="26"/>
  <c r="J262" i="26" s="1"/>
  <c r="J77" i="26"/>
  <c r="J93" i="26"/>
  <c r="J109" i="26"/>
  <c r="J125" i="26"/>
  <c r="I125" i="26"/>
  <c r="J89" i="26"/>
  <c r="J97" i="26"/>
  <c r="J105" i="26"/>
  <c r="J113" i="26"/>
  <c r="J121" i="26"/>
  <c r="J129" i="26"/>
  <c r="J137" i="26"/>
  <c r="J140" i="26"/>
  <c r="J165" i="26"/>
  <c r="J177" i="26"/>
  <c r="J203" i="26"/>
  <c r="I215" i="26"/>
  <c r="J215" i="26" s="1"/>
  <c r="J233" i="26"/>
  <c r="J236" i="26"/>
  <c r="I236" i="26"/>
  <c r="I247" i="26"/>
  <c r="J247" i="26" s="1"/>
  <c r="J263" i="26"/>
  <c r="I263" i="26"/>
  <c r="I273" i="26"/>
  <c r="J273" i="26" s="1"/>
  <c r="I291" i="26"/>
  <c r="J291" i="26" s="1"/>
  <c r="I305" i="26"/>
  <c r="J305" i="26" s="1"/>
  <c r="J348" i="26"/>
  <c r="I348" i="26"/>
  <c r="J369" i="26"/>
  <c r="I369" i="26"/>
  <c r="I172" i="26"/>
  <c r="J172" i="26" s="1"/>
  <c r="I190" i="26"/>
  <c r="J190" i="26" s="1"/>
  <c r="J208" i="26"/>
  <c r="I275" i="26"/>
  <c r="J275" i="26" s="1"/>
  <c r="I53" i="26"/>
  <c r="J53" i="26" s="1"/>
  <c r="I44" i="26"/>
  <c r="J44" i="26" s="1"/>
  <c r="I57" i="26"/>
  <c r="J57" i="26" s="1"/>
  <c r="I65" i="26"/>
  <c r="J65" i="26" s="1"/>
  <c r="I73" i="26"/>
  <c r="J73" i="26" s="1"/>
  <c r="I76" i="26"/>
  <c r="J76" i="26" s="1"/>
  <c r="I81" i="26"/>
  <c r="J81" i="26" s="1"/>
  <c r="I84" i="26"/>
  <c r="J84" i="26" s="1"/>
  <c r="J151" i="26"/>
  <c r="I151" i="26"/>
  <c r="I174" i="26"/>
  <c r="J174" i="26" s="1"/>
  <c r="I243" i="26"/>
  <c r="J243" i="26" s="1"/>
  <c r="J248" i="26"/>
  <c r="I248" i="26"/>
  <c r="I287" i="26"/>
  <c r="J287" i="26" s="1"/>
  <c r="I301" i="26"/>
  <c r="J301" i="26" s="1"/>
  <c r="I397" i="26"/>
  <c r="J397" i="26" s="1"/>
  <c r="J117" i="26"/>
  <c r="J223" i="26"/>
  <c r="J241" i="26"/>
  <c r="J266" i="26"/>
  <c r="I307" i="26"/>
  <c r="J307" i="26" s="1"/>
  <c r="I49" i="26"/>
  <c r="J49" i="26" s="1"/>
  <c r="I52" i="26"/>
  <c r="J52" i="26" s="1"/>
  <c r="I60" i="26"/>
  <c r="J60" i="26" s="1"/>
  <c r="I68" i="26"/>
  <c r="I143" i="26"/>
  <c r="J143" i="26" s="1"/>
  <c r="J149" i="26"/>
  <c r="J154" i="26"/>
  <c r="I157" i="26"/>
  <c r="J157" i="26" s="1"/>
  <c r="I189" i="26"/>
  <c r="J189" i="26" s="1"/>
  <c r="I192" i="26"/>
  <c r="J192" i="26" s="1"/>
  <c r="I198" i="26"/>
  <c r="J198" i="26" s="1"/>
  <c r="I204" i="26"/>
  <c r="J204" i="26" s="1"/>
  <c r="I207" i="26"/>
  <c r="J207" i="26" s="1"/>
  <c r="I210" i="26"/>
  <c r="J210" i="26" s="1"/>
  <c r="I213" i="26"/>
  <c r="J213" i="26" s="1"/>
  <c r="I216" i="26"/>
  <c r="J216" i="26" s="1"/>
  <c r="I225" i="26"/>
  <c r="J225" i="26" s="1"/>
  <c r="I269" i="26"/>
  <c r="J269" i="26" s="1"/>
  <c r="I297" i="26"/>
  <c r="J297" i="26" s="1"/>
  <c r="J316" i="26"/>
  <c r="I316" i="26"/>
  <c r="I337" i="26"/>
  <c r="J337" i="26" s="1"/>
  <c r="J61" i="26"/>
  <c r="J101" i="26"/>
  <c r="J161" i="26"/>
  <c r="J141" i="26"/>
  <c r="J163" i="26"/>
  <c r="I163" i="26"/>
  <c r="J175" i="26"/>
  <c r="J193" i="26"/>
  <c r="J219" i="26"/>
  <c r="J231" i="26"/>
  <c r="I231" i="26"/>
  <c r="J259" i="26"/>
  <c r="I259" i="26"/>
  <c r="I265" i="26"/>
  <c r="J265" i="26" s="1"/>
  <c r="I279" i="26"/>
  <c r="J279" i="26" s="1"/>
  <c r="I293" i="26"/>
  <c r="J293" i="26" s="1"/>
  <c r="I311" i="26"/>
  <c r="J311" i="26" s="1"/>
  <c r="I364" i="26"/>
  <c r="J364" i="26" s="1"/>
  <c r="J386" i="26"/>
  <c r="I386" i="26"/>
  <c r="J244" i="26"/>
  <c r="I253" i="26"/>
  <c r="J253" i="26" s="1"/>
  <c r="J258" i="26"/>
  <c r="I285" i="26"/>
  <c r="J285" i="26" s="1"/>
  <c r="J303" i="26"/>
  <c r="I303" i="26"/>
  <c r="J332" i="26"/>
  <c r="I332" i="26"/>
  <c r="I353" i="26"/>
  <c r="J353" i="26" s="1"/>
  <c r="J249" i="26"/>
  <c r="I249" i="26"/>
  <c r="J267" i="26"/>
  <c r="I267" i="26"/>
  <c r="I281" i="26"/>
  <c r="J281" i="26" s="1"/>
  <c r="I299" i="26"/>
  <c r="J299" i="26" s="1"/>
  <c r="I313" i="26"/>
  <c r="J313" i="26" s="1"/>
  <c r="I380" i="26"/>
  <c r="J380" i="26" s="1"/>
  <c r="I402" i="26"/>
  <c r="J402" i="26" s="1"/>
  <c r="I179" i="26"/>
  <c r="J179" i="26" s="1"/>
  <c r="I195" i="26"/>
  <c r="J195" i="26" s="1"/>
  <c r="I211" i="26"/>
  <c r="J211" i="26" s="1"/>
  <c r="I227" i="26"/>
  <c r="J227" i="26" s="1"/>
  <c r="I245" i="26"/>
  <c r="J245" i="26" s="1"/>
  <c r="J250" i="26"/>
  <c r="I254" i="26"/>
  <c r="J254" i="26" s="1"/>
  <c r="I277" i="26"/>
  <c r="J277" i="26" s="1"/>
  <c r="I295" i="26"/>
  <c r="J295" i="26" s="1"/>
  <c r="J309" i="26"/>
  <c r="I309" i="26"/>
  <c r="I321" i="26"/>
  <c r="J321" i="26" s="1"/>
  <c r="J264" i="26"/>
  <c r="J268" i="26"/>
  <c r="J272" i="26"/>
  <c r="J276" i="26"/>
  <c r="J280" i="26"/>
  <c r="J284" i="26"/>
  <c r="J288" i="26"/>
  <c r="J292" i="26"/>
  <c r="J296" i="26"/>
  <c r="J300" i="26"/>
  <c r="J304" i="26"/>
  <c r="J308" i="26"/>
  <c r="J312" i="26"/>
  <c r="J322" i="26"/>
  <c r="I327" i="26"/>
  <c r="J327" i="26" s="1"/>
  <c r="J338" i="26"/>
  <c r="I343" i="26"/>
  <c r="J343" i="26" s="1"/>
  <c r="J354" i="26"/>
  <c r="J359" i="26"/>
  <c r="I359" i="26"/>
  <c r="J370" i="26"/>
  <c r="I375" i="26"/>
  <c r="J375" i="26" s="1"/>
  <c r="J387" i="26"/>
  <c r="I392" i="26"/>
  <c r="J392" i="26" s="1"/>
  <c r="J403" i="26"/>
  <c r="I408" i="26"/>
  <c r="J408" i="26" s="1"/>
  <c r="J317" i="26"/>
  <c r="I317" i="26"/>
  <c r="I333" i="26"/>
  <c r="J333" i="26" s="1"/>
  <c r="I349" i="26"/>
  <c r="J349" i="26" s="1"/>
  <c r="J360" i="26"/>
  <c r="I365" i="26"/>
  <c r="J365" i="26" s="1"/>
  <c r="J376" i="26"/>
  <c r="J381" i="26"/>
  <c r="I381" i="26"/>
  <c r="I398" i="26"/>
  <c r="J398" i="26" s="1"/>
  <c r="I323" i="26"/>
  <c r="J323" i="26" s="1"/>
  <c r="I328" i="26"/>
  <c r="J328" i="26" s="1"/>
  <c r="I339" i="26"/>
  <c r="J339" i="26" s="1"/>
  <c r="I344" i="26"/>
  <c r="J344" i="26" s="1"/>
  <c r="I355" i="26"/>
  <c r="J355" i="26" s="1"/>
  <c r="I360" i="26"/>
  <c r="I371" i="26"/>
  <c r="J371" i="26" s="1"/>
  <c r="I376" i="26"/>
  <c r="I388" i="26"/>
  <c r="J388" i="26" s="1"/>
  <c r="I393" i="26"/>
  <c r="J393" i="26" s="1"/>
  <c r="I404" i="26"/>
  <c r="J404" i="26" s="1"/>
  <c r="I409" i="26"/>
  <c r="J409" i="26" s="1"/>
  <c r="I318" i="26"/>
  <c r="J318" i="26" s="1"/>
  <c r="J329" i="26"/>
  <c r="I329" i="26"/>
  <c r="I334" i="26"/>
  <c r="J334" i="26" s="1"/>
  <c r="I345" i="26"/>
  <c r="J345" i="26" s="1"/>
  <c r="I350" i="26"/>
  <c r="J350" i="26" s="1"/>
  <c r="I361" i="26"/>
  <c r="J361" i="26" s="1"/>
  <c r="I366" i="26"/>
  <c r="J366" i="26" s="1"/>
  <c r="J377" i="26"/>
  <c r="I377" i="26"/>
  <c r="I383" i="26"/>
  <c r="J383" i="26" s="1"/>
  <c r="I394" i="26"/>
  <c r="J394" i="26" s="1"/>
  <c r="I399" i="26"/>
  <c r="J399" i="26" s="1"/>
  <c r="J410" i="26"/>
  <c r="I410" i="26"/>
  <c r="J270" i="26"/>
  <c r="J274" i="26"/>
  <c r="J278" i="26"/>
  <c r="J282" i="26"/>
  <c r="J286" i="26"/>
  <c r="J290" i="26"/>
  <c r="J294" i="26"/>
  <c r="J298" i="26"/>
  <c r="J302" i="26"/>
  <c r="J306" i="26"/>
  <c r="J310" i="26"/>
  <c r="J314" i="26"/>
  <c r="I319" i="26"/>
  <c r="J319" i="26" s="1"/>
  <c r="I324" i="26"/>
  <c r="J324" i="26" s="1"/>
  <c r="J330" i="26"/>
  <c r="J335" i="26"/>
  <c r="I335" i="26"/>
  <c r="I340" i="26"/>
  <c r="J340" i="26" s="1"/>
  <c r="J346" i="26"/>
  <c r="I351" i="26"/>
  <c r="J351" i="26" s="1"/>
  <c r="I356" i="26"/>
  <c r="J356" i="26" s="1"/>
  <c r="J362" i="26"/>
  <c r="J367" i="26"/>
  <c r="I367" i="26"/>
  <c r="I372" i="26"/>
  <c r="J372" i="26" s="1"/>
  <c r="J378" i="26"/>
  <c r="I384" i="26"/>
  <c r="J384" i="26" s="1"/>
  <c r="I389" i="26"/>
  <c r="J389" i="26" s="1"/>
  <c r="J395" i="26"/>
  <c r="I400" i="26"/>
  <c r="J400" i="26" s="1"/>
  <c r="I405" i="26"/>
  <c r="J405" i="26" s="1"/>
  <c r="J411" i="26"/>
  <c r="I325" i="26"/>
  <c r="J325" i="26" s="1"/>
  <c r="I341" i="26"/>
  <c r="J341" i="26" s="1"/>
  <c r="I357" i="26"/>
  <c r="J357" i="26" s="1"/>
  <c r="J368" i="26"/>
  <c r="J373" i="26"/>
  <c r="I373" i="26"/>
  <c r="I390" i="26"/>
  <c r="J390" i="26" s="1"/>
  <c r="I406" i="26"/>
  <c r="J406" i="26" s="1"/>
  <c r="J315" i="26"/>
  <c r="I315" i="26"/>
  <c r="I320" i="26"/>
  <c r="J320" i="26" s="1"/>
  <c r="J326" i="26"/>
  <c r="J331" i="26"/>
  <c r="I331" i="26"/>
  <c r="I336" i="26"/>
  <c r="J336" i="26" s="1"/>
  <c r="J342" i="26"/>
  <c r="J347" i="26"/>
  <c r="I347" i="26"/>
  <c r="I352" i="26"/>
  <c r="J352" i="26" s="1"/>
  <c r="J358" i="26"/>
  <c r="J363" i="26"/>
  <c r="I363" i="26"/>
  <c r="I368" i="26"/>
  <c r="J374" i="26"/>
  <c r="J379" i="26"/>
  <c r="I379" i="26"/>
  <c r="I385" i="26"/>
  <c r="J385" i="26" s="1"/>
  <c r="J391" i="26"/>
  <c r="J396" i="26"/>
  <c r="I396" i="26"/>
  <c r="I401" i="26"/>
  <c r="J401" i="26" s="1"/>
  <c r="J407" i="26"/>
  <c r="J412" i="26"/>
  <c r="I412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Rūta Dukaļska</author>
  </authors>
  <commentList>
    <comment ref="I138" authorId="0" shapeId="0" xr:uid="{0B9E2635-D319-4197-B4AB-629496413718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piemēro 21,94% </t>
        </r>
      </text>
    </comment>
    <comment ref="I409" authorId="0" shapeId="0" xr:uid="{36DF8D06-E18C-4994-BDAE-ADEE078EA869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piemēro 21,94% </t>
        </r>
      </text>
    </comment>
    <comment ref="I410" authorId="0" shapeId="0" xr:uid="{E5F04709-3F90-4F59-AE64-E39165091E22}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izdienas pensionārs, piemēro 21,94% </t>
        </r>
      </text>
    </comment>
  </commentList>
</comments>
</file>

<file path=xl/sharedStrings.xml><?xml version="1.0" encoding="utf-8"?>
<sst xmlns="http://schemas.openxmlformats.org/spreadsheetml/2006/main" count="1217" uniqueCount="69">
  <si>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</si>
  <si>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</si>
  <si>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</si>
  <si>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</si>
  <si>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jaunākais inspektors</t>
  </si>
  <si>
    <t>inspektors</t>
  </si>
  <si>
    <t>vecākais inspektors</t>
  </si>
  <si>
    <t>Amats</t>
  </si>
  <si>
    <t>Valsts policija</t>
  </si>
  <si>
    <t>Nr. p.k.</t>
  </si>
  <si>
    <t>Mēnešalga amatpersonām ar speciālajām pakāpēm</t>
  </si>
  <si>
    <t>Piemaksas apmērs %</t>
  </si>
  <si>
    <t>Stundas likme</t>
  </si>
  <si>
    <t>Stundu skaits</t>
  </si>
  <si>
    <t>Piemaksa par darbu īpašos apstākļos</t>
  </si>
  <si>
    <t xml:space="preserve"> DD VSAOI </t>
  </si>
  <si>
    <t>Atlīdzība</t>
  </si>
  <si>
    <t>kopā</t>
  </si>
  <si>
    <t>LATGALES REĢIONA PĀRVALDE</t>
  </si>
  <si>
    <t>nodaļas priekšnieka vietnieks</t>
  </si>
  <si>
    <t>20%</t>
  </si>
  <si>
    <t>DAUGAVPILS IECIRKŅA KĀRTĪBAS POLICIJAS AUSTRUMU NODAĻA</t>
  </si>
  <si>
    <t>nodaļas priekšnieks</t>
  </si>
  <si>
    <t>DAUGAVPILS IECIRKŅA KĀRTĪBAS POLICIJAS RIETUMU NODAĻA</t>
  </si>
  <si>
    <t>50%</t>
  </si>
  <si>
    <t>DAUGAVPILS IECIRKŅA KĀRTĪBAS POLICIJAS SĒLIJAS NODAĻA</t>
  </si>
  <si>
    <t>DAUGAVPILS IECIRKŅA KRIMINĀLPOLICIJAS NODAĻA</t>
  </si>
  <si>
    <t>KĀRTĪBAS POLICIJAS BIROJS ATĻAUJU SISTĒMAS GRUPA</t>
  </si>
  <si>
    <t>KĀRTĪBAS POLICIJAS BIROJS OPERATĪVĀS VADĪBAS NODAĻA</t>
  </si>
  <si>
    <t>operatīvais dežurants</t>
  </si>
  <si>
    <t>kārtībnieks</t>
  </si>
  <si>
    <t>KĀRTĪBAS POLICIJAS BIROJS PATRUĻPOLICIJAS NODAĻA</t>
  </si>
  <si>
    <t>KĀRTĪBAS POLICIJAS BIROJS PATRUĻPOLICIJAS NODAĻA KONVOJA/ĪAV ROTA</t>
  </si>
  <si>
    <t>KĀRTĪBAS POLICIJAS BIROJS PATRUĻPOLICIJAS NODAĻA PATRUĻDIENESTA ROTA</t>
  </si>
  <si>
    <t>rotas komandieris</t>
  </si>
  <si>
    <t>KĀRTĪBAS POLICIJAS BIROJS PATRUĻPOLICIJAS NODAĻA SATIKSMES UZRAUDZĪBAS ROTA</t>
  </si>
  <si>
    <t>KĀRTĪBAS POLICIJAS BIROJS PREVENCIJAS GRUPA</t>
  </si>
  <si>
    <t>KĀRTĪBAS POLICIJAS BIROJS SŪDZĪBU IZSKATĪŠANAS GRUPA</t>
  </si>
  <si>
    <t>KRĀSLAVAS IECIRKŅA KRIMINĀLPOLICIJAS NODAĻA</t>
  </si>
  <si>
    <t>LUDZAS IECIRKŅA KRIMINĀLPOLICIJAS NODAĻA</t>
  </si>
  <si>
    <t>PREIĻU IECIRKŅA KĀRTĪBAS POLICIJAS NODAĻA</t>
  </si>
  <si>
    <t>PREIĻU IECIRKŅA KRIMINĀLPOLICIJAS NODAĻA</t>
  </si>
  <si>
    <t>RĒZEKNES IECIRKŅA KRIMINĀLPOLICIJAS NODAĻA</t>
  </si>
  <si>
    <t>RĪGAS REĢIONA PĀRVALDE</t>
  </si>
  <si>
    <t>4.pielikums</t>
  </si>
  <si>
    <t>DISCIPLINĀRĀS UZRAUDZĪBAS GRUPA</t>
  </si>
  <si>
    <t>galvenais inspektors</t>
  </si>
  <si>
    <t>10%</t>
  </si>
  <si>
    <t>KĀRTĪBAS POLICIJAS BIROJS</t>
  </si>
  <si>
    <t>biroja priekšnieka vietnieks</t>
  </si>
  <si>
    <t>KRĀSLAVAS IECIRKŅA KĀRTĪBAS POLICIJAS NODAĻA</t>
  </si>
  <si>
    <t>KRIMINĀLPOLICIJAS BIROJS KRIMINĀLIZLŪKOŠANAS INFORMĀCIJAS ANALĪZES GRUPA</t>
  </si>
  <si>
    <t>KRIMINĀLPOLICIJAS BIROJS ORGANIZĒTĀS NOZIEDZĪBAS UN NOZIEGUMU EKONOMIKAS JOMĀ APKAROŠANAS NODAĻA</t>
  </si>
  <si>
    <t>KRIMINĀLPOLICIJAS BIROJS RĒZEKNES REĢIONĀLĀ NODAĻA</t>
  </si>
  <si>
    <t>KRIMINĀLPOLICIJAS BIROJS SEVIŠĶI SMAGU UN SĒRIJVEIDA NOZIEGUMU APKAROŠANAS NODAĻA</t>
  </si>
  <si>
    <t>LUDZAS IECIRKŅA KĀRTĪBAS POLICIJAS NODAĻA</t>
  </si>
  <si>
    <t>SLEPENĪBAS REŽĪMA NODROŠINĀŠANAS UN SEVIŠĶĀS LIETVEDĪBAS GRUPA</t>
  </si>
  <si>
    <t>galvenais inspektors (informācijas sistēmu drošības pārzinis)</t>
  </si>
  <si>
    <t xml:space="preserve">Piemaksa par darbu paaugstināta riska un slodzes apstākļos amatpersonām, kuras laika periodā no 2022.gada 1.decembra līdz 31.decembrim tika iesaistītas atbalsta sniegšanā Valsts robežsardzei Latvijas Republikas-Baltkrievijas Republikas valsts robežas robežuzraudzības nodrošināšanā </t>
  </si>
  <si>
    <t>BALVU IECIRKŅA KĀRTĪBAS POLICIJAS NODAĻA</t>
  </si>
  <si>
    <t>BALVU IECIRKŅA KRIMINĀLPOLICIJAS NODAĻA</t>
  </si>
  <si>
    <t>jaunākais inspektors*</t>
  </si>
  <si>
    <t xml:space="preserve">KĀRTĪBAS POLICIJAS BIROJS PATRUĻPOLICIJAS NODAĻA </t>
  </si>
  <si>
    <t>LUDZAS IECIRKNIS (2.KATEGORIJA)</t>
  </si>
  <si>
    <t>II kategorijas iecirkņa priekšnieks</t>
  </si>
  <si>
    <t xml:space="preserve">RĒZEKNES IECIRKŅA KĀRTĪBAS POLICIJAS NODAĻA </t>
  </si>
  <si>
    <t>KĀRTĪBAS POLICIJAS PĀRVALDE PATRUĻPOLICIJAS PĀRVALDE SPECIĀLO UZDEVUMU BATALJONS 4.ROTA</t>
  </si>
  <si>
    <t>rotas komandiera vietnieks</t>
  </si>
  <si>
    <t>* Tiek piemērota nodokļu likme 21,94% (izdienas pensionārs)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</si>
</sst>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6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2">
    <xf numFmtId="0" fontId="0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5" fillId="0" borderId="0"/>
    <xf numFmtId="0" fontId="4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9" fontId="18" fillId="0" borderId="0" applyFont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0" fontId="28" fillId="0" borderId="0"/>
    <xf numFmtId="0" fontId="1" fillId="0" borderId="0"/>
    <xf numFmtId="0" fontId="18" fillId="0" borderId="0"/>
    <xf numFmtId="0" fontId="18" fillId="0" borderId="0"/>
  </cellStyleXfs>
  <cellXfs count="60">
    <xf numFmtId="0" fontId="0" fillId="0" borderId="0" xfId="0"/>
    <xf numFmtId="1" fontId="19" fillId="2" borderId="0" xfId="0" applyNumberFormat="1" applyFont="1" applyFill="1" applyAlignment="1">
      <alignment horizontal="right"/>
    </xf>
    <xf numFmtId="0" fontId="19" fillId="2" borderId="0" xfId="0" applyFont="1" applyFill="1" applyAlignment="1">
      <alignment horizontal="right"/>
    </xf>
    <xf numFmtId="0" fontId="3" fillId="0" borderId="0" xfId="52"/>
    <xf numFmtId="0" fontId="26" fillId="0" borderId="0" xfId="54" applyFill="1" applyAlignment="1">
      <alignment vertical="top"/>
    </xf>
    <xf numFmtId="0" fontId="26" fillId="0" borderId="0" xfId="54" applyFill="1" applyAlignment="1">
      <alignment vertical="top" wrapText="1"/>
    </xf>
    <xf numFmtId="2" fontId="26" fillId="0" borderId="0" xfId="54" applyNumberFormat="1" applyFill="1" applyAlignment="1">
      <alignment vertical="top"/>
    </xf>
    <xf numFmtId="0" fontId="25" fillId="0" borderId="0" xfId="0" applyFont="1" applyAlignment="1">
      <alignment vertical="center"/>
    </xf>
    <xf numFmtId="0" fontId="23" fillId="0" borderId="0" xfId="0" applyFont="1" applyFill="1" applyAlignment="1">
      <alignment vertical="top"/>
    </xf>
    <xf numFmtId="0" fontId="23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30" fillId="0" borderId="2" xfId="59" applyFont="1" applyFill="1" applyBorder="1" applyAlignment="1">
      <alignment horizontal="center" vertical="center" wrapText="1"/>
    </xf>
    <xf numFmtId="3" fontId="30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4" fontId="24" fillId="3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30" fillId="0" borderId="2" xfId="60" applyFont="1" applyBorder="1" applyAlignment="1">
      <alignment vertical="center" wrapText="1"/>
    </xf>
    <xf numFmtId="49" fontId="23" fillId="0" borderId="2" xfId="60" applyNumberFormat="1" applyFont="1" applyBorder="1" applyAlignment="1">
      <alignment vertical="center" wrapText="1"/>
    </xf>
    <xf numFmtId="0" fontId="27" fillId="0" borderId="0" xfId="54" applyFont="1" applyAlignment="1">
      <alignment vertical="top" wrapText="1"/>
    </xf>
    <xf numFmtId="0" fontId="24" fillId="3" borderId="2" xfId="0" applyFont="1" applyFill="1" applyBorder="1" applyAlignment="1">
      <alignment horizontal="right" vertical="center"/>
    </xf>
    <xf numFmtId="0" fontId="27" fillId="0" borderId="0" xfId="54" applyFont="1" applyAlignment="1">
      <alignment horizontal="center" vertical="top" wrapText="1"/>
    </xf>
    <xf numFmtId="0" fontId="24" fillId="4" borderId="3" xfId="59" applyFont="1" applyFill="1" applyBorder="1" applyAlignment="1">
      <alignment horizontal="center" vertical="center"/>
    </xf>
    <xf numFmtId="0" fontId="24" fillId="4" borderId="4" xfId="59" applyFont="1" applyFill="1" applyBorder="1" applyAlignment="1">
      <alignment vertical="center"/>
    </xf>
    <xf numFmtId="49" fontId="24" fillId="4" borderId="4" xfId="59" applyNumberFormat="1" applyFont="1" applyFill="1" applyBorder="1" applyAlignment="1">
      <alignment horizontal="center" vertical="center" wrapText="1"/>
    </xf>
    <xf numFmtId="3" fontId="24" fillId="4" borderId="4" xfId="59" applyNumberFormat="1" applyFont="1" applyFill="1" applyBorder="1" applyAlignment="1">
      <alignment horizontal="center" vertical="center"/>
    </xf>
    <xf numFmtId="4" fontId="24" fillId="4" borderId="4" xfId="59" applyNumberFormat="1" applyFont="1" applyFill="1" applyBorder="1" applyAlignment="1">
      <alignment horizontal="center" vertical="center"/>
    </xf>
    <xf numFmtId="4" fontId="24" fillId="4" borderId="5" xfId="59" applyNumberFormat="1" applyFont="1" applyFill="1" applyBorder="1" applyAlignment="1">
      <alignment horizontal="center" vertical="center"/>
    </xf>
    <xf numFmtId="0" fontId="23" fillId="0" borderId="2" xfId="59" applyFont="1" applyFill="1" applyBorder="1" applyAlignment="1">
      <alignment horizontal="center" vertical="center"/>
    </xf>
    <xf numFmtId="49" fontId="23" fillId="0" borderId="2" xfId="59" applyNumberFormat="1" applyFont="1" applyBorder="1" applyAlignment="1">
      <alignment horizontal="center" vertical="center" wrapText="1"/>
    </xf>
    <xf numFmtId="3" fontId="23" fillId="0" borderId="2" xfId="59" applyNumberFormat="1" applyFont="1" applyBorder="1" applyAlignment="1">
      <alignment horizontal="center" vertical="center"/>
    </xf>
    <xf numFmtId="164" fontId="23" fillId="0" borderId="2" xfId="59" applyNumberFormat="1" applyFont="1" applyFill="1" applyBorder="1" applyAlignment="1">
      <alignment horizontal="center" vertical="center"/>
    </xf>
    <xf numFmtId="4" fontId="23" fillId="0" borderId="2" xfId="59" applyNumberFormat="1" applyFont="1" applyFill="1" applyBorder="1" applyAlignment="1">
      <alignment horizontal="center" vertical="center"/>
    </xf>
    <xf numFmtId="4" fontId="23" fillId="0" borderId="2" xfId="59" applyNumberFormat="1" applyFont="1" applyBorder="1" applyAlignment="1">
      <alignment horizontal="center" vertical="center"/>
    </xf>
    <xf numFmtId="0" fontId="23" fillId="0" borderId="2" xfId="59" applyFont="1" applyBorder="1" applyAlignment="1">
      <alignment vertical="center" wrapText="1"/>
    </xf>
    <xf numFmtId="0" fontId="23" fillId="0" borderId="2" xfId="59" applyFont="1" applyBorder="1" applyAlignment="1">
      <alignment horizontal="center" vertical="center" wrapText="1"/>
    </xf>
    <xf numFmtId="0" fontId="23" fillId="0" borderId="2" xfId="59" applyFont="1" applyBorder="1" applyAlignment="1">
      <alignment horizontal="center" vertical="center"/>
    </xf>
    <xf numFmtId="0" fontId="23" fillId="0" borderId="2" xfId="59" applyFont="1" applyFill="1" applyBorder="1" applyAlignment="1">
      <alignment vertical="center" wrapText="1"/>
    </xf>
    <xf numFmtId="0" fontId="23" fillId="0" borderId="2" xfId="59" applyFont="1" applyFill="1" applyBorder="1" applyAlignment="1">
      <alignment horizontal="center" vertical="center" wrapText="1"/>
    </xf>
    <xf numFmtId="3" fontId="23" fillId="0" borderId="2" xfId="59" applyNumberFormat="1" applyFont="1" applyFill="1" applyBorder="1" applyAlignment="1">
      <alignment horizontal="center" vertical="center"/>
    </xf>
    <xf numFmtId="4" fontId="31" fillId="0" borderId="2" xfId="59" applyNumberFormat="1" applyFont="1" applyFill="1" applyBorder="1" applyAlignment="1">
      <alignment horizontal="center" vertical="center"/>
    </xf>
    <xf numFmtId="0" fontId="23" fillId="0" borderId="0" xfId="59" applyFont="1" applyAlignment="1">
      <alignment horizontal="center" vertical="center"/>
    </xf>
    <xf numFmtId="0" fontId="23" fillId="0" borderId="0" xfId="59" applyFont="1" applyAlignment="1">
      <alignment vertical="center" wrapText="1"/>
    </xf>
    <xf numFmtId="0" fontId="23" fillId="0" borderId="0" xfId="59" applyFont="1" applyAlignment="1">
      <alignment horizontal="center" vertical="center" wrapText="1"/>
    </xf>
    <xf numFmtId="3" fontId="23" fillId="0" borderId="0" xfId="59" applyNumberFormat="1" applyFont="1" applyAlignment="1">
      <alignment horizontal="center" vertical="center"/>
    </xf>
    <xf numFmtId="0" fontId="23" fillId="0" borderId="0" xfId="60" applyFont="1" applyFill="1" applyAlignment="1">
      <alignment horizontal="left" vertical="center"/>
    </xf>
    <xf numFmtId="3" fontId="24" fillId="3" borderId="2" xfId="0" applyNumberFormat="1" applyFont="1" applyFill="1" applyBorder="1" applyAlignment="1">
      <alignment horizontal="center" vertical="center"/>
    </xf>
    <xf numFmtId="3" fontId="24" fillId="0" borderId="0" xfId="0" applyNumberFormat="1" applyFont="1" applyAlignment="1">
      <alignment horizontal="left" vertical="center"/>
    </xf>
  </cellXfs>
  <cellStyles count="62">
    <cellStyle name="Normal" xfId="0" builtinId="0"/>
    <cellStyle name="Normal 10" xfId="4" xr:uid="{00000000-0005-0000-0000-000001000000}"/>
    <cellStyle name="Normal 11" xfId="5" xr:uid="{00000000-0005-0000-0000-000002000000}"/>
    <cellStyle name="Normal 11 10" xfId="41" xr:uid="{00000000-0005-0000-0000-000003000000}"/>
    <cellStyle name="Normal 11 11" xfId="47" xr:uid="{00000000-0005-0000-0000-000004000000}"/>
    <cellStyle name="Normal 11 2" xfId="7" xr:uid="{00000000-0005-0000-0000-000005000000}"/>
    <cellStyle name="Normal 11 3" xfId="8" xr:uid="{00000000-0005-0000-0000-000006000000}"/>
    <cellStyle name="Normal 11 4" xfId="12" xr:uid="{00000000-0005-0000-0000-000007000000}"/>
    <cellStyle name="Normal 11 5" xfId="16" xr:uid="{00000000-0005-0000-0000-000008000000}"/>
    <cellStyle name="Normal 11 6" xfId="20" xr:uid="{00000000-0005-0000-0000-000009000000}"/>
    <cellStyle name="Normal 11 7" xfId="26" xr:uid="{00000000-0005-0000-0000-00000A000000}"/>
    <cellStyle name="Normal 11 8" xfId="28" xr:uid="{00000000-0005-0000-0000-00000B000000}"/>
    <cellStyle name="Normal 11 9" xfId="36" xr:uid="{00000000-0005-0000-0000-00000C000000}"/>
    <cellStyle name="Normal 12" xfId="9" xr:uid="{00000000-0005-0000-0000-00000D000000}"/>
    <cellStyle name="Normal 12 10" xfId="56" xr:uid="{00000000-0005-0000-0000-00000E000000}"/>
    <cellStyle name="Normal 12 2" xfId="13" xr:uid="{00000000-0005-0000-0000-00000F000000}"/>
    <cellStyle name="Normal 12 3" xfId="19" xr:uid="{00000000-0005-0000-0000-000010000000}"/>
    <cellStyle name="Normal 12 4" xfId="21" xr:uid="{00000000-0005-0000-0000-000011000000}"/>
    <cellStyle name="Normal 12 5" xfId="29" xr:uid="{00000000-0005-0000-0000-000012000000}"/>
    <cellStyle name="Normal 12 6" xfId="30" xr:uid="{00000000-0005-0000-0000-000013000000}"/>
    <cellStyle name="Normal 12 7" xfId="40" xr:uid="{00000000-0005-0000-0000-000014000000}"/>
    <cellStyle name="Normal 12 8" xfId="46" xr:uid="{00000000-0005-0000-0000-000015000000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3" xfId="24" xr:uid="{00000000-0005-0000-0000-000019000000}"/>
    <cellStyle name="Normal 14 4" xfId="34" xr:uid="{00000000-0005-0000-0000-00001A000000}"/>
    <cellStyle name="Normal 14 5" xfId="39" xr:uid="{00000000-0005-0000-0000-00001B000000}"/>
    <cellStyle name="Normal 14 6" xfId="44" xr:uid="{00000000-0005-0000-0000-00001C000000}"/>
    <cellStyle name="Normal 15" xfId="58" xr:uid="{00000000-0005-0000-0000-00001D000000}"/>
    <cellStyle name="Normal 16" xfId="18" xr:uid="{00000000-0005-0000-0000-00001E000000}"/>
    <cellStyle name="Normal 16 2" xfId="25" xr:uid="{00000000-0005-0000-0000-00001F000000}"/>
    <cellStyle name="Normal 16 3" xfId="35" xr:uid="{00000000-0005-0000-0000-000020000000}"/>
    <cellStyle name="Normal 17" xfId="22" xr:uid="{00000000-0005-0000-0000-000021000000}"/>
    <cellStyle name="Normal 17 2" xfId="37" xr:uid="{00000000-0005-0000-0000-000022000000}"/>
    <cellStyle name="Normal 17 3" xfId="45" xr:uid="{00000000-0005-0000-0000-000023000000}"/>
    <cellStyle name="Normal 19" xfId="32" xr:uid="{00000000-0005-0000-0000-000024000000}"/>
    <cellStyle name="Normal 19 2" xfId="42" xr:uid="{00000000-0005-0000-0000-000025000000}"/>
    <cellStyle name="Normal 2" xfId="1" xr:uid="{00000000-0005-0000-0000-000026000000}"/>
    <cellStyle name="Normal 20" xfId="38" xr:uid="{00000000-0005-0000-0000-000027000000}"/>
    <cellStyle name="Normal 20 2" xfId="43" xr:uid="{00000000-0005-0000-0000-000028000000}"/>
    <cellStyle name="Normal 3" xfId="2" xr:uid="{00000000-0005-0000-0000-000029000000}"/>
    <cellStyle name="Normal 4" xfId="10" xr:uid="{00000000-0005-0000-0000-00002A000000}"/>
    <cellStyle name="Normal 5" xfId="31" xr:uid="{00000000-0005-0000-0000-00002B000000}"/>
    <cellStyle name="Normal 6" xfId="48" xr:uid="{00000000-0005-0000-0000-00002C000000}"/>
    <cellStyle name="Normal 6 2" xfId="51" xr:uid="{00000000-0005-0000-0000-00002D000000}"/>
    <cellStyle name="Normal 7" xfId="3" xr:uid="{00000000-0005-0000-0000-00002E000000}"/>
    <cellStyle name="Normal 7 2" xfId="6" xr:uid="{00000000-0005-0000-0000-00002F000000}"/>
    <cellStyle name="Normal 7 3" xfId="11" xr:uid="{00000000-0005-0000-0000-000030000000}"/>
    <cellStyle name="Normal 7 4" xfId="15" xr:uid="{00000000-0005-0000-0000-000031000000}"/>
    <cellStyle name="Normal 7 5" xfId="23" xr:uid="{00000000-0005-0000-0000-000032000000}"/>
    <cellStyle name="Normal 7 6" xfId="33" xr:uid="{00000000-0005-0000-0000-000033000000}"/>
    <cellStyle name="Normal 8" xfId="52" xr:uid="{00000000-0005-0000-0000-000034000000}"/>
    <cellStyle name="Normal 9" xfId="54" xr:uid="{00000000-0005-0000-0000-000035000000}"/>
    <cellStyle name="Parasts 2" xfId="49" xr:uid="{00000000-0005-0000-0000-000036000000}"/>
    <cellStyle name="Parasts 2 2" xfId="50" xr:uid="{00000000-0005-0000-0000-000037000000}"/>
    <cellStyle name="Parasts 2 2 2" xfId="61" xr:uid="{00000000-0005-0000-0000-000038000000}"/>
    <cellStyle name="Parasts 2 3" xfId="59" xr:uid="{00000000-0005-0000-0000-000039000000}"/>
    <cellStyle name="Parasts 4" xfId="60" xr:uid="{00000000-0005-0000-0000-00003A000000}"/>
    <cellStyle name="Percent 2" xfId="53" xr:uid="{00000000-0005-0000-0000-00003B000000}"/>
    <cellStyle name="Percent 2 2" xfId="55" xr:uid="{00000000-0005-0000-0000-00003C000000}"/>
    <cellStyle name="Percent 3" xfId="57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4"/>
  <sheetViews>
    <sheetView tabSelected="1" zoomScale="92" zoomScaleNormal="92" zoomScaleSheetLayoutView="58" workbookViewId="0">
      <selection activeCell="B424" sqref="B424"/>
    </sheetView>
  </sheetViews>
  <sheetFormatPr defaultColWidth="9.109375" defaultRowHeight="13.2" x14ac:dyDescent="0.25"/>
  <cols>
    <col min="1" max="1" width="6.33203125" style="11" customWidth="1"/>
    <col min="2" max="2" width="55.5546875" style="12" customWidth="1"/>
    <col min="3" max="3" width="20.44140625" style="13" customWidth="1"/>
    <col min="4" max="7" width="12.5546875" style="11" customWidth="1"/>
    <col min="8" max="8" width="12.5546875" style="14" customWidth="1"/>
    <col min="9" max="10" width="12.5546875" style="11" customWidth="1"/>
    <col min="11" max="16384" width="9.109375" style="15"/>
  </cols>
  <sheetData>
    <row r="1" spans="1:15" ht="14.4" x14ac:dyDescent="0.3">
      <c r="A1" s="8"/>
      <c r="B1" s="9"/>
      <c r="C1" s="9"/>
      <c r="D1" s="9"/>
      <c r="E1" s="8"/>
      <c r="F1" s="3"/>
      <c r="G1" s="3"/>
      <c r="H1" s="3"/>
      <c r="I1" s="3"/>
      <c r="J1" s="1" t="s">
        <v>44</v>
      </c>
      <c r="K1" s="6"/>
    </row>
    <row r="2" spans="1:15" ht="14.4" x14ac:dyDescent="0.3">
      <c r="A2" s="8"/>
      <c r="B2" s="9"/>
      <c r="C2" s="9"/>
      <c r="D2" s="9"/>
      <c r="E2" s="8"/>
      <c r="F2" s="3"/>
      <c r="G2" s="3"/>
      <c r="H2" s="3"/>
      <c r="I2" s="3"/>
      <c r="J2" s="2" t="s">
        <v>2</v>
      </c>
      <c r="K2" s="6"/>
    </row>
    <row r="3" spans="1:15" ht="14.4" x14ac:dyDescent="0.3">
      <c r="A3" s="8"/>
      <c r="B3" s="9"/>
      <c r="C3" s="9"/>
      <c r="D3" s="9"/>
      <c r="E3" s="8"/>
      <c r="F3" s="3"/>
      <c r="G3" s="3"/>
      <c r="H3" s="3"/>
      <c r="I3" s="3"/>
      <c r="J3" s="2" t="s">
        <v>0</v>
      </c>
      <c r="K3" s="6"/>
    </row>
    <row r="4" spans="1:15" ht="14.4" x14ac:dyDescent="0.3">
      <c r="A4" s="8"/>
      <c r="B4" s="9"/>
      <c r="C4" s="9"/>
      <c r="D4" s="9"/>
      <c r="E4" s="8"/>
      <c r="F4" s="3"/>
      <c r="G4" s="3"/>
      <c r="H4" s="3"/>
      <c r="I4" s="3"/>
      <c r="J4" s="2" t="s">
        <v>1</v>
      </c>
      <c r="K4" s="6"/>
    </row>
    <row r="5" spans="1:15" ht="14.4" x14ac:dyDescent="0.3">
      <c r="A5" s="8"/>
      <c r="B5" s="9"/>
      <c r="C5" s="9"/>
      <c r="D5" s="9"/>
      <c r="E5" s="8"/>
      <c r="F5" s="3"/>
      <c r="G5" s="3"/>
      <c r="H5" s="3"/>
      <c r="I5" s="3"/>
      <c r="J5" s="6"/>
      <c r="K5" s="3"/>
    </row>
    <row r="6" spans="1:15" ht="17.399999999999999" x14ac:dyDescent="0.3">
      <c r="A6" s="8"/>
      <c r="B6" s="10" t="s">
        <v>8</v>
      </c>
      <c r="C6" s="9"/>
      <c r="D6" s="9"/>
      <c r="E6" s="8"/>
      <c r="F6" s="7"/>
      <c r="G6" s="3"/>
      <c r="H6" s="3"/>
      <c r="I6" s="3"/>
      <c r="J6" s="3"/>
      <c r="K6" s="3"/>
      <c r="L6" s="6"/>
    </row>
    <row r="7" spans="1:15" x14ac:dyDescent="0.25">
      <c r="A7" s="8"/>
      <c r="B7" s="9"/>
      <c r="C7" s="9"/>
      <c r="D7" s="9"/>
      <c r="E7" s="8"/>
      <c r="F7" s="5"/>
      <c r="G7" s="4"/>
      <c r="H7" s="4"/>
      <c r="I7" s="4"/>
      <c r="J7" s="6"/>
      <c r="K7" s="6"/>
      <c r="L7" s="6"/>
    </row>
    <row r="8" spans="1:15" ht="36" customHeight="1" x14ac:dyDescent="0.25">
      <c r="A8" s="33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1"/>
      <c r="L8" s="31"/>
    </row>
    <row r="9" spans="1:15" s="16" customFormat="1" ht="15.6" x14ac:dyDescent="0.25">
      <c r="A9" s="17"/>
      <c r="B9" s="17"/>
      <c r="C9" s="17"/>
      <c r="D9" s="17"/>
      <c r="E9" s="18"/>
      <c r="F9" s="19">
        <v>168.17</v>
      </c>
      <c r="G9" s="18"/>
      <c r="H9" s="17"/>
      <c r="I9" s="17"/>
      <c r="J9" s="17"/>
    </row>
    <row r="10" spans="1:15" s="11" customFormat="1" ht="52.8" x14ac:dyDescent="0.25">
      <c r="A10" s="20" t="s">
        <v>9</v>
      </c>
      <c r="B10" s="21" t="s">
        <v>3</v>
      </c>
      <c r="C10" s="21" t="s">
        <v>7</v>
      </c>
      <c r="D10" s="21" t="s">
        <v>10</v>
      </c>
      <c r="E10" s="21" t="s">
        <v>11</v>
      </c>
      <c r="F10" s="21" t="s">
        <v>12</v>
      </c>
      <c r="G10" s="22" t="s">
        <v>13</v>
      </c>
      <c r="H10" s="23" t="s">
        <v>14</v>
      </c>
      <c r="I10" s="24" t="s">
        <v>15</v>
      </c>
      <c r="J10" s="25" t="s">
        <v>16</v>
      </c>
    </row>
    <row r="11" spans="1:15" s="27" customFormat="1" x14ac:dyDescent="0.25">
      <c r="A11" s="32" t="s">
        <v>17</v>
      </c>
      <c r="B11" s="32"/>
      <c r="C11" s="32"/>
      <c r="D11" s="32"/>
      <c r="E11" s="32"/>
      <c r="F11" s="32"/>
      <c r="G11" s="58">
        <f t="shared" ref="G11:I11" si="0">SUM(G13:G412)</f>
        <v>14849</v>
      </c>
      <c r="H11" s="26">
        <f t="shared" si="0"/>
        <v>22073.730000000003</v>
      </c>
      <c r="I11" s="26">
        <f t="shared" si="0"/>
        <v>5197.4600000000046</v>
      </c>
      <c r="J11" s="26">
        <f>SUM(J13:J412)</f>
        <v>27271.190000000006</v>
      </c>
    </row>
    <row r="12" spans="1:15" s="28" customFormat="1" x14ac:dyDescent="0.25">
      <c r="A12" s="34"/>
      <c r="B12" s="35" t="s">
        <v>18</v>
      </c>
      <c r="C12" s="36"/>
      <c r="D12" s="37"/>
      <c r="E12" s="37"/>
      <c r="F12" s="37"/>
      <c r="G12" s="37"/>
      <c r="H12" s="38"/>
      <c r="I12" s="38"/>
      <c r="J12" s="39"/>
      <c r="L12" s="59"/>
      <c r="M12" s="59"/>
      <c r="N12" s="59"/>
      <c r="O12" s="59"/>
    </row>
    <row r="13" spans="1:15" s="16" customFormat="1" x14ac:dyDescent="0.25">
      <c r="A13" s="40">
        <v>1</v>
      </c>
      <c r="B13" s="29" t="s">
        <v>45</v>
      </c>
      <c r="C13" s="41" t="s">
        <v>46</v>
      </c>
      <c r="D13" s="42">
        <v>1354</v>
      </c>
      <c r="E13" s="42" t="s">
        <v>47</v>
      </c>
      <c r="F13" s="43">
        <f>ROUND(D13/$F$9,3)</f>
        <v>8.0510000000000002</v>
      </c>
      <c r="G13" s="44">
        <v>36</v>
      </c>
      <c r="H13" s="44">
        <f>ROUND(F13*G13*E13,2)</f>
        <v>28.98</v>
      </c>
      <c r="I13" s="44">
        <f t="shared" ref="I13:I76" si="1">ROUND(H13*23.59%,2)</f>
        <v>6.84</v>
      </c>
      <c r="J13" s="44">
        <f t="shared" ref="J13:J76" si="2">H13+I13</f>
        <v>35.82</v>
      </c>
    </row>
    <row r="14" spans="1:15" s="16" customFormat="1" x14ac:dyDescent="0.25">
      <c r="A14" s="40">
        <v>2</v>
      </c>
      <c r="B14" s="30" t="s">
        <v>45</v>
      </c>
      <c r="C14" s="41" t="s">
        <v>6</v>
      </c>
      <c r="D14" s="42">
        <v>1291</v>
      </c>
      <c r="E14" s="42" t="s">
        <v>47</v>
      </c>
      <c r="F14" s="43">
        <f t="shared" ref="F14:F77" si="3">ROUND(D14/$F$9,3)</f>
        <v>7.6769999999999996</v>
      </c>
      <c r="G14" s="45">
        <v>36</v>
      </c>
      <c r="H14" s="44">
        <f t="shared" ref="H14:H77" si="4">ROUND(F14*G14*E14,2)</f>
        <v>27.64</v>
      </c>
      <c r="I14" s="44">
        <f t="shared" si="1"/>
        <v>6.52</v>
      </c>
      <c r="J14" s="44">
        <f t="shared" si="2"/>
        <v>34.159999999999997</v>
      </c>
    </row>
    <row r="15" spans="1:15" s="16" customFormat="1" x14ac:dyDescent="0.25">
      <c r="A15" s="40">
        <v>3</v>
      </c>
      <c r="B15" s="46" t="s">
        <v>45</v>
      </c>
      <c r="C15" s="47" t="s">
        <v>6</v>
      </c>
      <c r="D15" s="42">
        <v>1291</v>
      </c>
      <c r="E15" s="48" t="s">
        <v>20</v>
      </c>
      <c r="F15" s="43">
        <f t="shared" si="3"/>
        <v>7.6769999999999996</v>
      </c>
      <c r="G15" s="45">
        <v>12</v>
      </c>
      <c r="H15" s="44">
        <f t="shared" si="4"/>
        <v>18.420000000000002</v>
      </c>
      <c r="I15" s="44">
        <f t="shared" si="1"/>
        <v>4.3499999999999996</v>
      </c>
      <c r="J15" s="44">
        <f t="shared" si="2"/>
        <v>22.770000000000003</v>
      </c>
    </row>
    <row r="16" spans="1:15" s="16" customFormat="1" x14ac:dyDescent="0.25">
      <c r="A16" s="40">
        <v>4</v>
      </c>
      <c r="B16" s="46" t="s">
        <v>59</v>
      </c>
      <c r="C16" s="47" t="s">
        <v>5</v>
      </c>
      <c r="D16" s="42">
        <v>1101</v>
      </c>
      <c r="E16" s="48" t="s">
        <v>20</v>
      </c>
      <c r="F16" s="43">
        <f t="shared" si="3"/>
        <v>6.5469999999999997</v>
      </c>
      <c r="G16" s="45">
        <v>12</v>
      </c>
      <c r="H16" s="44">
        <f t="shared" si="4"/>
        <v>15.71</v>
      </c>
      <c r="I16" s="44">
        <f t="shared" si="1"/>
        <v>3.71</v>
      </c>
      <c r="J16" s="44">
        <f t="shared" si="2"/>
        <v>19.420000000000002</v>
      </c>
    </row>
    <row r="17" spans="1:11" s="16" customFormat="1" x14ac:dyDescent="0.25">
      <c r="A17" s="40">
        <v>5</v>
      </c>
      <c r="B17" s="46" t="s">
        <v>60</v>
      </c>
      <c r="C17" s="47" t="s">
        <v>5</v>
      </c>
      <c r="D17" s="42">
        <v>1275</v>
      </c>
      <c r="E17" s="48" t="s">
        <v>20</v>
      </c>
      <c r="F17" s="43">
        <f t="shared" si="3"/>
        <v>7.5819999999999999</v>
      </c>
      <c r="G17" s="45">
        <v>12</v>
      </c>
      <c r="H17" s="44">
        <f t="shared" si="4"/>
        <v>18.2</v>
      </c>
      <c r="I17" s="44">
        <f t="shared" si="1"/>
        <v>4.29</v>
      </c>
      <c r="J17" s="44">
        <f t="shared" si="2"/>
        <v>22.49</v>
      </c>
    </row>
    <row r="18" spans="1:11" s="16" customFormat="1" ht="26.4" x14ac:dyDescent="0.25">
      <c r="A18" s="40">
        <v>6</v>
      </c>
      <c r="B18" s="46" t="s">
        <v>21</v>
      </c>
      <c r="C18" s="47" t="s">
        <v>5</v>
      </c>
      <c r="D18" s="42">
        <v>1122</v>
      </c>
      <c r="E18" s="48" t="s">
        <v>20</v>
      </c>
      <c r="F18" s="43">
        <f t="shared" si="3"/>
        <v>6.6719999999999997</v>
      </c>
      <c r="G18" s="45">
        <v>22</v>
      </c>
      <c r="H18" s="44">
        <f t="shared" si="4"/>
        <v>29.36</v>
      </c>
      <c r="I18" s="44">
        <f t="shared" si="1"/>
        <v>6.93</v>
      </c>
      <c r="J18" s="44">
        <f t="shared" si="2"/>
        <v>36.29</v>
      </c>
    </row>
    <row r="19" spans="1:11" s="16" customFormat="1" ht="26.4" x14ac:dyDescent="0.25">
      <c r="A19" s="40">
        <v>7</v>
      </c>
      <c r="B19" s="46" t="s">
        <v>21</v>
      </c>
      <c r="C19" s="47" t="s">
        <v>5</v>
      </c>
      <c r="D19" s="42">
        <v>1122</v>
      </c>
      <c r="E19" s="48" t="s">
        <v>20</v>
      </c>
      <c r="F19" s="43">
        <f t="shared" si="3"/>
        <v>6.6719999999999997</v>
      </c>
      <c r="G19" s="45">
        <v>51</v>
      </c>
      <c r="H19" s="44">
        <f t="shared" si="4"/>
        <v>68.05</v>
      </c>
      <c r="I19" s="44">
        <f t="shared" si="1"/>
        <v>16.05</v>
      </c>
      <c r="J19" s="44">
        <f t="shared" si="2"/>
        <v>84.1</v>
      </c>
    </row>
    <row r="20" spans="1:11" s="16" customFormat="1" ht="26.4" x14ac:dyDescent="0.25">
      <c r="A20" s="40">
        <v>8</v>
      </c>
      <c r="B20" s="46" t="s">
        <v>21</v>
      </c>
      <c r="C20" s="47" t="s">
        <v>19</v>
      </c>
      <c r="D20" s="42">
        <v>1330</v>
      </c>
      <c r="E20" s="48" t="s">
        <v>20</v>
      </c>
      <c r="F20" s="43">
        <f t="shared" si="3"/>
        <v>7.9089999999999998</v>
      </c>
      <c r="G20" s="45">
        <v>50</v>
      </c>
      <c r="H20" s="44">
        <f t="shared" si="4"/>
        <v>79.09</v>
      </c>
      <c r="I20" s="44">
        <f t="shared" si="1"/>
        <v>18.66</v>
      </c>
      <c r="J20" s="44">
        <f t="shared" si="2"/>
        <v>97.75</v>
      </c>
    </row>
    <row r="21" spans="1:11" s="16" customFormat="1" ht="26.4" x14ac:dyDescent="0.25">
      <c r="A21" s="40">
        <v>9</v>
      </c>
      <c r="B21" s="46" t="s">
        <v>21</v>
      </c>
      <c r="C21" s="47" t="s">
        <v>6</v>
      </c>
      <c r="D21" s="42">
        <v>1104</v>
      </c>
      <c r="E21" s="48" t="s">
        <v>20</v>
      </c>
      <c r="F21" s="43">
        <f t="shared" si="3"/>
        <v>6.5650000000000004</v>
      </c>
      <c r="G21" s="45">
        <v>51</v>
      </c>
      <c r="H21" s="44">
        <f t="shared" si="4"/>
        <v>66.959999999999994</v>
      </c>
      <c r="I21" s="44">
        <f t="shared" si="1"/>
        <v>15.8</v>
      </c>
      <c r="J21" s="44">
        <f t="shared" si="2"/>
        <v>82.759999999999991</v>
      </c>
    </row>
    <row r="22" spans="1:11" ht="26.4" x14ac:dyDescent="0.25">
      <c r="A22" s="40">
        <v>10</v>
      </c>
      <c r="B22" s="46" t="s">
        <v>21</v>
      </c>
      <c r="C22" s="47" t="s">
        <v>5</v>
      </c>
      <c r="D22" s="42">
        <v>1101</v>
      </c>
      <c r="E22" s="48" t="s">
        <v>20</v>
      </c>
      <c r="F22" s="43">
        <f t="shared" si="3"/>
        <v>6.5469999999999997</v>
      </c>
      <c r="G22" s="45">
        <v>27</v>
      </c>
      <c r="H22" s="44">
        <f t="shared" si="4"/>
        <v>35.35</v>
      </c>
      <c r="I22" s="44">
        <f t="shared" si="1"/>
        <v>8.34</v>
      </c>
      <c r="J22" s="44">
        <f t="shared" si="2"/>
        <v>43.69</v>
      </c>
      <c r="K22" s="16"/>
    </row>
    <row r="23" spans="1:11" ht="26.4" x14ac:dyDescent="0.25">
      <c r="A23" s="40">
        <v>11</v>
      </c>
      <c r="B23" s="46" t="s">
        <v>21</v>
      </c>
      <c r="C23" s="47" t="s">
        <v>5</v>
      </c>
      <c r="D23" s="42">
        <v>1122</v>
      </c>
      <c r="E23" s="48" t="s">
        <v>20</v>
      </c>
      <c r="F23" s="43">
        <f t="shared" si="3"/>
        <v>6.6719999999999997</v>
      </c>
      <c r="G23" s="45">
        <v>12</v>
      </c>
      <c r="H23" s="44">
        <f t="shared" si="4"/>
        <v>16.010000000000002</v>
      </c>
      <c r="I23" s="44">
        <f t="shared" si="1"/>
        <v>3.78</v>
      </c>
      <c r="J23" s="44">
        <f t="shared" si="2"/>
        <v>19.790000000000003</v>
      </c>
      <c r="K23" s="16"/>
    </row>
    <row r="24" spans="1:11" ht="26.4" x14ac:dyDescent="0.25">
      <c r="A24" s="40">
        <v>12</v>
      </c>
      <c r="B24" s="46" t="s">
        <v>21</v>
      </c>
      <c r="C24" s="47" t="s">
        <v>5</v>
      </c>
      <c r="D24" s="42">
        <v>1102</v>
      </c>
      <c r="E24" s="48" t="s">
        <v>20</v>
      </c>
      <c r="F24" s="43">
        <f t="shared" si="3"/>
        <v>6.5529999999999999</v>
      </c>
      <c r="G24" s="45">
        <v>37</v>
      </c>
      <c r="H24" s="44">
        <f t="shared" si="4"/>
        <v>48.49</v>
      </c>
      <c r="I24" s="44">
        <f t="shared" si="1"/>
        <v>11.44</v>
      </c>
      <c r="J24" s="44">
        <f t="shared" si="2"/>
        <v>59.93</v>
      </c>
      <c r="K24" s="16"/>
    </row>
    <row r="25" spans="1:11" ht="26.4" x14ac:dyDescent="0.25">
      <c r="A25" s="40">
        <v>13</v>
      </c>
      <c r="B25" s="46" t="s">
        <v>21</v>
      </c>
      <c r="C25" s="47" t="s">
        <v>5</v>
      </c>
      <c r="D25" s="42">
        <v>1122</v>
      </c>
      <c r="E25" s="48" t="s">
        <v>20</v>
      </c>
      <c r="F25" s="43">
        <f t="shared" si="3"/>
        <v>6.6719999999999997</v>
      </c>
      <c r="G25" s="45">
        <v>42.5</v>
      </c>
      <c r="H25" s="44">
        <f t="shared" si="4"/>
        <v>56.71</v>
      </c>
      <c r="I25" s="44">
        <f t="shared" si="1"/>
        <v>13.38</v>
      </c>
      <c r="J25" s="44">
        <f t="shared" si="2"/>
        <v>70.09</v>
      </c>
      <c r="K25" s="16"/>
    </row>
    <row r="26" spans="1:11" ht="26.4" x14ac:dyDescent="0.25">
      <c r="A26" s="40">
        <v>14</v>
      </c>
      <c r="B26" s="46" t="s">
        <v>21</v>
      </c>
      <c r="C26" s="47" t="s">
        <v>5</v>
      </c>
      <c r="D26" s="42">
        <v>1102</v>
      </c>
      <c r="E26" s="48" t="s">
        <v>20</v>
      </c>
      <c r="F26" s="43">
        <f t="shared" si="3"/>
        <v>6.5529999999999999</v>
      </c>
      <c r="G26" s="45">
        <v>25.5</v>
      </c>
      <c r="H26" s="44">
        <f t="shared" si="4"/>
        <v>33.42</v>
      </c>
      <c r="I26" s="44">
        <f t="shared" si="1"/>
        <v>7.88</v>
      </c>
      <c r="J26" s="44">
        <f t="shared" si="2"/>
        <v>41.300000000000004</v>
      </c>
      <c r="K26" s="16"/>
    </row>
    <row r="27" spans="1:11" ht="26.4" x14ac:dyDescent="0.25">
      <c r="A27" s="40">
        <v>15</v>
      </c>
      <c r="B27" s="49" t="s">
        <v>21</v>
      </c>
      <c r="C27" s="50" t="s">
        <v>5</v>
      </c>
      <c r="D27" s="51">
        <v>1102</v>
      </c>
      <c r="E27" s="40" t="s">
        <v>24</v>
      </c>
      <c r="F27" s="43">
        <f t="shared" si="3"/>
        <v>6.5529999999999999</v>
      </c>
      <c r="G27" s="44">
        <v>0.5</v>
      </c>
      <c r="H27" s="44">
        <f t="shared" si="4"/>
        <v>1.64</v>
      </c>
      <c r="I27" s="44">
        <f t="shared" si="1"/>
        <v>0.39</v>
      </c>
      <c r="J27" s="44">
        <f t="shared" si="2"/>
        <v>2.0299999999999998</v>
      </c>
      <c r="K27" s="16"/>
    </row>
    <row r="28" spans="1:11" ht="26.4" x14ac:dyDescent="0.25">
      <c r="A28" s="40">
        <v>16</v>
      </c>
      <c r="B28" s="46" t="s">
        <v>21</v>
      </c>
      <c r="C28" s="47" t="s">
        <v>6</v>
      </c>
      <c r="D28" s="42">
        <v>1103</v>
      </c>
      <c r="E28" s="48" t="s">
        <v>20</v>
      </c>
      <c r="F28" s="43">
        <f t="shared" si="3"/>
        <v>6.5590000000000002</v>
      </c>
      <c r="G28" s="45">
        <v>24</v>
      </c>
      <c r="H28" s="44">
        <f t="shared" si="4"/>
        <v>31.48</v>
      </c>
      <c r="I28" s="44">
        <f t="shared" si="1"/>
        <v>7.43</v>
      </c>
      <c r="J28" s="44">
        <f t="shared" si="2"/>
        <v>38.909999999999997</v>
      </c>
      <c r="K28" s="16"/>
    </row>
    <row r="29" spans="1:11" ht="26.4" x14ac:dyDescent="0.25">
      <c r="A29" s="40">
        <v>17</v>
      </c>
      <c r="B29" s="46" t="s">
        <v>21</v>
      </c>
      <c r="C29" s="47" t="s">
        <v>5</v>
      </c>
      <c r="D29" s="42">
        <v>1061</v>
      </c>
      <c r="E29" s="48" t="s">
        <v>20</v>
      </c>
      <c r="F29" s="43">
        <f t="shared" si="3"/>
        <v>6.3090000000000002</v>
      </c>
      <c r="G29" s="45">
        <v>39</v>
      </c>
      <c r="H29" s="44">
        <f t="shared" si="4"/>
        <v>49.21</v>
      </c>
      <c r="I29" s="44">
        <f t="shared" si="1"/>
        <v>11.61</v>
      </c>
      <c r="J29" s="44">
        <f t="shared" si="2"/>
        <v>60.82</v>
      </c>
      <c r="K29" s="16"/>
    </row>
    <row r="30" spans="1:11" ht="26.4" x14ac:dyDescent="0.25">
      <c r="A30" s="40">
        <v>18</v>
      </c>
      <c r="B30" s="46" t="s">
        <v>21</v>
      </c>
      <c r="C30" s="47" t="s">
        <v>6</v>
      </c>
      <c r="D30" s="42">
        <v>1123</v>
      </c>
      <c r="E30" s="48" t="s">
        <v>20</v>
      </c>
      <c r="F30" s="43">
        <f t="shared" si="3"/>
        <v>6.6779999999999999</v>
      </c>
      <c r="G30" s="45">
        <v>50</v>
      </c>
      <c r="H30" s="44">
        <f t="shared" si="4"/>
        <v>66.78</v>
      </c>
      <c r="I30" s="44">
        <f t="shared" si="1"/>
        <v>15.75</v>
      </c>
      <c r="J30" s="44">
        <f t="shared" si="2"/>
        <v>82.53</v>
      </c>
      <c r="K30" s="16"/>
    </row>
    <row r="31" spans="1:11" ht="26.4" x14ac:dyDescent="0.25">
      <c r="A31" s="40">
        <v>19</v>
      </c>
      <c r="B31" s="46" t="s">
        <v>21</v>
      </c>
      <c r="C31" s="47" t="s">
        <v>22</v>
      </c>
      <c r="D31" s="42">
        <v>1500</v>
      </c>
      <c r="E31" s="48" t="s">
        <v>20</v>
      </c>
      <c r="F31" s="43">
        <f t="shared" si="3"/>
        <v>8.92</v>
      </c>
      <c r="G31" s="45">
        <v>62</v>
      </c>
      <c r="H31" s="44">
        <f t="shared" si="4"/>
        <v>110.61</v>
      </c>
      <c r="I31" s="44">
        <f t="shared" si="1"/>
        <v>26.09</v>
      </c>
      <c r="J31" s="44">
        <f t="shared" si="2"/>
        <v>136.69999999999999</v>
      </c>
      <c r="K31" s="16"/>
    </row>
    <row r="32" spans="1:11" ht="26.4" x14ac:dyDescent="0.25">
      <c r="A32" s="40">
        <v>20</v>
      </c>
      <c r="B32" s="46" t="s">
        <v>21</v>
      </c>
      <c r="C32" s="47" t="s">
        <v>5</v>
      </c>
      <c r="D32" s="42">
        <v>1081</v>
      </c>
      <c r="E32" s="48" t="s">
        <v>20</v>
      </c>
      <c r="F32" s="43">
        <f t="shared" si="3"/>
        <v>6.4279999999999999</v>
      </c>
      <c r="G32" s="45">
        <v>14</v>
      </c>
      <c r="H32" s="44">
        <f t="shared" si="4"/>
        <v>18</v>
      </c>
      <c r="I32" s="44">
        <f t="shared" si="1"/>
        <v>4.25</v>
      </c>
      <c r="J32" s="44">
        <f t="shared" si="2"/>
        <v>22.25</v>
      </c>
      <c r="K32" s="16"/>
    </row>
    <row r="33" spans="1:11" ht="26.4" x14ac:dyDescent="0.25">
      <c r="A33" s="40">
        <v>21</v>
      </c>
      <c r="B33" s="46" t="s">
        <v>21</v>
      </c>
      <c r="C33" s="47" t="s">
        <v>5</v>
      </c>
      <c r="D33" s="42">
        <v>1122</v>
      </c>
      <c r="E33" s="48" t="s">
        <v>20</v>
      </c>
      <c r="F33" s="43">
        <f t="shared" si="3"/>
        <v>6.6719999999999997</v>
      </c>
      <c r="G33" s="45">
        <v>39</v>
      </c>
      <c r="H33" s="44">
        <f t="shared" si="4"/>
        <v>52.04</v>
      </c>
      <c r="I33" s="44">
        <f t="shared" si="1"/>
        <v>12.28</v>
      </c>
      <c r="J33" s="44">
        <f t="shared" si="2"/>
        <v>64.319999999999993</v>
      </c>
      <c r="K33" s="16"/>
    </row>
    <row r="34" spans="1:11" ht="26.4" x14ac:dyDescent="0.25">
      <c r="A34" s="40">
        <v>22</v>
      </c>
      <c r="B34" s="46" t="s">
        <v>21</v>
      </c>
      <c r="C34" s="47" t="s">
        <v>5</v>
      </c>
      <c r="D34" s="42">
        <v>1102</v>
      </c>
      <c r="E34" s="48" t="s">
        <v>20</v>
      </c>
      <c r="F34" s="43">
        <f t="shared" si="3"/>
        <v>6.5529999999999999</v>
      </c>
      <c r="G34" s="45">
        <v>25</v>
      </c>
      <c r="H34" s="44">
        <f t="shared" si="4"/>
        <v>32.770000000000003</v>
      </c>
      <c r="I34" s="44">
        <f t="shared" si="1"/>
        <v>7.73</v>
      </c>
      <c r="J34" s="44">
        <f t="shared" si="2"/>
        <v>40.5</v>
      </c>
      <c r="K34" s="16"/>
    </row>
    <row r="35" spans="1:11" ht="26.4" x14ac:dyDescent="0.25">
      <c r="A35" s="40">
        <v>23</v>
      </c>
      <c r="B35" s="46" t="s">
        <v>21</v>
      </c>
      <c r="C35" s="47" t="s">
        <v>6</v>
      </c>
      <c r="D35" s="42">
        <v>1144</v>
      </c>
      <c r="E35" s="48" t="s">
        <v>20</v>
      </c>
      <c r="F35" s="43">
        <f t="shared" si="3"/>
        <v>6.8029999999999999</v>
      </c>
      <c r="G35" s="45">
        <v>88</v>
      </c>
      <c r="H35" s="44">
        <f t="shared" si="4"/>
        <v>119.73</v>
      </c>
      <c r="I35" s="44">
        <f t="shared" si="1"/>
        <v>28.24</v>
      </c>
      <c r="J35" s="44">
        <f t="shared" si="2"/>
        <v>147.97</v>
      </c>
      <c r="K35" s="16"/>
    </row>
    <row r="36" spans="1:11" ht="26.4" x14ac:dyDescent="0.25">
      <c r="A36" s="40">
        <v>24</v>
      </c>
      <c r="B36" s="46" t="s">
        <v>21</v>
      </c>
      <c r="C36" s="47" t="s">
        <v>6</v>
      </c>
      <c r="D36" s="42">
        <v>1123</v>
      </c>
      <c r="E36" s="48" t="s">
        <v>20</v>
      </c>
      <c r="F36" s="43">
        <f t="shared" si="3"/>
        <v>6.6779999999999999</v>
      </c>
      <c r="G36" s="45">
        <v>26</v>
      </c>
      <c r="H36" s="44">
        <f t="shared" si="4"/>
        <v>34.729999999999997</v>
      </c>
      <c r="I36" s="44">
        <f t="shared" si="1"/>
        <v>8.19</v>
      </c>
      <c r="J36" s="44">
        <f t="shared" si="2"/>
        <v>42.919999999999995</v>
      </c>
      <c r="K36" s="16"/>
    </row>
    <row r="37" spans="1:11" ht="26.4" x14ac:dyDescent="0.25">
      <c r="A37" s="40">
        <v>25</v>
      </c>
      <c r="B37" s="46" t="s">
        <v>21</v>
      </c>
      <c r="C37" s="47" t="s">
        <v>5</v>
      </c>
      <c r="D37" s="42">
        <v>1062</v>
      </c>
      <c r="E37" s="48" t="s">
        <v>20</v>
      </c>
      <c r="F37" s="43">
        <f t="shared" si="3"/>
        <v>6.3150000000000004</v>
      </c>
      <c r="G37" s="45">
        <v>77</v>
      </c>
      <c r="H37" s="44">
        <f t="shared" si="4"/>
        <v>97.25</v>
      </c>
      <c r="I37" s="44">
        <f t="shared" si="1"/>
        <v>22.94</v>
      </c>
      <c r="J37" s="44">
        <f t="shared" si="2"/>
        <v>120.19</v>
      </c>
      <c r="K37" s="16"/>
    </row>
    <row r="38" spans="1:11" ht="26.4" x14ac:dyDescent="0.25">
      <c r="A38" s="40">
        <v>26</v>
      </c>
      <c r="B38" s="46" t="s">
        <v>21</v>
      </c>
      <c r="C38" s="47" t="s">
        <v>5</v>
      </c>
      <c r="D38" s="42">
        <v>1062</v>
      </c>
      <c r="E38" s="48" t="s">
        <v>24</v>
      </c>
      <c r="F38" s="43">
        <f t="shared" si="3"/>
        <v>6.3150000000000004</v>
      </c>
      <c r="G38" s="45">
        <v>1.5</v>
      </c>
      <c r="H38" s="44">
        <f t="shared" si="4"/>
        <v>4.74</v>
      </c>
      <c r="I38" s="44">
        <f>ROUNDDOWN(H38*23.59%,2)</f>
        <v>1.1100000000000001</v>
      </c>
      <c r="J38" s="44">
        <f t="shared" si="2"/>
        <v>5.8500000000000005</v>
      </c>
      <c r="K38" s="16"/>
    </row>
    <row r="39" spans="1:11" ht="26.4" x14ac:dyDescent="0.25">
      <c r="A39" s="40">
        <v>27</v>
      </c>
      <c r="B39" s="46" t="s">
        <v>21</v>
      </c>
      <c r="C39" s="47" t="s">
        <v>5</v>
      </c>
      <c r="D39" s="42">
        <v>1081</v>
      </c>
      <c r="E39" s="48" t="s">
        <v>20</v>
      </c>
      <c r="F39" s="43">
        <f t="shared" si="3"/>
        <v>6.4279999999999999</v>
      </c>
      <c r="G39" s="45">
        <v>91</v>
      </c>
      <c r="H39" s="44">
        <f t="shared" si="4"/>
        <v>116.99</v>
      </c>
      <c r="I39" s="44">
        <f t="shared" si="1"/>
        <v>27.6</v>
      </c>
      <c r="J39" s="44">
        <f t="shared" si="2"/>
        <v>144.59</v>
      </c>
      <c r="K39" s="16"/>
    </row>
    <row r="40" spans="1:11" ht="26.4" x14ac:dyDescent="0.25">
      <c r="A40" s="40">
        <v>28</v>
      </c>
      <c r="B40" s="46" t="s">
        <v>21</v>
      </c>
      <c r="C40" s="47" t="s">
        <v>6</v>
      </c>
      <c r="D40" s="42">
        <v>1084</v>
      </c>
      <c r="E40" s="48" t="s">
        <v>20</v>
      </c>
      <c r="F40" s="43">
        <f t="shared" si="3"/>
        <v>6.4459999999999997</v>
      </c>
      <c r="G40" s="45">
        <v>85</v>
      </c>
      <c r="H40" s="44">
        <f t="shared" si="4"/>
        <v>109.58</v>
      </c>
      <c r="I40" s="44">
        <f t="shared" si="1"/>
        <v>25.85</v>
      </c>
      <c r="J40" s="44">
        <f t="shared" si="2"/>
        <v>135.43</v>
      </c>
      <c r="K40" s="16"/>
    </row>
    <row r="41" spans="1:11" ht="26.4" x14ac:dyDescent="0.25">
      <c r="A41" s="40">
        <v>29</v>
      </c>
      <c r="B41" s="46" t="s">
        <v>21</v>
      </c>
      <c r="C41" s="47" t="s">
        <v>5</v>
      </c>
      <c r="D41" s="42">
        <v>1002</v>
      </c>
      <c r="E41" s="48" t="s">
        <v>20</v>
      </c>
      <c r="F41" s="43">
        <f t="shared" si="3"/>
        <v>5.9580000000000002</v>
      </c>
      <c r="G41" s="45">
        <v>49</v>
      </c>
      <c r="H41" s="44">
        <f t="shared" si="4"/>
        <v>58.39</v>
      </c>
      <c r="I41" s="44">
        <f t="shared" si="1"/>
        <v>13.77</v>
      </c>
      <c r="J41" s="44">
        <f t="shared" si="2"/>
        <v>72.16</v>
      </c>
      <c r="K41" s="16"/>
    </row>
    <row r="42" spans="1:11" ht="26.4" x14ac:dyDescent="0.25">
      <c r="A42" s="40">
        <v>30</v>
      </c>
      <c r="B42" s="46" t="s">
        <v>21</v>
      </c>
      <c r="C42" s="47" t="s">
        <v>5</v>
      </c>
      <c r="D42" s="42">
        <v>982</v>
      </c>
      <c r="E42" s="48" t="s">
        <v>20</v>
      </c>
      <c r="F42" s="43">
        <f t="shared" si="3"/>
        <v>5.8390000000000004</v>
      </c>
      <c r="G42" s="45">
        <v>49</v>
      </c>
      <c r="H42" s="44">
        <f t="shared" si="4"/>
        <v>57.22</v>
      </c>
      <c r="I42" s="44">
        <f t="shared" si="1"/>
        <v>13.5</v>
      </c>
      <c r="J42" s="44">
        <f t="shared" si="2"/>
        <v>70.72</v>
      </c>
      <c r="K42" s="16"/>
    </row>
    <row r="43" spans="1:11" ht="26.4" x14ac:dyDescent="0.25">
      <c r="A43" s="40">
        <v>31</v>
      </c>
      <c r="B43" s="46" t="s">
        <v>21</v>
      </c>
      <c r="C43" s="47" t="s">
        <v>5</v>
      </c>
      <c r="D43" s="42">
        <v>1002</v>
      </c>
      <c r="E43" s="48" t="s">
        <v>20</v>
      </c>
      <c r="F43" s="43">
        <f t="shared" si="3"/>
        <v>5.9580000000000002</v>
      </c>
      <c r="G43" s="45">
        <v>49</v>
      </c>
      <c r="H43" s="44">
        <f t="shared" si="4"/>
        <v>58.39</v>
      </c>
      <c r="I43" s="44">
        <f t="shared" si="1"/>
        <v>13.77</v>
      </c>
      <c r="J43" s="44">
        <f t="shared" si="2"/>
        <v>72.16</v>
      </c>
      <c r="K43" s="16"/>
    </row>
    <row r="44" spans="1:11" ht="26.4" x14ac:dyDescent="0.25">
      <c r="A44" s="40">
        <v>32</v>
      </c>
      <c r="B44" s="46" t="s">
        <v>21</v>
      </c>
      <c r="C44" s="47" t="s">
        <v>5</v>
      </c>
      <c r="D44" s="42">
        <v>1021</v>
      </c>
      <c r="E44" s="48" t="s">
        <v>20</v>
      </c>
      <c r="F44" s="43">
        <f t="shared" si="3"/>
        <v>6.0709999999999997</v>
      </c>
      <c r="G44" s="45">
        <v>64</v>
      </c>
      <c r="H44" s="44">
        <f t="shared" si="4"/>
        <v>77.709999999999994</v>
      </c>
      <c r="I44" s="44">
        <f t="shared" si="1"/>
        <v>18.329999999999998</v>
      </c>
      <c r="J44" s="44">
        <f t="shared" si="2"/>
        <v>96.039999999999992</v>
      </c>
      <c r="K44" s="16"/>
    </row>
    <row r="45" spans="1:11" ht="26.4" x14ac:dyDescent="0.25">
      <c r="A45" s="40">
        <v>33</v>
      </c>
      <c r="B45" s="46" t="s">
        <v>21</v>
      </c>
      <c r="C45" s="47" t="s">
        <v>5</v>
      </c>
      <c r="D45" s="42">
        <v>1021</v>
      </c>
      <c r="E45" s="48" t="s">
        <v>24</v>
      </c>
      <c r="F45" s="43">
        <f t="shared" si="3"/>
        <v>6.0709999999999997</v>
      </c>
      <c r="G45" s="45">
        <v>1</v>
      </c>
      <c r="H45" s="44">
        <f t="shared" si="4"/>
        <v>3.04</v>
      </c>
      <c r="I45" s="44">
        <f t="shared" si="1"/>
        <v>0.72</v>
      </c>
      <c r="J45" s="44">
        <f t="shared" si="2"/>
        <v>3.76</v>
      </c>
      <c r="K45" s="16"/>
    </row>
    <row r="46" spans="1:11" ht="26.4" x14ac:dyDescent="0.25">
      <c r="A46" s="40">
        <v>34</v>
      </c>
      <c r="B46" s="46" t="s">
        <v>21</v>
      </c>
      <c r="C46" s="47" t="s">
        <v>5</v>
      </c>
      <c r="D46" s="42">
        <v>1021</v>
      </c>
      <c r="E46" s="48" t="s">
        <v>20</v>
      </c>
      <c r="F46" s="43">
        <f t="shared" si="3"/>
        <v>6.0709999999999997</v>
      </c>
      <c r="G46" s="45">
        <v>23</v>
      </c>
      <c r="H46" s="44">
        <f t="shared" si="4"/>
        <v>27.93</v>
      </c>
      <c r="I46" s="44">
        <f t="shared" si="1"/>
        <v>6.59</v>
      </c>
      <c r="J46" s="44">
        <f t="shared" si="2"/>
        <v>34.519999999999996</v>
      </c>
      <c r="K46" s="16"/>
    </row>
    <row r="47" spans="1:11" ht="26.4" x14ac:dyDescent="0.25">
      <c r="A47" s="40">
        <v>35</v>
      </c>
      <c r="B47" s="46" t="s">
        <v>23</v>
      </c>
      <c r="C47" s="47" t="s">
        <v>6</v>
      </c>
      <c r="D47" s="42">
        <v>1123</v>
      </c>
      <c r="E47" s="48" t="s">
        <v>20</v>
      </c>
      <c r="F47" s="43">
        <f t="shared" si="3"/>
        <v>6.6779999999999999</v>
      </c>
      <c r="G47" s="45">
        <v>61.5</v>
      </c>
      <c r="H47" s="44">
        <f t="shared" si="4"/>
        <v>82.14</v>
      </c>
      <c r="I47" s="44">
        <f t="shared" si="1"/>
        <v>19.38</v>
      </c>
      <c r="J47" s="44">
        <f t="shared" si="2"/>
        <v>101.52</v>
      </c>
      <c r="K47" s="16"/>
    </row>
    <row r="48" spans="1:11" ht="26.4" x14ac:dyDescent="0.25">
      <c r="A48" s="40">
        <v>36</v>
      </c>
      <c r="B48" s="46" t="s">
        <v>23</v>
      </c>
      <c r="C48" s="47" t="s">
        <v>6</v>
      </c>
      <c r="D48" s="42">
        <v>1123</v>
      </c>
      <c r="E48" s="48" t="s">
        <v>24</v>
      </c>
      <c r="F48" s="43">
        <f t="shared" si="3"/>
        <v>6.6779999999999999</v>
      </c>
      <c r="G48" s="45">
        <v>1.5</v>
      </c>
      <c r="H48" s="44">
        <f t="shared" si="4"/>
        <v>5.01</v>
      </c>
      <c r="I48" s="44">
        <f t="shared" si="1"/>
        <v>1.18</v>
      </c>
      <c r="J48" s="44">
        <f t="shared" si="2"/>
        <v>6.1899999999999995</v>
      </c>
      <c r="K48" s="16"/>
    </row>
    <row r="49" spans="1:11" ht="26.4" x14ac:dyDescent="0.25">
      <c r="A49" s="40">
        <v>37</v>
      </c>
      <c r="B49" s="46" t="s">
        <v>23</v>
      </c>
      <c r="C49" s="47" t="s">
        <v>6</v>
      </c>
      <c r="D49" s="42">
        <v>1081</v>
      </c>
      <c r="E49" s="48" t="s">
        <v>20</v>
      </c>
      <c r="F49" s="43">
        <f t="shared" si="3"/>
        <v>6.4279999999999999</v>
      </c>
      <c r="G49" s="45">
        <v>51</v>
      </c>
      <c r="H49" s="44">
        <f t="shared" si="4"/>
        <v>65.569999999999993</v>
      </c>
      <c r="I49" s="44">
        <f t="shared" si="1"/>
        <v>15.47</v>
      </c>
      <c r="J49" s="44">
        <f t="shared" si="2"/>
        <v>81.039999999999992</v>
      </c>
      <c r="K49" s="16"/>
    </row>
    <row r="50" spans="1:11" ht="26.4" x14ac:dyDescent="0.25">
      <c r="A50" s="40">
        <v>38</v>
      </c>
      <c r="B50" s="46" t="s">
        <v>23</v>
      </c>
      <c r="C50" s="47" t="s">
        <v>5</v>
      </c>
      <c r="D50" s="42">
        <v>1122</v>
      </c>
      <c r="E50" s="48" t="s">
        <v>20</v>
      </c>
      <c r="F50" s="43">
        <f t="shared" si="3"/>
        <v>6.6719999999999997</v>
      </c>
      <c r="G50" s="45">
        <v>37</v>
      </c>
      <c r="H50" s="44">
        <f t="shared" si="4"/>
        <v>49.37</v>
      </c>
      <c r="I50" s="44">
        <f t="shared" si="1"/>
        <v>11.65</v>
      </c>
      <c r="J50" s="44">
        <f t="shared" si="2"/>
        <v>61.019999999999996</v>
      </c>
      <c r="K50" s="16"/>
    </row>
    <row r="51" spans="1:11" ht="26.4" x14ac:dyDescent="0.25">
      <c r="A51" s="40">
        <v>39</v>
      </c>
      <c r="B51" s="46" t="s">
        <v>23</v>
      </c>
      <c r="C51" s="47" t="s">
        <v>6</v>
      </c>
      <c r="D51" s="42">
        <v>1123</v>
      </c>
      <c r="E51" s="48" t="s">
        <v>20</v>
      </c>
      <c r="F51" s="43">
        <f t="shared" si="3"/>
        <v>6.6779999999999999</v>
      </c>
      <c r="G51" s="45">
        <v>39</v>
      </c>
      <c r="H51" s="44">
        <f t="shared" si="4"/>
        <v>52.09</v>
      </c>
      <c r="I51" s="44">
        <f>ROUNDDOWN(H51*23.59%,2)</f>
        <v>12.28</v>
      </c>
      <c r="J51" s="44">
        <f t="shared" si="2"/>
        <v>64.37</v>
      </c>
      <c r="K51" s="16"/>
    </row>
    <row r="52" spans="1:11" ht="26.4" x14ac:dyDescent="0.25">
      <c r="A52" s="40">
        <v>40</v>
      </c>
      <c r="B52" s="46" t="s">
        <v>23</v>
      </c>
      <c r="C52" s="47" t="s">
        <v>6</v>
      </c>
      <c r="D52" s="42">
        <v>1144</v>
      </c>
      <c r="E52" s="48" t="s">
        <v>20</v>
      </c>
      <c r="F52" s="43">
        <f t="shared" si="3"/>
        <v>6.8029999999999999</v>
      </c>
      <c r="G52" s="45">
        <v>67.5</v>
      </c>
      <c r="H52" s="44">
        <f t="shared" si="4"/>
        <v>91.84</v>
      </c>
      <c r="I52" s="44">
        <f t="shared" si="1"/>
        <v>21.67</v>
      </c>
      <c r="J52" s="44">
        <f t="shared" si="2"/>
        <v>113.51</v>
      </c>
      <c r="K52" s="16"/>
    </row>
    <row r="53" spans="1:11" ht="26.4" x14ac:dyDescent="0.25">
      <c r="A53" s="40">
        <v>41</v>
      </c>
      <c r="B53" s="46" t="s">
        <v>23</v>
      </c>
      <c r="C53" s="47" t="s">
        <v>6</v>
      </c>
      <c r="D53" s="42">
        <v>1123</v>
      </c>
      <c r="E53" s="48" t="s">
        <v>20</v>
      </c>
      <c r="F53" s="43">
        <f t="shared" si="3"/>
        <v>6.6779999999999999</v>
      </c>
      <c r="G53" s="45">
        <v>38</v>
      </c>
      <c r="H53" s="44">
        <f t="shared" si="4"/>
        <v>50.75</v>
      </c>
      <c r="I53" s="44">
        <f t="shared" si="1"/>
        <v>11.97</v>
      </c>
      <c r="J53" s="44">
        <f t="shared" si="2"/>
        <v>62.72</v>
      </c>
      <c r="K53" s="16"/>
    </row>
    <row r="54" spans="1:11" ht="26.4" x14ac:dyDescent="0.25">
      <c r="A54" s="40">
        <v>42</v>
      </c>
      <c r="B54" s="46" t="s">
        <v>23</v>
      </c>
      <c r="C54" s="47" t="s">
        <v>5</v>
      </c>
      <c r="D54" s="42">
        <v>1101</v>
      </c>
      <c r="E54" s="48" t="s">
        <v>20</v>
      </c>
      <c r="F54" s="43">
        <f t="shared" si="3"/>
        <v>6.5469999999999997</v>
      </c>
      <c r="G54" s="45">
        <v>52.5</v>
      </c>
      <c r="H54" s="44">
        <f t="shared" si="4"/>
        <v>68.739999999999995</v>
      </c>
      <c r="I54" s="44">
        <f t="shared" si="1"/>
        <v>16.22</v>
      </c>
      <c r="J54" s="44">
        <f t="shared" si="2"/>
        <v>84.96</v>
      </c>
      <c r="K54" s="16"/>
    </row>
    <row r="55" spans="1:11" ht="26.4" x14ac:dyDescent="0.25">
      <c r="A55" s="40">
        <v>43</v>
      </c>
      <c r="B55" s="46" t="s">
        <v>23</v>
      </c>
      <c r="C55" s="47" t="s">
        <v>6</v>
      </c>
      <c r="D55" s="42">
        <v>1144</v>
      </c>
      <c r="E55" s="48" t="s">
        <v>20</v>
      </c>
      <c r="F55" s="43">
        <f t="shared" si="3"/>
        <v>6.8029999999999999</v>
      </c>
      <c r="G55" s="45">
        <v>51</v>
      </c>
      <c r="H55" s="44">
        <f t="shared" si="4"/>
        <v>69.39</v>
      </c>
      <c r="I55" s="44">
        <f t="shared" si="1"/>
        <v>16.37</v>
      </c>
      <c r="J55" s="44">
        <f t="shared" si="2"/>
        <v>85.76</v>
      </c>
      <c r="K55" s="16"/>
    </row>
    <row r="56" spans="1:11" ht="26.4" x14ac:dyDescent="0.25">
      <c r="A56" s="40">
        <v>44</v>
      </c>
      <c r="B56" s="46" t="s">
        <v>23</v>
      </c>
      <c r="C56" s="47" t="s">
        <v>6</v>
      </c>
      <c r="D56" s="42">
        <v>1103</v>
      </c>
      <c r="E56" s="48" t="s">
        <v>20</v>
      </c>
      <c r="F56" s="43">
        <f t="shared" si="3"/>
        <v>6.5590000000000002</v>
      </c>
      <c r="G56" s="45">
        <v>101</v>
      </c>
      <c r="H56" s="44">
        <f t="shared" si="4"/>
        <v>132.49</v>
      </c>
      <c r="I56" s="44">
        <f t="shared" si="1"/>
        <v>31.25</v>
      </c>
      <c r="J56" s="44">
        <f t="shared" si="2"/>
        <v>163.74</v>
      </c>
      <c r="K56" s="16"/>
    </row>
    <row r="57" spans="1:11" ht="26.4" x14ac:dyDescent="0.25">
      <c r="A57" s="40">
        <v>45</v>
      </c>
      <c r="B57" s="46" t="s">
        <v>23</v>
      </c>
      <c r="C57" s="47" t="s">
        <v>5</v>
      </c>
      <c r="D57" s="42">
        <v>1122</v>
      </c>
      <c r="E57" s="48" t="s">
        <v>24</v>
      </c>
      <c r="F57" s="43">
        <f t="shared" si="3"/>
        <v>6.6719999999999997</v>
      </c>
      <c r="G57" s="45">
        <v>2</v>
      </c>
      <c r="H57" s="44">
        <f t="shared" si="4"/>
        <v>6.67</v>
      </c>
      <c r="I57" s="44">
        <f t="shared" si="1"/>
        <v>1.57</v>
      </c>
      <c r="J57" s="44">
        <f t="shared" si="2"/>
        <v>8.24</v>
      </c>
      <c r="K57" s="16"/>
    </row>
    <row r="58" spans="1:11" ht="26.4" x14ac:dyDescent="0.25">
      <c r="A58" s="40">
        <v>46</v>
      </c>
      <c r="B58" s="46" t="s">
        <v>23</v>
      </c>
      <c r="C58" s="47" t="s">
        <v>5</v>
      </c>
      <c r="D58" s="42">
        <v>1122</v>
      </c>
      <c r="E58" s="48" t="s">
        <v>20</v>
      </c>
      <c r="F58" s="43">
        <f t="shared" si="3"/>
        <v>6.6719999999999997</v>
      </c>
      <c r="G58" s="45">
        <v>50</v>
      </c>
      <c r="H58" s="44">
        <f t="shared" si="4"/>
        <v>66.72</v>
      </c>
      <c r="I58" s="44">
        <f t="shared" si="1"/>
        <v>15.74</v>
      </c>
      <c r="J58" s="44">
        <f t="shared" si="2"/>
        <v>82.46</v>
      </c>
      <c r="K58" s="16"/>
    </row>
    <row r="59" spans="1:11" ht="26.4" x14ac:dyDescent="0.25">
      <c r="A59" s="40">
        <v>47</v>
      </c>
      <c r="B59" s="46" t="s">
        <v>23</v>
      </c>
      <c r="C59" s="47" t="s">
        <v>5</v>
      </c>
      <c r="D59" s="42">
        <v>1082</v>
      </c>
      <c r="E59" s="48" t="s">
        <v>20</v>
      </c>
      <c r="F59" s="43">
        <f t="shared" si="3"/>
        <v>6.4340000000000002</v>
      </c>
      <c r="G59" s="45">
        <v>37</v>
      </c>
      <c r="H59" s="44">
        <f t="shared" si="4"/>
        <v>47.61</v>
      </c>
      <c r="I59" s="44">
        <f t="shared" si="1"/>
        <v>11.23</v>
      </c>
      <c r="J59" s="44">
        <f t="shared" si="2"/>
        <v>58.84</v>
      </c>
      <c r="K59" s="16"/>
    </row>
    <row r="60" spans="1:11" ht="26.4" x14ac:dyDescent="0.25">
      <c r="A60" s="40">
        <v>48</v>
      </c>
      <c r="B60" s="46" t="s">
        <v>23</v>
      </c>
      <c r="C60" s="47" t="s">
        <v>5</v>
      </c>
      <c r="D60" s="42">
        <v>1081</v>
      </c>
      <c r="E60" s="48" t="s">
        <v>20</v>
      </c>
      <c r="F60" s="43">
        <f t="shared" si="3"/>
        <v>6.4279999999999999</v>
      </c>
      <c r="G60" s="45">
        <v>63</v>
      </c>
      <c r="H60" s="44">
        <f t="shared" si="4"/>
        <v>80.989999999999995</v>
      </c>
      <c r="I60" s="44">
        <f t="shared" si="1"/>
        <v>19.11</v>
      </c>
      <c r="J60" s="44">
        <f t="shared" si="2"/>
        <v>100.1</v>
      </c>
      <c r="K60" s="16"/>
    </row>
    <row r="61" spans="1:11" ht="26.4" x14ac:dyDescent="0.25">
      <c r="A61" s="40">
        <v>49</v>
      </c>
      <c r="B61" s="46" t="s">
        <v>23</v>
      </c>
      <c r="C61" s="47" t="s">
        <v>5</v>
      </c>
      <c r="D61" s="42">
        <v>1082</v>
      </c>
      <c r="E61" s="48" t="s">
        <v>20</v>
      </c>
      <c r="F61" s="43">
        <f t="shared" si="3"/>
        <v>6.4340000000000002</v>
      </c>
      <c r="G61" s="45">
        <v>67.5</v>
      </c>
      <c r="H61" s="44">
        <f t="shared" si="4"/>
        <v>86.86</v>
      </c>
      <c r="I61" s="44">
        <f t="shared" si="1"/>
        <v>20.49</v>
      </c>
      <c r="J61" s="44">
        <f t="shared" si="2"/>
        <v>107.35</v>
      </c>
      <c r="K61" s="16"/>
    </row>
    <row r="62" spans="1:11" ht="26.4" x14ac:dyDescent="0.25">
      <c r="A62" s="40">
        <v>50</v>
      </c>
      <c r="B62" s="46" t="s">
        <v>23</v>
      </c>
      <c r="C62" s="47" t="s">
        <v>5</v>
      </c>
      <c r="D62" s="42">
        <v>1061</v>
      </c>
      <c r="E62" s="48" t="s">
        <v>20</v>
      </c>
      <c r="F62" s="43">
        <f t="shared" si="3"/>
        <v>6.3090000000000002</v>
      </c>
      <c r="G62" s="45">
        <v>26</v>
      </c>
      <c r="H62" s="44">
        <f t="shared" si="4"/>
        <v>32.81</v>
      </c>
      <c r="I62" s="44">
        <f t="shared" si="1"/>
        <v>7.74</v>
      </c>
      <c r="J62" s="44">
        <f t="shared" si="2"/>
        <v>40.550000000000004</v>
      </c>
      <c r="K62" s="16"/>
    </row>
    <row r="63" spans="1:11" ht="26.4" x14ac:dyDescent="0.25">
      <c r="A63" s="40">
        <v>51</v>
      </c>
      <c r="B63" s="46" t="s">
        <v>23</v>
      </c>
      <c r="C63" s="47" t="s">
        <v>5</v>
      </c>
      <c r="D63" s="42">
        <v>1062</v>
      </c>
      <c r="E63" s="48" t="s">
        <v>20</v>
      </c>
      <c r="F63" s="43">
        <f t="shared" si="3"/>
        <v>6.3150000000000004</v>
      </c>
      <c r="G63" s="45">
        <v>65</v>
      </c>
      <c r="H63" s="44">
        <f t="shared" si="4"/>
        <v>82.1</v>
      </c>
      <c r="I63" s="44">
        <f t="shared" si="1"/>
        <v>19.37</v>
      </c>
      <c r="J63" s="44">
        <f t="shared" si="2"/>
        <v>101.47</v>
      </c>
      <c r="K63" s="16"/>
    </row>
    <row r="64" spans="1:11" ht="26.4" x14ac:dyDescent="0.25">
      <c r="A64" s="40">
        <v>52</v>
      </c>
      <c r="B64" s="46" t="s">
        <v>23</v>
      </c>
      <c r="C64" s="47" t="s">
        <v>5</v>
      </c>
      <c r="D64" s="42">
        <v>1062</v>
      </c>
      <c r="E64" s="48" t="s">
        <v>20</v>
      </c>
      <c r="F64" s="43">
        <f t="shared" si="3"/>
        <v>6.3150000000000004</v>
      </c>
      <c r="G64" s="45">
        <v>24</v>
      </c>
      <c r="H64" s="44">
        <f t="shared" si="4"/>
        <v>30.31</v>
      </c>
      <c r="I64" s="44">
        <f t="shared" si="1"/>
        <v>7.15</v>
      </c>
      <c r="J64" s="44">
        <f t="shared" si="2"/>
        <v>37.46</v>
      </c>
      <c r="K64" s="16"/>
    </row>
    <row r="65" spans="1:11" ht="26.4" x14ac:dyDescent="0.25">
      <c r="A65" s="40">
        <v>53</v>
      </c>
      <c r="B65" s="46" t="s">
        <v>23</v>
      </c>
      <c r="C65" s="47" t="s">
        <v>5</v>
      </c>
      <c r="D65" s="42">
        <v>1062</v>
      </c>
      <c r="E65" s="48" t="s">
        <v>20</v>
      </c>
      <c r="F65" s="43">
        <f t="shared" si="3"/>
        <v>6.3150000000000004</v>
      </c>
      <c r="G65" s="45">
        <v>14</v>
      </c>
      <c r="H65" s="44">
        <f t="shared" si="4"/>
        <v>17.68</v>
      </c>
      <c r="I65" s="44">
        <f t="shared" si="1"/>
        <v>4.17</v>
      </c>
      <c r="J65" s="44">
        <f t="shared" si="2"/>
        <v>21.85</v>
      </c>
      <c r="K65" s="16"/>
    </row>
    <row r="66" spans="1:11" ht="26.4" x14ac:dyDescent="0.25">
      <c r="A66" s="40">
        <v>54</v>
      </c>
      <c r="B66" s="46" t="s">
        <v>23</v>
      </c>
      <c r="C66" s="47" t="s">
        <v>5</v>
      </c>
      <c r="D66" s="42">
        <v>1041</v>
      </c>
      <c r="E66" s="48" t="s">
        <v>24</v>
      </c>
      <c r="F66" s="43">
        <f t="shared" si="3"/>
        <v>6.19</v>
      </c>
      <c r="G66" s="45">
        <v>1</v>
      </c>
      <c r="H66" s="44">
        <f t="shared" si="4"/>
        <v>3.1</v>
      </c>
      <c r="I66" s="44">
        <f t="shared" si="1"/>
        <v>0.73</v>
      </c>
      <c r="J66" s="44">
        <f t="shared" si="2"/>
        <v>3.83</v>
      </c>
      <c r="K66" s="16"/>
    </row>
    <row r="67" spans="1:11" ht="26.4" x14ac:dyDescent="0.25">
      <c r="A67" s="40">
        <v>55</v>
      </c>
      <c r="B67" s="46" t="s">
        <v>23</v>
      </c>
      <c r="C67" s="47" t="s">
        <v>5</v>
      </c>
      <c r="D67" s="42">
        <v>1041</v>
      </c>
      <c r="E67" s="48" t="s">
        <v>20</v>
      </c>
      <c r="F67" s="43">
        <f t="shared" si="3"/>
        <v>6.19</v>
      </c>
      <c r="G67" s="45">
        <v>51</v>
      </c>
      <c r="H67" s="44">
        <f t="shared" si="4"/>
        <v>63.14</v>
      </c>
      <c r="I67" s="44">
        <f t="shared" si="1"/>
        <v>14.89</v>
      </c>
      <c r="J67" s="44">
        <f t="shared" si="2"/>
        <v>78.03</v>
      </c>
      <c r="K67" s="16"/>
    </row>
    <row r="68" spans="1:11" ht="26.4" x14ac:dyDescent="0.25">
      <c r="A68" s="40">
        <v>56</v>
      </c>
      <c r="B68" s="46" t="s">
        <v>23</v>
      </c>
      <c r="C68" s="47" t="s">
        <v>5</v>
      </c>
      <c r="D68" s="42">
        <v>1082</v>
      </c>
      <c r="E68" s="48" t="s">
        <v>20</v>
      </c>
      <c r="F68" s="43">
        <f t="shared" si="3"/>
        <v>6.4340000000000002</v>
      </c>
      <c r="G68" s="45">
        <v>51</v>
      </c>
      <c r="H68" s="44">
        <f t="shared" si="4"/>
        <v>65.63</v>
      </c>
      <c r="I68" s="44">
        <f t="shared" si="1"/>
        <v>15.48</v>
      </c>
      <c r="J68" s="44">
        <f t="shared" si="2"/>
        <v>81.11</v>
      </c>
      <c r="K68" s="16"/>
    </row>
    <row r="69" spans="1:11" ht="26.4" x14ac:dyDescent="0.25">
      <c r="A69" s="40">
        <v>57</v>
      </c>
      <c r="B69" s="46" t="s">
        <v>23</v>
      </c>
      <c r="C69" s="47" t="s">
        <v>5</v>
      </c>
      <c r="D69" s="42">
        <v>1022</v>
      </c>
      <c r="E69" s="48" t="s">
        <v>20</v>
      </c>
      <c r="F69" s="43">
        <f t="shared" si="3"/>
        <v>6.077</v>
      </c>
      <c r="G69" s="45">
        <v>49</v>
      </c>
      <c r="H69" s="44">
        <f t="shared" si="4"/>
        <v>59.55</v>
      </c>
      <c r="I69" s="44">
        <f t="shared" si="1"/>
        <v>14.05</v>
      </c>
      <c r="J69" s="44">
        <f t="shared" si="2"/>
        <v>73.599999999999994</v>
      </c>
      <c r="K69" s="16"/>
    </row>
    <row r="70" spans="1:11" ht="26.4" x14ac:dyDescent="0.25">
      <c r="A70" s="40">
        <v>58</v>
      </c>
      <c r="B70" s="46" t="s">
        <v>23</v>
      </c>
      <c r="C70" s="47" t="s">
        <v>5</v>
      </c>
      <c r="D70" s="42">
        <v>1041</v>
      </c>
      <c r="E70" s="48" t="s">
        <v>20</v>
      </c>
      <c r="F70" s="43">
        <f t="shared" si="3"/>
        <v>6.19</v>
      </c>
      <c r="G70" s="45">
        <v>51</v>
      </c>
      <c r="H70" s="44">
        <f t="shared" si="4"/>
        <v>63.14</v>
      </c>
      <c r="I70" s="44">
        <f t="shared" si="1"/>
        <v>14.89</v>
      </c>
      <c r="J70" s="44">
        <f t="shared" si="2"/>
        <v>78.03</v>
      </c>
      <c r="K70" s="16"/>
    </row>
    <row r="71" spans="1:11" ht="26.4" x14ac:dyDescent="0.25">
      <c r="A71" s="40">
        <v>59</v>
      </c>
      <c r="B71" s="46" t="s">
        <v>23</v>
      </c>
      <c r="C71" s="47" t="s">
        <v>5</v>
      </c>
      <c r="D71" s="42">
        <v>1021</v>
      </c>
      <c r="E71" s="48" t="s">
        <v>20</v>
      </c>
      <c r="F71" s="43">
        <f t="shared" si="3"/>
        <v>6.0709999999999997</v>
      </c>
      <c r="G71" s="45">
        <v>15.5</v>
      </c>
      <c r="H71" s="44">
        <f t="shared" si="4"/>
        <v>18.82</v>
      </c>
      <c r="I71" s="44">
        <f t="shared" si="1"/>
        <v>4.4400000000000004</v>
      </c>
      <c r="J71" s="44">
        <f t="shared" si="2"/>
        <v>23.26</v>
      </c>
      <c r="K71" s="16"/>
    </row>
    <row r="72" spans="1:11" ht="26.4" x14ac:dyDescent="0.25">
      <c r="A72" s="40">
        <v>60</v>
      </c>
      <c r="B72" s="46" t="s">
        <v>23</v>
      </c>
      <c r="C72" s="47" t="s">
        <v>5</v>
      </c>
      <c r="D72" s="42">
        <v>982</v>
      </c>
      <c r="E72" s="48" t="s">
        <v>20</v>
      </c>
      <c r="F72" s="43">
        <f t="shared" si="3"/>
        <v>5.8390000000000004</v>
      </c>
      <c r="G72" s="45">
        <v>13</v>
      </c>
      <c r="H72" s="44">
        <f t="shared" si="4"/>
        <v>15.18</v>
      </c>
      <c r="I72" s="44">
        <f t="shared" si="1"/>
        <v>3.58</v>
      </c>
      <c r="J72" s="44">
        <f t="shared" si="2"/>
        <v>18.759999999999998</v>
      </c>
      <c r="K72" s="16"/>
    </row>
    <row r="73" spans="1:11" ht="26.4" x14ac:dyDescent="0.25">
      <c r="A73" s="40">
        <v>61</v>
      </c>
      <c r="B73" s="46" t="s">
        <v>23</v>
      </c>
      <c r="C73" s="47" t="s">
        <v>5</v>
      </c>
      <c r="D73" s="42">
        <v>1002</v>
      </c>
      <c r="E73" s="48" t="s">
        <v>20</v>
      </c>
      <c r="F73" s="43">
        <f t="shared" si="3"/>
        <v>5.9580000000000002</v>
      </c>
      <c r="G73" s="45">
        <v>13</v>
      </c>
      <c r="H73" s="44">
        <f t="shared" si="4"/>
        <v>15.49</v>
      </c>
      <c r="I73" s="44">
        <f t="shared" si="1"/>
        <v>3.65</v>
      </c>
      <c r="J73" s="44">
        <f t="shared" si="2"/>
        <v>19.14</v>
      </c>
      <c r="K73" s="16"/>
    </row>
    <row r="74" spans="1:11" ht="26.4" x14ac:dyDescent="0.25">
      <c r="A74" s="40">
        <v>62</v>
      </c>
      <c r="B74" s="46" t="s">
        <v>25</v>
      </c>
      <c r="C74" s="47" t="s">
        <v>5</v>
      </c>
      <c r="D74" s="42">
        <v>1062</v>
      </c>
      <c r="E74" s="48" t="s">
        <v>20</v>
      </c>
      <c r="F74" s="43">
        <f t="shared" si="3"/>
        <v>6.3150000000000004</v>
      </c>
      <c r="G74" s="45">
        <v>12</v>
      </c>
      <c r="H74" s="44">
        <f t="shared" si="4"/>
        <v>15.16</v>
      </c>
      <c r="I74" s="44">
        <f t="shared" si="1"/>
        <v>3.58</v>
      </c>
      <c r="J74" s="44">
        <f t="shared" si="2"/>
        <v>18.740000000000002</v>
      </c>
      <c r="K74" s="16"/>
    </row>
    <row r="75" spans="1:11" ht="26.4" x14ac:dyDescent="0.25">
      <c r="A75" s="40">
        <v>63</v>
      </c>
      <c r="B75" s="46" t="s">
        <v>25</v>
      </c>
      <c r="C75" s="47" t="s">
        <v>5</v>
      </c>
      <c r="D75" s="42">
        <v>1082</v>
      </c>
      <c r="E75" s="48" t="s">
        <v>20</v>
      </c>
      <c r="F75" s="43">
        <f t="shared" si="3"/>
        <v>6.4340000000000002</v>
      </c>
      <c r="G75" s="45">
        <v>49</v>
      </c>
      <c r="H75" s="44">
        <f t="shared" si="4"/>
        <v>63.05</v>
      </c>
      <c r="I75" s="44">
        <f t="shared" si="1"/>
        <v>14.87</v>
      </c>
      <c r="J75" s="44">
        <f t="shared" si="2"/>
        <v>77.92</v>
      </c>
      <c r="K75" s="16"/>
    </row>
    <row r="76" spans="1:11" ht="26.4" x14ac:dyDescent="0.25">
      <c r="A76" s="40">
        <v>64</v>
      </c>
      <c r="B76" s="46" t="s">
        <v>25</v>
      </c>
      <c r="C76" s="47" t="s">
        <v>5</v>
      </c>
      <c r="D76" s="42">
        <v>1122</v>
      </c>
      <c r="E76" s="48" t="s">
        <v>20</v>
      </c>
      <c r="F76" s="43">
        <f t="shared" si="3"/>
        <v>6.6719999999999997</v>
      </c>
      <c r="G76" s="45">
        <v>51</v>
      </c>
      <c r="H76" s="44">
        <f t="shared" si="4"/>
        <v>68.05</v>
      </c>
      <c r="I76" s="44">
        <f t="shared" si="1"/>
        <v>16.05</v>
      </c>
      <c r="J76" s="44">
        <f t="shared" si="2"/>
        <v>84.1</v>
      </c>
      <c r="K76" s="16"/>
    </row>
    <row r="77" spans="1:11" ht="26.4" x14ac:dyDescent="0.25">
      <c r="A77" s="40">
        <v>65</v>
      </c>
      <c r="B77" s="46" t="s">
        <v>25</v>
      </c>
      <c r="C77" s="47" t="s">
        <v>5</v>
      </c>
      <c r="D77" s="42">
        <v>1122</v>
      </c>
      <c r="E77" s="48" t="s">
        <v>20</v>
      </c>
      <c r="F77" s="43">
        <f t="shared" si="3"/>
        <v>6.6719999999999997</v>
      </c>
      <c r="G77" s="45">
        <v>50</v>
      </c>
      <c r="H77" s="44">
        <f t="shared" si="4"/>
        <v>66.72</v>
      </c>
      <c r="I77" s="44">
        <f t="shared" ref="I77:I140" si="5">ROUND(H77*23.59%,2)</f>
        <v>15.74</v>
      </c>
      <c r="J77" s="44">
        <f t="shared" ref="J77:J140" si="6">H77+I77</f>
        <v>82.46</v>
      </c>
      <c r="K77" s="16"/>
    </row>
    <row r="78" spans="1:11" ht="26.4" x14ac:dyDescent="0.25">
      <c r="A78" s="40">
        <v>66</v>
      </c>
      <c r="B78" s="46" t="s">
        <v>25</v>
      </c>
      <c r="C78" s="47" t="s">
        <v>5</v>
      </c>
      <c r="D78" s="42">
        <v>1062</v>
      </c>
      <c r="E78" s="48" t="s">
        <v>20</v>
      </c>
      <c r="F78" s="43">
        <f t="shared" ref="F78:F141" si="7">ROUND(D78/$F$9,3)</f>
        <v>6.3150000000000004</v>
      </c>
      <c r="G78" s="45">
        <v>49</v>
      </c>
      <c r="H78" s="44">
        <f t="shared" ref="H78:H141" si="8">ROUND(F78*G78*E78,2)</f>
        <v>61.89</v>
      </c>
      <c r="I78" s="44">
        <f t="shared" si="5"/>
        <v>14.6</v>
      </c>
      <c r="J78" s="44">
        <f t="shared" si="6"/>
        <v>76.489999999999995</v>
      </c>
      <c r="K78" s="16"/>
    </row>
    <row r="79" spans="1:11" ht="26.4" x14ac:dyDescent="0.25">
      <c r="A79" s="40">
        <v>67</v>
      </c>
      <c r="B79" s="46" t="s">
        <v>25</v>
      </c>
      <c r="C79" s="47" t="s">
        <v>22</v>
      </c>
      <c r="D79" s="42">
        <v>1453</v>
      </c>
      <c r="E79" s="48" t="s">
        <v>20</v>
      </c>
      <c r="F79" s="43">
        <f t="shared" si="7"/>
        <v>8.64</v>
      </c>
      <c r="G79" s="45">
        <v>69</v>
      </c>
      <c r="H79" s="44">
        <f t="shared" si="8"/>
        <v>119.23</v>
      </c>
      <c r="I79" s="44">
        <f t="shared" si="5"/>
        <v>28.13</v>
      </c>
      <c r="J79" s="44">
        <f t="shared" si="6"/>
        <v>147.36000000000001</v>
      </c>
      <c r="K79" s="16"/>
    </row>
    <row r="80" spans="1:11" ht="26.4" x14ac:dyDescent="0.25">
      <c r="A80" s="40">
        <v>68</v>
      </c>
      <c r="B80" s="46" t="s">
        <v>25</v>
      </c>
      <c r="C80" s="47" t="s">
        <v>6</v>
      </c>
      <c r="D80" s="42">
        <v>1103</v>
      </c>
      <c r="E80" s="48" t="s">
        <v>20</v>
      </c>
      <c r="F80" s="43">
        <f t="shared" si="7"/>
        <v>6.5590000000000002</v>
      </c>
      <c r="G80" s="45">
        <v>65</v>
      </c>
      <c r="H80" s="44">
        <f t="shared" si="8"/>
        <v>85.27</v>
      </c>
      <c r="I80" s="44">
        <f t="shared" si="5"/>
        <v>20.12</v>
      </c>
      <c r="J80" s="44">
        <f t="shared" si="6"/>
        <v>105.39</v>
      </c>
      <c r="K80" s="16"/>
    </row>
    <row r="81" spans="1:11" ht="26.4" x14ac:dyDescent="0.25">
      <c r="A81" s="40">
        <v>69</v>
      </c>
      <c r="B81" s="46" t="s">
        <v>25</v>
      </c>
      <c r="C81" s="47" t="s">
        <v>5</v>
      </c>
      <c r="D81" s="42">
        <v>1081</v>
      </c>
      <c r="E81" s="48" t="s">
        <v>20</v>
      </c>
      <c r="F81" s="43">
        <f t="shared" si="7"/>
        <v>6.4279999999999999</v>
      </c>
      <c r="G81" s="45">
        <v>54</v>
      </c>
      <c r="H81" s="44">
        <f t="shared" si="8"/>
        <v>69.42</v>
      </c>
      <c r="I81" s="44">
        <f t="shared" si="5"/>
        <v>16.38</v>
      </c>
      <c r="J81" s="44">
        <f t="shared" si="6"/>
        <v>85.8</v>
      </c>
      <c r="K81" s="16"/>
    </row>
    <row r="82" spans="1:11" ht="26.4" x14ac:dyDescent="0.25">
      <c r="A82" s="40">
        <v>70</v>
      </c>
      <c r="B82" s="46" t="s">
        <v>25</v>
      </c>
      <c r="C82" s="47" t="s">
        <v>6</v>
      </c>
      <c r="D82" s="42">
        <v>1104</v>
      </c>
      <c r="E82" s="48" t="s">
        <v>20</v>
      </c>
      <c r="F82" s="43">
        <f t="shared" si="7"/>
        <v>6.5650000000000004</v>
      </c>
      <c r="G82" s="45">
        <v>64</v>
      </c>
      <c r="H82" s="44">
        <f t="shared" si="8"/>
        <v>84.03</v>
      </c>
      <c r="I82" s="44">
        <f t="shared" si="5"/>
        <v>19.82</v>
      </c>
      <c r="J82" s="44">
        <f t="shared" si="6"/>
        <v>103.85</v>
      </c>
      <c r="K82" s="16"/>
    </row>
    <row r="83" spans="1:11" ht="26.4" x14ac:dyDescent="0.25">
      <c r="A83" s="40">
        <v>71</v>
      </c>
      <c r="B83" s="46" t="s">
        <v>25</v>
      </c>
      <c r="C83" s="47" t="s">
        <v>6</v>
      </c>
      <c r="D83" s="42">
        <v>1104</v>
      </c>
      <c r="E83" s="48" t="s">
        <v>24</v>
      </c>
      <c r="F83" s="43">
        <f t="shared" si="7"/>
        <v>6.5650000000000004</v>
      </c>
      <c r="G83" s="45">
        <v>1</v>
      </c>
      <c r="H83" s="44">
        <f t="shared" si="8"/>
        <v>3.28</v>
      </c>
      <c r="I83" s="44">
        <f t="shared" si="5"/>
        <v>0.77</v>
      </c>
      <c r="J83" s="44">
        <f t="shared" si="6"/>
        <v>4.05</v>
      </c>
      <c r="K83" s="16"/>
    </row>
    <row r="84" spans="1:11" ht="26.4" x14ac:dyDescent="0.25">
      <c r="A84" s="40">
        <v>72</v>
      </c>
      <c r="B84" s="46" t="s">
        <v>25</v>
      </c>
      <c r="C84" s="47" t="s">
        <v>5</v>
      </c>
      <c r="D84" s="42">
        <v>1101</v>
      </c>
      <c r="E84" s="48" t="s">
        <v>20</v>
      </c>
      <c r="F84" s="43">
        <f t="shared" si="7"/>
        <v>6.5469999999999997</v>
      </c>
      <c r="G84" s="45">
        <v>39</v>
      </c>
      <c r="H84" s="44">
        <f t="shared" si="8"/>
        <v>51.07</v>
      </c>
      <c r="I84" s="44">
        <f t="shared" si="5"/>
        <v>12.05</v>
      </c>
      <c r="J84" s="44">
        <f t="shared" si="6"/>
        <v>63.120000000000005</v>
      </c>
      <c r="K84" s="16"/>
    </row>
    <row r="85" spans="1:11" ht="26.4" x14ac:dyDescent="0.25">
      <c r="A85" s="40">
        <v>73</v>
      </c>
      <c r="B85" s="46" t="s">
        <v>25</v>
      </c>
      <c r="C85" s="47" t="s">
        <v>5</v>
      </c>
      <c r="D85" s="42">
        <v>1082</v>
      </c>
      <c r="E85" s="48" t="s">
        <v>20</v>
      </c>
      <c r="F85" s="43">
        <f t="shared" si="7"/>
        <v>6.4340000000000002</v>
      </c>
      <c r="G85" s="45">
        <v>39</v>
      </c>
      <c r="H85" s="44">
        <f t="shared" si="8"/>
        <v>50.19</v>
      </c>
      <c r="I85" s="44">
        <f t="shared" si="5"/>
        <v>11.84</v>
      </c>
      <c r="J85" s="44">
        <f t="shared" si="6"/>
        <v>62.03</v>
      </c>
      <c r="K85" s="16"/>
    </row>
    <row r="86" spans="1:11" ht="26.4" x14ac:dyDescent="0.25">
      <c r="A86" s="40">
        <v>74</v>
      </c>
      <c r="B86" s="46" t="s">
        <v>25</v>
      </c>
      <c r="C86" s="47" t="s">
        <v>6</v>
      </c>
      <c r="D86" s="42">
        <v>1104</v>
      </c>
      <c r="E86" s="48" t="s">
        <v>20</v>
      </c>
      <c r="F86" s="43">
        <f t="shared" si="7"/>
        <v>6.5650000000000004</v>
      </c>
      <c r="G86" s="45">
        <v>57</v>
      </c>
      <c r="H86" s="44">
        <f t="shared" si="8"/>
        <v>74.84</v>
      </c>
      <c r="I86" s="44">
        <f t="shared" si="5"/>
        <v>17.649999999999999</v>
      </c>
      <c r="J86" s="44">
        <f t="shared" si="6"/>
        <v>92.490000000000009</v>
      </c>
      <c r="K86" s="16"/>
    </row>
    <row r="87" spans="1:11" ht="26.4" x14ac:dyDescent="0.25">
      <c r="A87" s="40">
        <v>75</v>
      </c>
      <c r="B87" s="46" t="s">
        <v>25</v>
      </c>
      <c r="C87" s="47" t="s">
        <v>5</v>
      </c>
      <c r="D87" s="42">
        <v>1082</v>
      </c>
      <c r="E87" s="48" t="s">
        <v>20</v>
      </c>
      <c r="F87" s="43">
        <f t="shared" si="7"/>
        <v>6.4340000000000002</v>
      </c>
      <c r="G87" s="45">
        <v>65</v>
      </c>
      <c r="H87" s="44">
        <f t="shared" si="8"/>
        <v>83.64</v>
      </c>
      <c r="I87" s="44">
        <f t="shared" si="5"/>
        <v>19.73</v>
      </c>
      <c r="J87" s="44">
        <f t="shared" si="6"/>
        <v>103.37</v>
      </c>
      <c r="K87" s="16"/>
    </row>
    <row r="88" spans="1:11" ht="26.4" x14ac:dyDescent="0.25">
      <c r="A88" s="40">
        <v>76</v>
      </c>
      <c r="B88" s="46" t="s">
        <v>25</v>
      </c>
      <c r="C88" s="47" t="s">
        <v>5</v>
      </c>
      <c r="D88" s="42">
        <v>1062</v>
      </c>
      <c r="E88" s="48" t="s">
        <v>20</v>
      </c>
      <c r="F88" s="43">
        <f t="shared" si="7"/>
        <v>6.3150000000000004</v>
      </c>
      <c r="G88" s="45">
        <v>24</v>
      </c>
      <c r="H88" s="44">
        <f t="shared" si="8"/>
        <v>30.31</v>
      </c>
      <c r="I88" s="44">
        <f t="shared" si="5"/>
        <v>7.15</v>
      </c>
      <c r="J88" s="44">
        <f t="shared" si="6"/>
        <v>37.46</v>
      </c>
      <c r="K88" s="16"/>
    </row>
    <row r="89" spans="1:11" x14ac:dyDescent="0.25">
      <c r="A89" s="40">
        <v>77</v>
      </c>
      <c r="B89" s="46" t="s">
        <v>26</v>
      </c>
      <c r="C89" s="47" t="s">
        <v>5</v>
      </c>
      <c r="D89" s="42">
        <v>1275</v>
      </c>
      <c r="E89" s="48" t="s">
        <v>20</v>
      </c>
      <c r="F89" s="43">
        <f t="shared" si="7"/>
        <v>7.5819999999999999</v>
      </c>
      <c r="G89" s="45">
        <v>23</v>
      </c>
      <c r="H89" s="44">
        <f t="shared" si="8"/>
        <v>34.880000000000003</v>
      </c>
      <c r="I89" s="44">
        <f t="shared" si="5"/>
        <v>8.23</v>
      </c>
      <c r="J89" s="44">
        <f t="shared" si="6"/>
        <v>43.11</v>
      </c>
      <c r="K89" s="16"/>
    </row>
    <row r="90" spans="1:11" x14ac:dyDescent="0.25">
      <c r="A90" s="40">
        <v>78</v>
      </c>
      <c r="B90" s="46" t="s">
        <v>26</v>
      </c>
      <c r="C90" s="47" t="s">
        <v>5</v>
      </c>
      <c r="D90" s="42">
        <v>1252</v>
      </c>
      <c r="E90" s="48" t="s">
        <v>47</v>
      </c>
      <c r="F90" s="43">
        <f t="shared" si="7"/>
        <v>7.4450000000000003</v>
      </c>
      <c r="G90" s="45">
        <v>12</v>
      </c>
      <c r="H90" s="44">
        <f t="shared" si="8"/>
        <v>8.93</v>
      </c>
      <c r="I90" s="44">
        <f t="shared" si="5"/>
        <v>2.11</v>
      </c>
      <c r="J90" s="44">
        <f t="shared" si="6"/>
        <v>11.04</v>
      </c>
      <c r="K90" s="16"/>
    </row>
    <row r="91" spans="1:11" x14ac:dyDescent="0.25">
      <c r="A91" s="40">
        <v>79</v>
      </c>
      <c r="B91" s="46" t="s">
        <v>26</v>
      </c>
      <c r="C91" s="47" t="s">
        <v>5</v>
      </c>
      <c r="D91" s="42">
        <v>1252</v>
      </c>
      <c r="E91" s="48" t="s">
        <v>20</v>
      </c>
      <c r="F91" s="43">
        <f t="shared" si="7"/>
        <v>7.4450000000000003</v>
      </c>
      <c r="G91" s="45">
        <v>90.5</v>
      </c>
      <c r="H91" s="44">
        <f t="shared" si="8"/>
        <v>134.75</v>
      </c>
      <c r="I91" s="44">
        <f t="shared" si="5"/>
        <v>31.79</v>
      </c>
      <c r="J91" s="44">
        <f t="shared" si="6"/>
        <v>166.54</v>
      </c>
      <c r="K91" s="16"/>
    </row>
    <row r="92" spans="1:11" x14ac:dyDescent="0.25">
      <c r="A92" s="40">
        <v>80</v>
      </c>
      <c r="B92" s="46" t="s">
        <v>26</v>
      </c>
      <c r="C92" s="47" t="s">
        <v>6</v>
      </c>
      <c r="D92" s="42">
        <v>1265</v>
      </c>
      <c r="E92" s="48" t="s">
        <v>20</v>
      </c>
      <c r="F92" s="43">
        <f t="shared" si="7"/>
        <v>7.5220000000000002</v>
      </c>
      <c r="G92" s="45">
        <v>23</v>
      </c>
      <c r="H92" s="44">
        <f t="shared" si="8"/>
        <v>34.6</v>
      </c>
      <c r="I92" s="44">
        <f t="shared" si="5"/>
        <v>8.16</v>
      </c>
      <c r="J92" s="44">
        <f t="shared" si="6"/>
        <v>42.760000000000005</v>
      </c>
      <c r="K92" s="16"/>
    </row>
    <row r="93" spans="1:11" x14ac:dyDescent="0.25">
      <c r="A93" s="40">
        <v>81</v>
      </c>
      <c r="B93" s="46" t="s">
        <v>26</v>
      </c>
      <c r="C93" s="47" t="s">
        <v>22</v>
      </c>
      <c r="D93" s="42">
        <v>1835</v>
      </c>
      <c r="E93" s="48" t="s">
        <v>20</v>
      </c>
      <c r="F93" s="43">
        <f t="shared" si="7"/>
        <v>10.912000000000001</v>
      </c>
      <c r="G93" s="45">
        <v>12</v>
      </c>
      <c r="H93" s="44">
        <f t="shared" si="8"/>
        <v>26.19</v>
      </c>
      <c r="I93" s="44">
        <f t="shared" si="5"/>
        <v>6.18</v>
      </c>
      <c r="J93" s="44">
        <f t="shared" si="6"/>
        <v>32.370000000000005</v>
      </c>
      <c r="K93" s="16"/>
    </row>
    <row r="94" spans="1:11" x14ac:dyDescent="0.25">
      <c r="A94" s="40">
        <v>82</v>
      </c>
      <c r="B94" s="46" t="s">
        <v>26</v>
      </c>
      <c r="C94" s="47" t="s">
        <v>5</v>
      </c>
      <c r="D94" s="42">
        <v>1253</v>
      </c>
      <c r="E94" s="48" t="s">
        <v>47</v>
      </c>
      <c r="F94" s="43">
        <f t="shared" si="7"/>
        <v>7.4509999999999996</v>
      </c>
      <c r="G94" s="45">
        <v>13</v>
      </c>
      <c r="H94" s="44">
        <f t="shared" si="8"/>
        <v>9.69</v>
      </c>
      <c r="I94" s="44">
        <f t="shared" si="5"/>
        <v>2.29</v>
      </c>
      <c r="J94" s="44">
        <f t="shared" si="6"/>
        <v>11.98</v>
      </c>
      <c r="K94" s="16"/>
    </row>
    <row r="95" spans="1:11" x14ac:dyDescent="0.25">
      <c r="A95" s="40">
        <v>83</v>
      </c>
      <c r="B95" s="46" t="s">
        <v>26</v>
      </c>
      <c r="C95" s="47" t="s">
        <v>5</v>
      </c>
      <c r="D95" s="42">
        <v>1253</v>
      </c>
      <c r="E95" s="48" t="s">
        <v>20</v>
      </c>
      <c r="F95" s="43">
        <f t="shared" si="7"/>
        <v>7.4509999999999996</v>
      </c>
      <c r="G95" s="45">
        <v>43</v>
      </c>
      <c r="H95" s="44">
        <f t="shared" si="8"/>
        <v>64.08</v>
      </c>
      <c r="I95" s="44">
        <f t="shared" si="5"/>
        <v>15.12</v>
      </c>
      <c r="J95" s="44">
        <f t="shared" si="6"/>
        <v>79.2</v>
      </c>
      <c r="K95" s="16"/>
    </row>
    <row r="96" spans="1:11" x14ac:dyDescent="0.25">
      <c r="A96" s="40">
        <v>84</v>
      </c>
      <c r="B96" s="46" t="s">
        <v>26</v>
      </c>
      <c r="C96" s="47" t="s">
        <v>6</v>
      </c>
      <c r="D96" s="42">
        <v>1287</v>
      </c>
      <c r="E96" s="48" t="s">
        <v>20</v>
      </c>
      <c r="F96" s="43">
        <f t="shared" si="7"/>
        <v>7.6529999999999996</v>
      </c>
      <c r="G96" s="45">
        <v>26</v>
      </c>
      <c r="H96" s="44">
        <f t="shared" si="8"/>
        <v>39.799999999999997</v>
      </c>
      <c r="I96" s="44">
        <f t="shared" si="5"/>
        <v>9.39</v>
      </c>
      <c r="J96" s="44">
        <f t="shared" si="6"/>
        <v>49.19</v>
      </c>
      <c r="K96" s="16"/>
    </row>
    <row r="97" spans="1:11" x14ac:dyDescent="0.25">
      <c r="A97" s="40">
        <v>85</v>
      </c>
      <c r="B97" s="46" t="s">
        <v>26</v>
      </c>
      <c r="C97" s="47" t="s">
        <v>5</v>
      </c>
      <c r="D97" s="42">
        <v>1253</v>
      </c>
      <c r="E97" s="48" t="s">
        <v>20</v>
      </c>
      <c r="F97" s="43">
        <f t="shared" si="7"/>
        <v>7.4509999999999996</v>
      </c>
      <c r="G97" s="45">
        <v>28</v>
      </c>
      <c r="H97" s="44">
        <f t="shared" si="8"/>
        <v>41.73</v>
      </c>
      <c r="I97" s="44">
        <f t="shared" si="5"/>
        <v>9.84</v>
      </c>
      <c r="J97" s="44">
        <f t="shared" si="6"/>
        <v>51.569999999999993</v>
      </c>
      <c r="K97" s="16"/>
    </row>
    <row r="98" spans="1:11" x14ac:dyDescent="0.25">
      <c r="A98" s="40">
        <v>86</v>
      </c>
      <c r="B98" s="46" t="s">
        <v>26</v>
      </c>
      <c r="C98" s="47" t="s">
        <v>5</v>
      </c>
      <c r="D98" s="42">
        <v>1253</v>
      </c>
      <c r="E98" s="48" t="s">
        <v>47</v>
      </c>
      <c r="F98" s="43">
        <f t="shared" si="7"/>
        <v>7.4509999999999996</v>
      </c>
      <c r="G98" s="45">
        <v>13</v>
      </c>
      <c r="H98" s="44">
        <f t="shared" si="8"/>
        <v>9.69</v>
      </c>
      <c r="I98" s="44">
        <f t="shared" si="5"/>
        <v>2.29</v>
      </c>
      <c r="J98" s="44">
        <f t="shared" si="6"/>
        <v>11.98</v>
      </c>
      <c r="K98" s="16"/>
    </row>
    <row r="99" spans="1:11" x14ac:dyDescent="0.25">
      <c r="A99" s="40">
        <v>87</v>
      </c>
      <c r="B99" s="46" t="s">
        <v>26</v>
      </c>
      <c r="C99" s="47" t="s">
        <v>5</v>
      </c>
      <c r="D99" s="42">
        <v>1231</v>
      </c>
      <c r="E99" s="48" t="s">
        <v>20</v>
      </c>
      <c r="F99" s="43">
        <f t="shared" si="7"/>
        <v>7.32</v>
      </c>
      <c r="G99" s="45">
        <v>36.5</v>
      </c>
      <c r="H99" s="44">
        <f t="shared" si="8"/>
        <v>53.44</v>
      </c>
      <c r="I99" s="44">
        <f t="shared" si="5"/>
        <v>12.61</v>
      </c>
      <c r="J99" s="44">
        <f t="shared" si="6"/>
        <v>66.05</v>
      </c>
      <c r="K99" s="16"/>
    </row>
    <row r="100" spans="1:11" x14ac:dyDescent="0.25">
      <c r="A100" s="40">
        <v>88</v>
      </c>
      <c r="B100" s="46" t="s">
        <v>26</v>
      </c>
      <c r="C100" s="47" t="s">
        <v>5</v>
      </c>
      <c r="D100" s="42">
        <v>1275</v>
      </c>
      <c r="E100" s="48" t="s">
        <v>20</v>
      </c>
      <c r="F100" s="43">
        <f t="shared" si="7"/>
        <v>7.5819999999999999</v>
      </c>
      <c r="G100" s="45">
        <v>40.5</v>
      </c>
      <c r="H100" s="44">
        <f t="shared" si="8"/>
        <v>61.41</v>
      </c>
      <c r="I100" s="44">
        <f t="shared" si="5"/>
        <v>14.49</v>
      </c>
      <c r="J100" s="44">
        <f t="shared" si="6"/>
        <v>75.899999999999991</v>
      </c>
      <c r="K100" s="16"/>
    </row>
    <row r="101" spans="1:11" x14ac:dyDescent="0.25">
      <c r="A101" s="40">
        <v>89</v>
      </c>
      <c r="B101" s="46" t="s">
        <v>26</v>
      </c>
      <c r="C101" s="47" t="s">
        <v>6</v>
      </c>
      <c r="D101" s="42">
        <v>1308</v>
      </c>
      <c r="E101" s="48" t="s">
        <v>20</v>
      </c>
      <c r="F101" s="43">
        <f t="shared" si="7"/>
        <v>7.7779999999999996</v>
      </c>
      <c r="G101" s="45">
        <v>48.5</v>
      </c>
      <c r="H101" s="44">
        <f t="shared" si="8"/>
        <v>75.45</v>
      </c>
      <c r="I101" s="44">
        <f t="shared" si="5"/>
        <v>17.8</v>
      </c>
      <c r="J101" s="44">
        <f t="shared" si="6"/>
        <v>93.25</v>
      </c>
      <c r="K101" s="16"/>
    </row>
    <row r="102" spans="1:11" x14ac:dyDescent="0.25">
      <c r="A102" s="40">
        <v>90</v>
      </c>
      <c r="B102" s="46" t="s">
        <v>26</v>
      </c>
      <c r="C102" s="47" t="s">
        <v>6</v>
      </c>
      <c r="D102" s="42">
        <v>1287</v>
      </c>
      <c r="E102" s="48" t="s">
        <v>20</v>
      </c>
      <c r="F102" s="43">
        <f t="shared" si="7"/>
        <v>7.6529999999999996</v>
      </c>
      <c r="G102" s="45">
        <v>26</v>
      </c>
      <c r="H102" s="44">
        <f t="shared" si="8"/>
        <v>39.799999999999997</v>
      </c>
      <c r="I102" s="44">
        <f t="shared" si="5"/>
        <v>9.39</v>
      </c>
      <c r="J102" s="44">
        <f t="shared" si="6"/>
        <v>49.19</v>
      </c>
      <c r="K102" s="16"/>
    </row>
    <row r="103" spans="1:11" x14ac:dyDescent="0.25">
      <c r="A103" s="40">
        <v>91</v>
      </c>
      <c r="B103" s="46" t="s">
        <v>26</v>
      </c>
      <c r="C103" s="47" t="s">
        <v>5</v>
      </c>
      <c r="D103" s="42">
        <v>1275</v>
      </c>
      <c r="E103" s="48" t="s">
        <v>20</v>
      </c>
      <c r="F103" s="43">
        <f t="shared" si="7"/>
        <v>7.5819999999999999</v>
      </c>
      <c r="G103" s="45">
        <v>24</v>
      </c>
      <c r="H103" s="44">
        <f t="shared" si="8"/>
        <v>36.39</v>
      </c>
      <c r="I103" s="44">
        <f t="shared" si="5"/>
        <v>8.58</v>
      </c>
      <c r="J103" s="44">
        <f t="shared" si="6"/>
        <v>44.97</v>
      </c>
      <c r="K103" s="16"/>
    </row>
    <row r="104" spans="1:11" x14ac:dyDescent="0.25">
      <c r="A104" s="40">
        <v>92</v>
      </c>
      <c r="B104" s="46" t="s">
        <v>26</v>
      </c>
      <c r="C104" s="47" t="s">
        <v>5</v>
      </c>
      <c r="D104" s="42">
        <v>1275</v>
      </c>
      <c r="E104" s="48" t="s">
        <v>20</v>
      </c>
      <c r="F104" s="43">
        <f t="shared" si="7"/>
        <v>7.5819999999999999</v>
      </c>
      <c r="G104" s="45">
        <v>12.5</v>
      </c>
      <c r="H104" s="44">
        <f t="shared" si="8"/>
        <v>18.96</v>
      </c>
      <c r="I104" s="44">
        <f t="shared" si="5"/>
        <v>4.47</v>
      </c>
      <c r="J104" s="44">
        <f t="shared" si="6"/>
        <v>23.43</v>
      </c>
      <c r="K104" s="16"/>
    </row>
    <row r="105" spans="1:11" x14ac:dyDescent="0.25">
      <c r="A105" s="40">
        <v>93</v>
      </c>
      <c r="B105" s="46" t="s">
        <v>26</v>
      </c>
      <c r="C105" s="47" t="s">
        <v>6</v>
      </c>
      <c r="D105" s="42">
        <v>1308</v>
      </c>
      <c r="E105" s="48" t="s">
        <v>20</v>
      </c>
      <c r="F105" s="43">
        <f t="shared" si="7"/>
        <v>7.7779999999999996</v>
      </c>
      <c r="G105" s="45">
        <v>13</v>
      </c>
      <c r="H105" s="44">
        <f t="shared" si="8"/>
        <v>20.22</v>
      </c>
      <c r="I105" s="44">
        <f t="shared" si="5"/>
        <v>4.7699999999999996</v>
      </c>
      <c r="J105" s="44">
        <f t="shared" si="6"/>
        <v>24.99</v>
      </c>
      <c r="K105" s="16"/>
    </row>
    <row r="106" spans="1:11" x14ac:dyDescent="0.25">
      <c r="A106" s="40">
        <v>94</v>
      </c>
      <c r="B106" s="46" t="s">
        <v>26</v>
      </c>
      <c r="C106" s="47" t="s">
        <v>6</v>
      </c>
      <c r="D106" s="42">
        <v>1287</v>
      </c>
      <c r="E106" s="48" t="s">
        <v>20</v>
      </c>
      <c r="F106" s="43">
        <f t="shared" si="7"/>
        <v>7.6529999999999996</v>
      </c>
      <c r="G106" s="45">
        <v>34.5</v>
      </c>
      <c r="H106" s="44">
        <f t="shared" si="8"/>
        <v>52.81</v>
      </c>
      <c r="I106" s="44">
        <f t="shared" si="5"/>
        <v>12.46</v>
      </c>
      <c r="J106" s="44">
        <f t="shared" si="6"/>
        <v>65.27000000000001</v>
      </c>
      <c r="K106" s="16"/>
    </row>
    <row r="107" spans="1:11" x14ac:dyDescent="0.25">
      <c r="A107" s="40">
        <v>95</v>
      </c>
      <c r="B107" s="46" t="s">
        <v>26</v>
      </c>
      <c r="C107" s="47" t="s">
        <v>6</v>
      </c>
      <c r="D107" s="42">
        <v>1332</v>
      </c>
      <c r="E107" s="48" t="s">
        <v>20</v>
      </c>
      <c r="F107" s="43">
        <f t="shared" si="7"/>
        <v>7.9210000000000003</v>
      </c>
      <c r="G107" s="45">
        <v>48</v>
      </c>
      <c r="H107" s="44">
        <f t="shared" si="8"/>
        <v>76.040000000000006</v>
      </c>
      <c r="I107" s="44">
        <f t="shared" si="5"/>
        <v>17.940000000000001</v>
      </c>
      <c r="J107" s="44">
        <f t="shared" si="6"/>
        <v>93.98</v>
      </c>
      <c r="K107" s="16"/>
    </row>
    <row r="108" spans="1:11" x14ac:dyDescent="0.25">
      <c r="A108" s="40">
        <v>96</v>
      </c>
      <c r="B108" s="46" t="s">
        <v>26</v>
      </c>
      <c r="C108" s="47" t="s">
        <v>5</v>
      </c>
      <c r="D108" s="42">
        <v>1253</v>
      </c>
      <c r="E108" s="48" t="s">
        <v>20</v>
      </c>
      <c r="F108" s="43">
        <f t="shared" si="7"/>
        <v>7.4509999999999996</v>
      </c>
      <c r="G108" s="45">
        <v>73.5</v>
      </c>
      <c r="H108" s="44">
        <f t="shared" si="8"/>
        <v>109.53</v>
      </c>
      <c r="I108" s="44">
        <f>ROUNDDOWN(H108*23.59%,2)</f>
        <v>25.83</v>
      </c>
      <c r="J108" s="44">
        <f t="shared" si="6"/>
        <v>135.36000000000001</v>
      </c>
      <c r="K108" s="16"/>
    </row>
    <row r="109" spans="1:11" x14ac:dyDescent="0.25">
      <c r="A109" s="40">
        <v>97</v>
      </c>
      <c r="B109" s="46" t="s">
        <v>26</v>
      </c>
      <c r="C109" s="47" t="s">
        <v>5</v>
      </c>
      <c r="D109" s="42">
        <v>1232</v>
      </c>
      <c r="E109" s="48" t="s">
        <v>20</v>
      </c>
      <c r="F109" s="43">
        <f t="shared" si="7"/>
        <v>7.3259999999999996</v>
      </c>
      <c r="G109" s="45">
        <v>29.5</v>
      </c>
      <c r="H109" s="44">
        <f t="shared" si="8"/>
        <v>43.22</v>
      </c>
      <c r="I109" s="44">
        <f t="shared" si="5"/>
        <v>10.199999999999999</v>
      </c>
      <c r="J109" s="44">
        <f t="shared" si="6"/>
        <v>53.42</v>
      </c>
      <c r="K109" s="16"/>
    </row>
    <row r="110" spans="1:11" x14ac:dyDescent="0.25">
      <c r="A110" s="40">
        <v>98</v>
      </c>
      <c r="B110" s="46" t="s">
        <v>26</v>
      </c>
      <c r="C110" s="47" t="s">
        <v>6</v>
      </c>
      <c r="D110" s="42">
        <v>1332</v>
      </c>
      <c r="E110" s="48" t="s">
        <v>20</v>
      </c>
      <c r="F110" s="43">
        <f t="shared" si="7"/>
        <v>7.9210000000000003</v>
      </c>
      <c r="G110" s="45">
        <v>24</v>
      </c>
      <c r="H110" s="44">
        <f t="shared" si="8"/>
        <v>38.020000000000003</v>
      </c>
      <c r="I110" s="44">
        <f t="shared" si="5"/>
        <v>8.9700000000000006</v>
      </c>
      <c r="J110" s="44">
        <f t="shared" si="6"/>
        <v>46.99</v>
      </c>
      <c r="K110" s="16"/>
    </row>
    <row r="111" spans="1:11" x14ac:dyDescent="0.25">
      <c r="A111" s="40">
        <v>99</v>
      </c>
      <c r="B111" s="46" t="s">
        <v>26</v>
      </c>
      <c r="C111" s="47" t="s">
        <v>6</v>
      </c>
      <c r="D111" s="42">
        <v>1311</v>
      </c>
      <c r="E111" s="48" t="s">
        <v>20</v>
      </c>
      <c r="F111" s="43">
        <f t="shared" si="7"/>
        <v>7.7960000000000003</v>
      </c>
      <c r="G111" s="45">
        <v>11.5</v>
      </c>
      <c r="H111" s="44">
        <f t="shared" si="8"/>
        <v>17.93</v>
      </c>
      <c r="I111" s="44">
        <f t="shared" si="5"/>
        <v>4.2300000000000004</v>
      </c>
      <c r="J111" s="44">
        <f t="shared" si="6"/>
        <v>22.16</v>
      </c>
      <c r="K111" s="16"/>
    </row>
    <row r="112" spans="1:11" x14ac:dyDescent="0.25">
      <c r="A112" s="40">
        <v>100</v>
      </c>
      <c r="B112" s="46" t="s">
        <v>26</v>
      </c>
      <c r="C112" s="47" t="s">
        <v>6</v>
      </c>
      <c r="D112" s="42">
        <v>1287</v>
      </c>
      <c r="E112" s="48" t="s">
        <v>20</v>
      </c>
      <c r="F112" s="43">
        <f t="shared" si="7"/>
        <v>7.6529999999999996</v>
      </c>
      <c r="G112" s="45">
        <v>60.5</v>
      </c>
      <c r="H112" s="44">
        <f t="shared" si="8"/>
        <v>92.6</v>
      </c>
      <c r="I112" s="44">
        <f t="shared" si="5"/>
        <v>21.84</v>
      </c>
      <c r="J112" s="44">
        <f t="shared" si="6"/>
        <v>114.44</v>
      </c>
      <c r="K112" s="16"/>
    </row>
    <row r="113" spans="1:11" x14ac:dyDescent="0.25">
      <c r="A113" s="40">
        <v>101</v>
      </c>
      <c r="B113" s="46" t="s">
        <v>26</v>
      </c>
      <c r="C113" s="47" t="s">
        <v>5</v>
      </c>
      <c r="D113" s="42">
        <v>1209</v>
      </c>
      <c r="E113" s="48" t="s">
        <v>20</v>
      </c>
      <c r="F113" s="43">
        <f t="shared" si="7"/>
        <v>7.1890000000000001</v>
      </c>
      <c r="G113" s="45">
        <v>11.5</v>
      </c>
      <c r="H113" s="44">
        <f t="shared" si="8"/>
        <v>16.53</v>
      </c>
      <c r="I113" s="44">
        <f t="shared" si="5"/>
        <v>3.9</v>
      </c>
      <c r="J113" s="44">
        <f t="shared" si="6"/>
        <v>20.43</v>
      </c>
      <c r="K113" s="16"/>
    </row>
    <row r="114" spans="1:11" x14ac:dyDescent="0.25">
      <c r="A114" s="40">
        <v>102</v>
      </c>
      <c r="B114" s="46" t="s">
        <v>26</v>
      </c>
      <c r="C114" s="47" t="s">
        <v>5</v>
      </c>
      <c r="D114" s="42">
        <v>1252</v>
      </c>
      <c r="E114" s="48" t="s">
        <v>20</v>
      </c>
      <c r="F114" s="43">
        <f t="shared" si="7"/>
        <v>7.4450000000000003</v>
      </c>
      <c r="G114" s="45">
        <v>12</v>
      </c>
      <c r="H114" s="44">
        <f t="shared" si="8"/>
        <v>17.87</v>
      </c>
      <c r="I114" s="44">
        <f t="shared" si="5"/>
        <v>4.22</v>
      </c>
      <c r="J114" s="44">
        <f t="shared" si="6"/>
        <v>22.09</v>
      </c>
      <c r="K114" s="16"/>
    </row>
    <row r="115" spans="1:11" x14ac:dyDescent="0.25">
      <c r="A115" s="40">
        <v>103</v>
      </c>
      <c r="B115" s="46" t="s">
        <v>26</v>
      </c>
      <c r="C115" s="47" t="s">
        <v>5</v>
      </c>
      <c r="D115" s="42">
        <v>1232</v>
      </c>
      <c r="E115" s="48" t="s">
        <v>20</v>
      </c>
      <c r="F115" s="43">
        <f t="shared" si="7"/>
        <v>7.3259999999999996</v>
      </c>
      <c r="G115" s="45">
        <v>62</v>
      </c>
      <c r="H115" s="44">
        <f t="shared" si="8"/>
        <v>90.84</v>
      </c>
      <c r="I115" s="44">
        <f t="shared" si="5"/>
        <v>21.43</v>
      </c>
      <c r="J115" s="44">
        <f t="shared" si="6"/>
        <v>112.27000000000001</v>
      </c>
      <c r="K115" s="16"/>
    </row>
    <row r="116" spans="1:11" x14ac:dyDescent="0.25">
      <c r="A116" s="40">
        <v>104</v>
      </c>
      <c r="B116" s="46" t="s">
        <v>26</v>
      </c>
      <c r="C116" s="47" t="s">
        <v>5</v>
      </c>
      <c r="D116" s="42">
        <v>1232</v>
      </c>
      <c r="E116" s="48" t="s">
        <v>20</v>
      </c>
      <c r="F116" s="43">
        <f t="shared" si="7"/>
        <v>7.3259999999999996</v>
      </c>
      <c r="G116" s="45">
        <v>35</v>
      </c>
      <c r="H116" s="44">
        <f t="shared" si="8"/>
        <v>51.28</v>
      </c>
      <c r="I116" s="44">
        <f t="shared" si="5"/>
        <v>12.1</v>
      </c>
      <c r="J116" s="44">
        <f t="shared" si="6"/>
        <v>63.38</v>
      </c>
      <c r="K116" s="16"/>
    </row>
    <row r="117" spans="1:11" x14ac:dyDescent="0.25">
      <c r="A117" s="40">
        <v>105</v>
      </c>
      <c r="B117" s="46" t="s">
        <v>26</v>
      </c>
      <c r="C117" s="47" t="s">
        <v>5</v>
      </c>
      <c r="D117" s="42">
        <v>1253</v>
      </c>
      <c r="E117" s="48" t="s">
        <v>20</v>
      </c>
      <c r="F117" s="43">
        <f t="shared" si="7"/>
        <v>7.4509999999999996</v>
      </c>
      <c r="G117" s="45">
        <v>12</v>
      </c>
      <c r="H117" s="44">
        <f t="shared" si="8"/>
        <v>17.88</v>
      </c>
      <c r="I117" s="44">
        <f t="shared" si="5"/>
        <v>4.22</v>
      </c>
      <c r="J117" s="44">
        <f t="shared" si="6"/>
        <v>22.099999999999998</v>
      </c>
      <c r="K117" s="16"/>
    </row>
    <row r="118" spans="1:11" x14ac:dyDescent="0.25">
      <c r="A118" s="40">
        <v>106</v>
      </c>
      <c r="B118" s="46" t="s">
        <v>26</v>
      </c>
      <c r="C118" s="47" t="s">
        <v>5</v>
      </c>
      <c r="D118" s="42">
        <v>1210</v>
      </c>
      <c r="E118" s="48" t="s">
        <v>20</v>
      </c>
      <c r="F118" s="43">
        <f t="shared" si="7"/>
        <v>7.1950000000000003</v>
      </c>
      <c r="G118" s="45">
        <v>26</v>
      </c>
      <c r="H118" s="44">
        <f t="shared" si="8"/>
        <v>37.409999999999997</v>
      </c>
      <c r="I118" s="44">
        <f t="shared" si="5"/>
        <v>8.83</v>
      </c>
      <c r="J118" s="44">
        <f t="shared" si="6"/>
        <v>46.239999999999995</v>
      </c>
      <c r="K118" s="16"/>
    </row>
    <row r="119" spans="1:11" x14ac:dyDescent="0.25">
      <c r="A119" s="40">
        <v>107</v>
      </c>
      <c r="B119" s="46" t="s">
        <v>26</v>
      </c>
      <c r="C119" s="47" t="s">
        <v>5</v>
      </c>
      <c r="D119" s="42">
        <v>1210</v>
      </c>
      <c r="E119" s="48" t="s">
        <v>20</v>
      </c>
      <c r="F119" s="43">
        <f t="shared" si="7"/>
        <v>7.1950000000000003</v>
      </c>
      <c r="G119" s="45">
        <v>12</v>
      </c>
      <c r="H119" s="44">
        <f t="shared" si="8"/>
        <v>17.27</v>
      </c>
      <c r="I119" s="44">
        <f t="shared" si="5"/>
        <v>4.07</v>
      </c>
      <c r="J119" s="44">
        <f t="shared" si="6"/>
        <v>21.34</v>
      </c>
      <c r="K119" s="16"/>
    </row>
    <row r="120" spans="1:11" x14ac:dyDescent="0.25">
      <c r="A120" s="40">
        <v>108</v>
      </c>
      <c r="B120" s="46" t="s">
        <v>26</v>
      </c>
      <c r="C120" s="47" t="s">
        <v>5</v>
      </c>
      <c r="D120" s="42">
        <v>1210</v>
      </c>
      <c r="E120" s="48" t="s">
        <v>20</v>
      </c>
      <c r="F120" s="43">
        <f t="shared" si="7"/>
        <v>7.1950000000000003</v>
      </c>
      <c r="G120" s="45">
        <v>12</v>
      </c>
      <c r="H120" s="44">
        <f t="shared" si="8"/>
        <v>17.27</v>
      </c>
      <c r="I120" s="44">
        <f t="shared" si="5"/>
        <v>4.07</v>
      </c>
      <c r="J120" s="44">
        <f t="shared" si="6"/>
        <v>21.34</v>
      </c>
      <c r="K120" s="16"/>
    </row>
    <row r="121" spans="1:11" x14ac:dyDescent="0.25">
      <c r="A121" s="40">
        <v>109</v>
      </c>
      <c r="B121" s="46" t="s">
        <v>26</v>
      </c>
      <c r="C121" s="47" t="s">
        <v>5</v>
      </c>
      <c r="D121" s="42">
        <v>1210</v>
      </c>
      <c r="E121" s="48" t="s">
        <v>20</v>
      </c>
      <c r="F121" s="43">
        <f t="shared" si="7"/>
        <v>7.1950000000000003</v>
      </c>
      <c r="G121" s="45">
        <v>12</v>
      </c>
      <c r="H121" s="44">
        <f t="shared" si="8"/>
        <v>17.27</v>
      </c>
      <c r="I121" s="44">
        <f t="shared" si="5"/>
        <v>4.07</v>
      </c>
      <c r="J121" s="44">
        <f t="shared" si="6"/>
        <v>21.34</v>
      </c>
      <c r="K121" s="16"/>
    </row>
    <row r="122" spans="1:11" x14ac:dyDescent="0.25">
      <c r="A122" s="40">
        <v>110</v>
      </c>
      <c r="B122" s="46" t="s">
        <v>26</v>
      </c>
      <c r="C122" s="47" t="s">
        <v>5</v>
      </c>
      <c r="D122" s="42">
        <v>1188</v>
      </c>
      <c r="E122" s="48" t="s">
        <v>20</v>
      </c>
      <c r="F122" s="43">
        <f t="shared" si="7"/>
        <v>7.0640000000000001</v>
      </c>
      <c r="G122" s="45">
        <v>85.5</v>
      </c>
      <c r="H122" s="44">
        <f t="shared" si="8"/>
        <v>120.79</v>
      </c>
      <c r="I122" s="44">
        <f t="shared" si="5"/>
        <v>28.49</v>
      </c>
      <c r="J122" s="44">
        <f t="shared" si="6"/>
        <v>149.28</v>
      </c>
      <c r="K122" s="16"/>
    </row>
    <row r="123" spans="1:11" x14ac:dyDescent="0.25">
      <c r="A123" s="40">
        <v>111</v>
      </c>
      <c r="B123" s="46" t="s">
        <v>26</v>
      </c>
      <c r="C123" s="47" t="s">
        <v>5</v>
      </c>
      <c r="D123" s="42">
        <v>1188</v>
      </c>
      <c r="E123" s="48" t="s">
        <v>20</v>
      </c>
      <c r="F123" s="43">
        <f t="shared" si="7"/>
        <v>7.0640000000000001</v>
      </c>
      <c r="G123" s="45">
        <v>76</v>
      </c>
      <c r="H123" s="44">
        <f t="shared" si="8"/>
        <v>107.37</v>
      </c>
      <c r="I123" s="44">
        <f t="shared" si="5"/>
        <v>25.33</v>
      </c>
      <c r="J123" s="44">
        <f t="shared" si="6"/>
        <v>132.69999999999999</v>
      </c>
      <c r="K123" s="16"/>
    </row>
    <row r="124" spans="1:11" x14ac:dyDescent="0.25">
      <c r="A124" s="40">
        <v>112</v>
      </c>
      <c r="B124" s="46" t="s">
        <v>26</v>
      </c>
      <c r="C124" s="47" t="s">
        <v>5</v>
      </c>
      <c r="D124" s="42">
        <v>1188</v>
      </c>
      <c r="E124" s="48" t="s">
        <v>20</v>
      </c>
      <c r="F124" s="43">
        <f t="shared" si="7"/>
        <v>7.0640000000000001</v>
      </c>
      <c r="G124" s="45">
        <v>49.5</v>
      </c>
      <c r="H124" s="44">
        <f t="shared" si="8"/>
        <v>69.930000000000007</v>
      </c>
      <c r="I124" s="44">
        <f t="shared" si="5"/>
        <v>16.5</v>
      </c>
      <c r="J124" s="44">
        <f t="shared" si="6"/>
        <v>86.43</v>
      </c>
      <c r="K124" s="16"/>
    </row>
    <row r="125" spans="1:11" ht="26.4" x14ac:dyDescent="0.25">
      <c r="A125" s="40">
        <v>113</v>
      </c>
      <c r="B125" s="46" t="s">
        <v>48</v>
      </c>
      <c r="C125" s="47" t="s">
        <v>49</v>
      </c>
      <c r="D125" s="42">
        <v>1971</v>
      </c>
      <c r="E125" s="48" t="s">
        <v>20</v>
      </c>
      <c r="F125" s="43">
        <f t="shared" si="7"/>
        <v>11.72</v>
      </c>
      <c r="G125" s="45">
        <v>24</v>
      </c>
      <c r="H125" s="45">
        <f t="shared" si="8"/>
        <v>56.26</v>
      </c>
      <c r="I125" s="45">
        <f>ROUND(H125*23.59%,2)</f>
        <v>13.27</v>
      </c>
      <c r="J125" s="44">
        <f t="shared" si="6"/>
        <v>69.53</v>
      </c>
      <c r="K125" s="16"/>
    </row>
    <row r="126" spans="1:11" x14ac:dyDescent="0.25">
      <c r="A126" s="40">
        <v>114</v>
      </c>
      <c r="B126" s="46" t="s">
        <v>27</v>
      </c>
      <c r="C126" s="47" t="s">
        <v>5</v>
      </c>
      <c r="D126" s="42">
        <v>1062</v>
      </c>
      <c r="E126" s="48" t="s">
        <v>20</v>
      </c>
      <c r="F126" s="43">
        <f t="shared" si="7"/>
        <v>6.3150000000000004</v>
      </c>
      <c r="G126" s="45">
        <v>12</v>
      </c>
      <c r="H126" s="44">
        <f t="shared" si="8"/>
        <v>15.16</v>
      </c>
      <c r="I126" s="44">
        <f t="shared" si="5"/>
        <v>3.58</v>
      </c>
      <c r="J126" s="44">
        <f t="shared" si="6"/>
        <v>18.740000000000002</v>
      </c>
      <c r="K126" s="16"/>
    </row>
    <row r="127" spans="1:11" x14ac:dyDescent="0.25">
      <c r="A127" s="40">
        <v>115</v>
      </c>
      <c r="B127" s="46" t="s">
        <v>27</v>
      </c>
      <c r="C127" s="47" t="s">
        <v>5</v>
      </c>
      <c r="D127" s="42">
        <v>1082</v>
      </c>
      <c r="E127" s="48" t="s">
        <v>20</v>
      </c>
      <c r="F127" s="43">
        <f t="shared" si="7"/>
        <v>6.4340000000000002</v>
      </c>
      <c r="G127" s="45">
        <v>34</v>
      </c>
      <c r="H127" s="44">
        <f t="shared" si="8"/>
        <v>43.75</v>
      </c>
      <c r="I127" s="44">
        <f t="shared" si="5"/>
        <v>10.32</v>
      </c>
      <c r="J127" s="44">
        <f t="shared" si="6"/>
        <v>54.07</v>
      </c>
      <c r="K127" s="16"/>
    </row>
    <row r="128" spans="1:11" x14ac:dyDescent="0.25">
      <c r="A128" s="40">
        <v>116</v>
      </c>
      <c r="B128" s="46" t="s">
        <v>27</v>
      </c>
      <c r="C128" s="47" t="s">
        <v>5</v>
      </c>
      <c r="D128" s="42">
        <v>1042</v>
      </c>
      <c r="E128" s="48" t="s">
        <v>20</v>
      </c>
      <c r="F128" s="43">
        <f t="shared" si="7"/>
        <v>6.1959999999999997</v>
      </c>
      <c r="G128" s="45">
        <v>36</v>
      </c>
      <c r="H128" s="44">
        <f t="shared" si="8"/>
        <v>44.61</v>
      </c>
      <c r="I128" s="44">
        <f t="shared" si="5"/>
        <v>10.52</v>
      </c>
      <c r="J128" s="44">
        <f t="shared" si="6"/>
        <v>55.129999999999995</v>
      </c>
      <c r="K128" s="16"/>
    </row>
    <row r="129" spans="1:11" x14ac:dyDescent="0.25">
      <c r="A129" s="40">
        <v>117</v>
      </c>
      <c r="B129" s="46" t="s">
        <v>27</v>
      </c>
      <c r="C129" s="47" t="s">
        <v>5</v>
      </c>
      <c r="D129" s="42">
        <v>1062</v>
      </c>
      <c r="E129" s="48" t="s">
        <v>20</v>
      </c>
      <c r="F129" s="43">
        <f t="shared" si="7"/>
        <v>6.3150000000000004</v>
      </c>
      <c r="G129" s="45">
        <v>57</v>
      </c>
      <c r="H129" s="44">
        <f t="shared" si="8"/>
        <v>71.989999999999995</v>
      </c>
      <c r="I129" s="44">
        <f t="shared" si="5"/>
        <v>16.98</v>
      </c>
      <c r="J129" s="44">
        <f t="shared" si="6"/>
        <v>88.97</v>
      </c>
      <c r="K129" s="16"/>
    </row>
    <row r="130" spans="1:11" x14ac:dyDescent="0.25">
      <c r="A130" s="40">
        <v>118</v>
      </c>
      <c r="B130" s="46" t="s">
        <v>27</v>
      </c>
      <c r="C130" s="47" t="s">
        <v>5</v>
      </c>
      <c r="D130" s="42">
        <v>1082</v>
      </c>
      <c r="E130" s="48" t="s">
        <v>20</v>
      </c>
      <c r="F130" s="43">
        <f t="shared" si="7"/>
        <v>6.4340000000000002</v>
      </c>
      <c r="G130" s="45">
        <v>24</v>
      </c>
      <c r="H130" s="44">
        <f t="shared" si="8"/>
        <v>30.88</v>
      </c>
      <c r="I130" s="44">
        <f t="shared" si="5"/>
        <v>7.28</v>
      </c>
      <c r="J130" s="44">
        <f t="shared" si="6"/>
        <v>38.159999999999997</v>
      </c>
      <c r="K130" s="16"/>
    </row>
    <row r="131" spans="1:11" x14ac:dyDescent="0.25">
      <c r="A131" s="40">
        <v>119</v>
      </c>
      <c r="B131" s="46" t="s">
        <v>27</v>
      </c>
      <c r="C131" s="47" t="s">
        <v>6</v>
      </c>
      <c r="D131" s="42">
        <v>1144</v>
      </c>
      <c r="E131" s="48" t="s">
        <v>24</v>
      </c>
      <c r="F131" s="43">
        <f t="shared" si="7"/>
        <v>6.8029999999999999</v>
      </c>
      <c r="G131" s="45">
        <v>1</v>
      </c>
      <c r="H131" s="44">
        <f t="shared" si="8"/>
        <v>3.4</v>
      </c>
      <c r="I131" s="44">
        <f t="shared" si="5"/>
        <v>0.8</v>
      </c>
      <c r="J131" s="44">
        <f t="shared" si="6"/>
        <v>4.2</v>
      </c>
      <c r="K131" s="16"/>
    </row>
    <row r="132" spans="1:11" x14ac:dyDescent="0.25">
      <c r="A132" s="40">
        <v>120</v>
      </c>
      <c r="B132" s="46" t="s">
        <v>27</v>
      </c>
      <c r="C132" s="47" t="s">
        <v>6</v>
      </c>
      <c r="D132" s="42">
        <v>1144</v>
      </c>
      <c r="E132" s="48" t="s">
        <v>20</v>
      </c>
      <c r="F132" s="43">
        <f t="shared" si="7"/>
        <v>6.8029999999999999</v>
      </c>
      <c r="G132" s="45">
        <v>45</v>
      </c>
      <c r="H132" s="44">
        <f t="shared" si="8"/>
        <v>61.23</v>
      </c>
      <c r="I132" s="44">
        <f t="shared" si="5"/>
        <v>14.44</v>
      </c>
      <c r="J132" s="44">
        <f t="shared" si="6"/>
        <v>75.67</v>
      </c>
      <c r="K132" s="16"/>
    </row>
    <row r="133" spans="1:11" x14ac:dyDescent="0.25">
      <c r="A133" s="40">
        <v>121</v>
      </c>
      <c r="B133" s="46" t="s">
        <v>28</v>
      </c>
      <c r="C133" s="47" t="s">
        <v>29</v>
      </c>
      <c r="D133" s="42">
        <v>1270</v>
      </c>
      <c r="E133" s="48" t="s">
        <v>20</v>
      </c>
      <c r="F133" s="43">
        <f t="shared" si="7"/>
        <v>7.5519999999999996</v>
      </c>
      <c r="G133" s="45">
        <v>62</v>
      </c>
      <c r="H133" s="44">
        <f t="shared" si="8"/>
        <v>93.64</v>
      </c>
      <c r="I133" s="44">
        <f t="shared" si="5"/>
        <v>22.09</v>
      </c>
      <c r="J133" s="44">
        <f t="shared" si="6"/>
        <v>115.73</v>
      </c>
      <c r="K133" s="16"/>
    </row>
    <row r="134" spans="1:11" x14ac:dyDescent="0.25">
      <c r="A134" s="40">
        <v>122</v>
      </c>
      <c r="B134" s="46" t="s">
        <v>28</v>
      </c>
      <c r="C134" s="47" t="s">
        <v>5</v>
      </c>
      <c r="D134" s="42">
        <v>1120</v>
      </c>
      <c r="E134" s="48" t="s">
        <v>20</v>
      </c>
      <c r="F134" s="43">
        <f t="shared" si="7"/>
        <v>6.66</v>
      </c>
      <c r="G134" s="45">
        <v>47.5</v>
      </c>
      <c r="H134" s="44">
        <f t="shared" si="8"/>
        <v>63.27</v>
      </c>
      <c r="I134" s="44">
        <f t="shared" si="5"/>
        <v>14.93</v>
      </c>
      <c r="J134" s="44">
        <f t="shared" si="6"/>
        <v>78.2</v>
      </c>
      <c r="K134" s="16"/>
    </row>
    <row r="135" spans="1:11" x14ac:dyDescent="0.25">
      <c r="A135" s="40">
        <v>123</v>
      </c>
      <c r="B135" s="46" t="s">
        <v>28</v>
      </c>
      <c r="C135" s="47" t="s">
        <v>5</v>
      </c>
      <c r="D135" s="42">
        <v>1120</v>
      </c>
      <c r="E135" s="48" t="s">
        <v>24</v>
      </c>
      <c r="F135" s="43">
        <f t="shared" si="7"/>
        <v>6.66</v>
      </c>
      <c r="G135" s="45">
        <v>3</v>
      </c>
      <c r="H135" s="44">
        <f t="shared" si="8"/>
        <v>9.99</v>
      </c>
      <c r="I135" s="44">
        <f t="shared" si="5"/>
        <v>2.36</v>
      </c>
      <c r="J135" s="44">
        <f t="shared" si="6"/>
        <v>12.35</v>
      </c>
      <c r="K135" s="16"/>
    </row>
    <row r="136" spans="1:11" x14ac:dyDescent="0.25">
      <c r="A136" s="40">
        <v>124</v>
      </c>
      <c r="B136" s="46" t="s">
        <v>28</v>
      </c>
      <c r="C136" s="47" t="s">
        <v>4</v>
      </c>
      <c r="D136" s="42">
        <v>983</v>
      </c>
      <c r="E136" s="48" t="s">
        <v>20</v>
      </c>
      <c r="F136" s="43">
        <f t="shared" si="7"/>
        <v>5.8449999999999998</v>
      </c>
      <c r="G136" s="45">
        <v>39</v>
      </c>
      <c r="H136" s="44">
        <f t="shared" si="8"/>
        <v>45.59</v>
      </c>
      <c r="I136" s="44">
        <f t="shared" si="5"/>
        <v>10.75</v>
      </c>
      <c r="J136" s="44">
        <f t="shared" si="6"/>
        <v>56.34</v>
      </c>
      <c r="K136" s="16"/>
    </row>
    <row r="137" spans="1:11" x14ac:dyDescent="0.25">
      <c r="A137" s="40">
        <v>125</v>
      </c>
      <c r="B137" s="46" t="s">
        <v>28</v>
      </c>
      <c r="C137" s="47" t="s">
        <v>4</v>
      </c>
      <c r="D137" s="42">
        <v>983</v>
      </c>
      <c r="E137" s="48" t="s">
        <v>20</v>
      </c>
      <c r="F137" s="43">
        <f t="shared" si="7"/>
        <v>5.8449999999999998</v>
      </c>
      <c r="G137" s="45">
        <v>84</v>
      </c>
      <c r="H137" s="44">
        <f t="shared" si="8"/>
        <v>98.2</v>
      </c>
      <c r="I137" s="44">
        <f t="shared" si="5"/>
        <v>23.17</v>
      </c>
      <c r="J137" s="44">
        <f t="shared" si="6"/>
        <v>121.37</v>
      </c>
      <c r="K137" s="16"/>
    </row>
    <row r="138" spans="1:11" x14ac:dyDescent="0.25">
      <c r="A138" s="40">
        <v>126</v>
      </c>
      <c r="B138" s="46" t="s">
        <v>28</v>
      </c>
      <c r="C138" s="47" t="s">
        <v>61</v>
      </c>
      <c r="D138" s="42">
        <v>983</v>
      </c>
      <c r="E138" s="48" t="s">
        <v>20</v>
      </c>
      <c r="F138" s="43">
        <f t="shared" si="7"/>
        <v>5.8449999999999998</v>
      </c>
      <c r="G138" s="45">
        <v>49.5</v>
      </c>
      <c r="H138" s="44">
        <f t="shared" si="8"/>
        <v>57.87</v>
      </c>
      <c r="I138" s="52">
        <f>ROUNDDOWN(H138*21.94%,2)</f>
        <v>12.69</v>
      </c>
      <c r="J138" s="44">
        <f t="shared" si="6"/>
        <v>70.56</v>
      </c>
      <c r="K138" s="16"/>
    </row>
    <row r="139" spans="1:11" x14ac:dyDescent="0.25">
      <c r="A139" s="40">
        <v>127</v>
      </c>
      <c r="B139" s="46" t="s">
        <v>28</v>
      </c>
      <c r="C139" s="47" t="s">
        <v>6</v>
      </c>
      <c r="D139" s="42">
        <v>1237</v>
      </c>
      <c r="E139" s="48" t="s">
        <v>20</v>
      </c>
      <c r="F139" s="43">
        <f t="shared" si="7"/>
        <v>7.3559999999999999</v>
      </c>
      <c r="G139" s="45">
        <v>36.5</v>
      </c>
      <c r="H139" s="44">
        <f t="shared" si="8"/>
        <v>53.7</v>
      </c>
      <c r="I139" s="44">
        <f t="shared" si="5"/>
        <v>12.67</v>
      </c>
      <c r="J139" s="44">
        <f t="shared" si="6"/>
        <v>66.37</v>
      </c>
      <c r="K139" s="16"/>
    </row>
    <row r="140" spans="1:11" x14ac:dyDescent="0.25">
      <c r="A140" s="40">
        <v>128</v>
      </c>
      <c r="B140" s="46" t="s">
        <v>28</v>
      </c>
      <c r="C140" s="47" t="s">
        <v>4</v>
      </c>
      <c r="D140" s="42">
        <v>963</v>
      </c>
      <c r="E140" s="48" t="s">
        <v>20</v>
      </c>
      <c r="F140" s="43">
        <f t="shared" si="7"/>
        <v>5.726</v>
      </c>
      <c r="G140" s="45">
        <v>51</v>
      </c>
      <c r="H140" s="44">
        <f t="shared" si="8"/>
        <v>58.41</v>
      </c>
      <c r="I140" s="44">
        <f t="shared" si="5"/>
        <v>13.78</v>
      </c>
      <c r="J140" s="44">
        <f t="shared" si="6"/>
        <v>72.19</v>
      </c>
      <c r="K140" s="16"/>
    </row>
    <row r="141" spans="1:11" x14ac:dyDescent="0.25">
      <c r="A141" s="40">
        <v>129</v>
      </c>
      <c r="B141" s="46" t="s">
        <v>28</v>
      </c>
      <c r="C141" s="47" t="s">
        <v>4</v>
      </c>
      <c r="D141" s="42">
        <v>963</v>
      </c>
      <c r="E141" s="48" t="s">
        <v>24</v>
      </c>
      <c r="F141" s="43">
        <f t="shared" si="7"/>
        <v>5.726</v>
      </c>
      <c r="G141" s="45">
        <v>2.5</v>
      </c>
      <c r="H141" s="44">
        <f t="shared" si="8"/>
        <v>7.16</v>
      </c>
      <c r="I141" s="44">
        <f t="shared" ref="I141:I204" si="9">ROUND(H141*23.59%,2)</f>
        <v>1.69</v>
      </c>
      <c r="J141" s="44">
        <f t="shared" ref="J141:J204" si="10">H141+I141</f>
        <v>8.85</v>
      </c>
      <c r="K141" s="16"/>
    </row>
    <row r="142" spans="1:11" x14ac:dyDescent="0.25">
      <c r="A142" s="40">
        <v>130</v>
      </c>
      <c r="B142" s="46" t="s">
        <v>28</v>
      </c>
      <c r="C142" s="47" t="s">
        <v>29</v>
      </c>
      <c r="D142" s="42">
        <v>1327</v>
      </c>
      <c r="E142" s="48" t="s">
        <v>20</v>
      </c>
      <c r="F142" s="43">
        <f t="shared" ref="F142:F205" si="11">ROUND(D142/$F$9,3)</f>
        <v>7.891</v>
      </c>
      <c r="G142" s="45">
        <v>60.5</v>
      </c>
      <c r="H142" s="44">
        <f t="shared" ref="H142:H205" si="12">ROUND(F142*G142*E142,2)</f>
        <v>95.48</v>
      </c>
      <c r="I142" s="44">
        <f t="shared" si="9"/>
        <v>22.52</v>
      </c>
      <c r="J142" s="44">
        <f t="shared" si="10"/>
        <v>118</v>
      </c>
      <c r="K142" s="16"/>
    </row>
    <row r="143" spans="1:11" x14ac:dyDescent="0.25">
      <c r="A143" s="40">
        <v>131</v>
      </c>
      <c r="B143" s="46" t="s">
        <v>28</v>
      </c>
      <c r="C143" s="47" t="s">
        <v>4</v>
      </c>
      <c r="D143" s="42">
        <v>963</v>
      </c>
      <c r="E143" s="48" t="s">
        <v>20</v>
      </c>
      <c r="F143" s="43">
        <f t="shared" si="11"/>
        <v>5.726</v>
      </c>
      <c r="G143" s="45">
        <v>13</v>
      </c>
      <c r="H143" s="44">
        <f t="shared" si="12"/>
        <v>14.89</v>
      </c>
      <c r="I143" s="44">
        <f t="shared" si="9"/>
        <v>3.51</v>
      </c>
      <c r="J143" s="44">
        <f t="shared" si="10"/>
        <v>18.399999999999999</v>
      </c>
      <c r="K143" s="16"/>
    </row>
    <row r="144" spans="1:11" x14ac:dyDescent="0.25">
      <c r="A144" s="40">
        <v>132</v>
      </c>
      <c r="B144" s="46" t="s">
        <v>28</v>
      </c>
      <c r="C144" s="47" t="s">
        <v>4</v>
      </c>
      <c r="D144" s="42">
        <v>963</v>
      </c>
      <c r="E144" s="48" t="s">
        <v>20</v>
      </c>
      <c r="F144" s="43">
        <f t="shared" si="11"/>
        <v>5.726</v>
      </c>
      <c r="G144" s="45">
        <v>25</v>
      </c>
      <c r="H144" s="44">
        <f t="shared" si="12"/>
        <v>28.63</v>
      </c>
      <c r="I144" s="44">
        <f t="shared" si="9"/>
        <v>6.75</v>
      </c>
      <c r="J144" s="44">
        <f t="shared" si="10"/>
        <v>35.379999999999995</v>
      </c>
      <c r="K144" s="16"/>
    </row>
    <row r="145" spans="1:11" x14ac:dyDescent="0.25">
      <c r="A145" s="40">
        <v>133</v>
      </c>
      <c r="B145" s="46" t="s">
        <v>28</v>
      </c>
      <c r="C145" s="47" t="s">
        <v>5</v>
      </c>
      <c r="D145" s="42">
        <v>1061</v>
      </c>
      <c r="E145" s="48" t="s">
        <v>20</v>
      </c>
      <c r="F145" s="43">
        <f t="shared" si="11"/>
        <v>6.3090000000000002</v>
      </c>
      <c r="G145" s="45">
        <v>24</v>
      </c>
      <c r="H145" s="44">
        <f t="shared" si="12"/>
        <v>30.28</v>
      </c>
      <c r="I145" s="44">
        <f t="shared" si="9"/>
        <v>7.14</v>
      </c>
      <c r="J145" s="44">
        <f t="shared" si="10"/>
        <v>37.42</v>
      </c>
      <c r="K145" s="16"/>
    </row>
    <row r="146" spans="1:11" x14ac:dyDescent="0.25">
      <c r="A146" s="40">
        <v>134</v>
      </c>
      <c r="B146" s="46" t="s">
        <v>28</v>
      </c>
      <c r="C146" s="47" t="s">
        <v>6</v>
      </c>
      <c r="D146" s="42">
        <v>1215</v>
      </c>
      <c r="E146" s="48" t="s">
        <v>20</v>
      </c>
      <c r="F146" s="43">
        <f t="shared" si="11"/>
        <v>7.2249999999999996</v>
      </c>
      <c r="G146" s="45">
        <v>24</v>
      </c>
      <c r="H146" s="44">
        <f t="shared" si="12"/>
        <v>34.68</v>
      </c>
      <c r="I146" s="44">
        <f t="shared" si="9"/>
        <v>8.18</v>
      </c>
      <c r="J146" s="44">
        <f t="shared" si="10"/>
        <v>42.86</v>
      </c>
      <c r="K146" s="16"/>
    </row>
    <row r="147" spans="1:11" x14ac:dyDescent="0.25">
      <c r="A147" s="40">
        <v>135</v>
      </c>
      <c r="B147" s="46" t="s">
        <v>28</v>
      </c>
      <c r="C147" s="47" t="s">
        <v>5</v>
      </c>
      <c r="D147" s="42">
        <v>1041</v>
      </c>
      <c r="E147" s="48" t="s">
        <v>20</v>
      </c>
      <c r="F147" s="43">
        <f t="shared" si="11"/>
        <v>6.19</v>
      </c>
      <c r="G147" s="45">
        <v>12</v>
      </c>
      <c r="H147" s="44">
        <f t="shared" si="12"/>
        <v>14.86</v>
      </c>
      <c r="I147" s="44">
        <f t="shared" si="9"/>
        <v>3.51</v>
      </c>
      <c r="J147" s="44">
        <f t="shared" si="10"/>
        <v>18.369999999999997</v>
      </c>
      <c r="K147" s="16"/>
    </row>
    <row r="148" spans="1:11" x14ac:dyDescent="0.25">
      <c r="A148" s="40">
        <v>136</v>
      </c>
      <c r="B148" s="46" t="s">
        <v>28</v>
      </c>
      <c r="C148" s="47" t="s">
        <v>30</v>
      </c>
      <c r="D148" s="42">
        <v>843</v>
      </c>
      <c r="E148" s="48" t="s">
        <v>20</v>
      </c>
      <c r="F148" s="43">
        <f t="shared" si="11"/>
        <v>5.0129999999999999</v>
      </c>
      <c r="G148" s="45">
        <v>23.5</v>
      </c>
      <c r="H148" s="44">
        <f t="shared" si="12"/>
        <v>23.56</v>
      </c>
      <c r="I148" s="44">
        <f t="shared" si="9"/>
        <v>5.56</v>
      </c>
      <c r="J148" s="44">
        <f t="shared" si="10"/>
        <v>29.119999999999997</v>
      </c>
      <c r="K148" s="16"/>
    </row>
    <row r="149" spans="1:11" x14ac:dyDescent="0.25">
      <c r="A149" s="40">
        <v>137</v>
      </c>
      <c r="B149" s="46" t="s">
        <v>28</v>
      </c>
      <c r="C149" s="47" t="s">
        <v>30</v>
      </c>
      <c r="D149" s="42">
        <v>843</v>
      </c>
      <c r="E149" s="48" t="s">
        <v>20</v>
      </c>
      <c r="F149" s="43">
        <f t="shared" si="11"/>
        <v>5.0129999999999999</v>
      </c>
      <c r="G149" s="45">
        <v>37</v>
      </c>
      <c r="H149" s="44">
        <f t="shared" si="12"/>
        <v>37.1</v>
      </c>
      <c r="I149" s="44">
        <f t="shared" si="9"/>
        <v>8.75</v>
      </c>
      <c r="J149" s="44">
        <f t="shared" si="10"/>
        <v>45.85</v>
      </c>
      <c r="K149" s="16"/>
    </row>
    <row r="150" spans="1:11" ht="26.4" x14ac:dyDescent="0.25">
      <c r="A150" s="40">
        <v>138</v>
      </c>
      <c r="B150" s="46" t="s">
        <v>62</v>
      </c>
      <c r="C150" s="47" t="s">
        <v>19</v>
      </c>
      <c r="D150" s="42">
        <v>1306</v>
      </c>
      <c r="E150" s="48" t="s">
        <v>20</v>
      </c>
      <c r="F150" s="43">
        <f t="shared" si="11"/>
        <v>7.766</v>
      </c>
      <c r="G150" s="45">
        <v>12</v>
      </c>
      <c r="H150" s="44">
        <f t="shared" si="12"/>
        <v>18.64</v>
      </c>
      <c r="I150" s="44">
        <f t="shared" si="9"/>
        <v>4.4000000000000004</v>
      </c>
      <c r="J150" s="44">
        <f t="shared" si="10"/>
        <v>23.04</v>
      </c>
      <c r="K150" s="16"/>
    </row>
    <row r="151" spans="1:11" x14ac:dyDescent="0.25">
      <c r="A151" s="40">
        <v>139</v>
      </c>
      <c r="B151" s="46" t="s">
        <v>31</v>
      </c>
      <c r="C151" s="47" t="s">
        <v>22</v>
      </c>
      <c r="D151" s="42">
        <v>1474</v>
      </c>
      <c r="E151" s="48" t="s">
        <v>20</v>
      </c>
      <c r="F151" s="43">
        <f t="shared" si="11"/>
        <v>8.7650000000000006</v>
      </c>
      <c r="G151" s="45">
        <v>36</v>
      </c>
      <c r="H151" s="44">
        <f t="shared" si="12"/>
        <v>63.11</v>
      </c>
      <c r="I151" s="44">
        <f t="shared" si="9"/>
        <v>14.89</v>
      </c>
      <c r="J151" s="44">
        <f t="shared" si="10"/>
        <v>78</v>
      </c>
      <c r="K151" s="16"/>
    </row>
    <row r="152" spans="1:11" ht="26.4" x14ac:dyDescent="0.25">
      <c r="A152" s="40">
        <v>140</v>
      </c>
      <c r="B152" s="46" t="s">
        <v>32</v>
      </c>
      <c r="C152" s="47" t="s">
        <v>5</v>
      </c>
      <c r="D152" s="42">
        <v>1042</v>
      </c>
      <c r="E152" s="48" t="s">
        <v>20</v>
      </c>
      <c r="F152" s="43">
        <f t="shared" si="11"/>
        <v>6.1959999999999997</v>
      </c>
      <c r="G152" s="45">
        <v>28</v>
      </c>
      <c r="H152" s="44">
        <f t="shared" si="12"/>
        <v>34.700000000000003</v>
      </c>
      <c r="I152" s="44">
        <f t="shared" si="9"/>
        <v>8.19</v>
      </c>
      <c r="J152" s="44">
        <f t="shared" si="10"/>
        <v>42.89</v>
      </c>
      <c r="K152" s="16"/>
    </row>
    <row r="153" spans="1:11" ht="26.4" x14ac:dyDescent="0.25">
      <c r="A153" s="40">
        <v>141</v>
      </c>
      <c r="B153" s="46" t="s">
        <v>32</v>
      </c>
      <c r="C153" s="47" t="s">
        <v>4</v>
      </c>
      <c r="D153" s="42">
        <v>923</v>
      </c>
      <c r="E153" s="48" t="s">
        <v>20</v>
      </c>
      <c r="F153" s="43">
        <f t="shared" si="11"/>
        <v>5.4880000000000004</v>
      </c>
      <c r="G153" s="45">
        <v>25</v>
      </c>
      <c r="H153" s="44">
        <f t="shared" si="12"/>
        <v>27.44</v>
      </c>
      <c r="I153" s="44">
        <f t="shared" si="9"/>
        <v>6.47</v>
      </c>
      <c r="J153" s="44">
        <f t="shared" si="10"/>
        <v>33.910000000000004</v>
      </c>
      <c r="K153" s="16"/>
    </row>
    <row r="154" spans="1:11" ht="26.4" x14ac:dyDescent="0.25">
      <c r="A154" s="40">
        <v>142</v>
      </c>
      <c r="B154" s="46" t="s">
        <v>32</v>
      </c>
      <c r="C154" s="47" t="s">
        <v>30</v>
      </c>
      <c r="D154" s="42">
        <v>890</v>
      </c>
      <c r="E154" s="48" t="s">
        <v>24</v>
      </c>
      <c r="F154" s="43">
        <f t="shared" si="11"/>
        <v>5.2919999999999998</v>
      </c>
      <c r="G154" s="45">
        <v>1.5</v>
      </c>
      <c r="H154" s="44">
        <f t="shared" si="12"/>
        <v>3.97</v>
      </c>
      <c r="I154" s="44">
        <f t="shared" si="9"/>
        <v>0.94</v>
      </c>
      <c r="J154" s="44">
        <f t="shared" si="10"/>
        <v>4.91</v>
      </c>
      <c r="K154" s="16"/>
    </row>
    <row r="155" spans="1:11" ht="26.4" x14ac:dyDescent="0.25">
      <c r="A155" s="40">
        <v>143</v>
      </c>
      <c r="B155" s="46" t="s">
        <v>32</v>
      </c>
      <c r="C155" s="47" t="s">
        <v>30</v>
      </c>
      <c r="D155" s="42">
        <v>890</v>
      </c>
      <c r="E155" s="48" t="s">
        <v>20</v>
      </c>
      <c r="F155" s="43">
        <f t="shared" si="11"/>
        <v>5.2919999999999998</v>
      </c>
      <c r="G155" s="45">
        <v>33</v>
      </c>
      <c r="H155" s="44">
        <f t="shared" si="12"/>
        <v>34.93</v>
      </c>
      <c r="I155" s="44">
        <f t="shared" si="9"/>
        <v>8.24</v>
      </c>
      <c r="J155" s="44">
        <f t="shared" si="10"/>
        <v>43.17</v>
      </c>
      <c r="K155" s="16"/>
    </row>
    <row r="156" spans="1:11" ht="26.4" x14ac:dyDescent="0.25">
      <c r="A156" s="40">
        <v>144</v>
      </c>
      <c r="B156" s="46" t="s">
        <v>32</v>
      </c>
      <c r="C156" s="47" t="s">
        <v>30</v>
      </c>
      <c r="D156" s="42">
        <v>910</v>
      </c>
      <c r="E156" s="48" t="s">
        <v>20</v>
      </c>
      <c r="F156" s="43">
        <f t="shared" si="11"/>
        <v>5.4109999999999996</v>
      </c>
      <c r="G156" s="45">
        <v>58</v>
      </c>
      <c r="H156" s="44">
        <f t="shared" si="12"/>
        <v>62.77</v>
      </c>
      <c r="I156" s="44">
        <f t="shared" si="9"/>
        <v>14.81</v>
      </c>
      <c r="J156" s="44">
        <f t="shared" si="10"/>
        <v>77.58</v>
      </c>
      <c r="K156" s="16"/>
    </row>
    <row r="157" spans="1:11" ht="26.4" x14ac:dyDescent="0.25">
      <c r="A157" s="40">
        <v>145</v>
      </c>
      <c r="B157" s="46" t="s">
        <v>32</v>
      </c>
      <c r="C157" s="47" t="s">
        <v>6</v>
      </c>
      <c r="D157" s="42">
        <v>1122</v>
      </c>
      <c r="E157" s="48" t="s">
        <v>20</v>
      </c>
      <c r="F157" s="43">
        <f t="shared" si="11"/>
        <v>6.6719999999999997</v>
      </c>
      <c r="G157" s="45">
        <v>13</v>
      </c>
      <c r="H157" s="44">
        <f t="shared" si="12"/>
        <v>17.350000000000001</v>
      </c>
      <c r="I157" s="44">
        <f t="shared" si="9"/>
        <v>4.09</v>
      </c>
      <c r="J157" s="44">
        <f t="shared" si="10"/>
        <v>21.44</v>
      </c>
      <c r="K157" s="16"/>
    </row>
    <row r="158" spans="1:11" ht="26.4" x14ac:dyDescent="0.25">
      <c r="A158" s="40">
        <v>146</v>
      </c>
      <c r="B158" s="46" t="s">
        <v>32</v>
      </c>
      <c r="C158" s="47" t="s">
        <v>4</v>
      </c>
      <c r="D158" s="42">
        <v>923</v>
      </c>
      <c r="E158" s="48" t="s">
        <v>20</v>
      </c>
      <c r="F158" s="43">
        <f t="shared" si="11"/>
        <v>5.4880000000000004</v>
      </c>
      <c r="G158" s="45">
        <v>37</v>
      </c>
      <c r="H158" s="44">
        <f t="shared" si="12"/>
        <v>40.61</v>
      </c>
      <c r="I158" s="44">
        <f t="shared" si="9"/>
        <v>9.58</v>
      </c>
      <c r="J158" s="44">
        <f t="shared" si="10"/>
        <v>50.19</v>
      </c>
      <c r="K158" s="16"/>
    </row>
    <row r="159" spans="1:11" ht="26.4" x14ac:dyDescent="0.25">
      <c r="A159" s="40">
        <v>147</v>
      </c>
      <c r="B159" s="46" t="s">
        <v>32</v>
      </c>
      <c r="C159" s="47" t="s">
        <v>30</v>
      </c>
      <c r="D159" s="42">
        <v>890</v>
      </c>
      <c r="E159" s="48" t="s">
        <v>20</v>
      </c>
      <c r="F159" s="43">
        <f t="shared" si="11"/>
        <v>5.2919999999999998</v>
      </c>
      <c r="G159" s="45">
        <v>33</v>
      </c>
      <c r="H159" s="44">
        <f t="shared" si="12"/>
        <v>34.93</v>
      </c>
      <c r="I159" s="44">
        <f t="shared" si="9"/>
        <v>8.24</v>
      </c>
      <c r="J159" s="44">
        <f t="shared" si="10"/>
        <v>43.17</v>
      </c>
      <c r="K159" s="16"/>
    </row>
    <row r="160" spans="1:11" ht="26.4" x14ac:dyDescent="0.25">
      <c r="A160" s="40">
        <v>148</v>
      </c>
      <c r="B160" s="46" t="s">
        <v>32</v>
      </c>
      <c r="C160" s="47" t="s">
        <v>30</v>
      </c>
      <c r="D160" s="42">
        <v>890</v>
      </c>
      <c r="E160" s="48" t="s">
        <v>24</v>
      </c>
      <c r="F160" s="43">
        <f t="shared" si="11"/>
        <v>5.2919999999999998</v>
      </c>
      <c r="G160" s="45">
        <v>2.5</v>
      </c>
      <c r="H160" s="44">
        <f t="shared" si="12"/>
        <v>6.62</v>
      </c>
      <c r="I160" s="44">
        <f t="shared" si="9"/>
        <v>1.56</v>
      </c>
      <c r="J160" s="44">
        <f t="shared" si="10"/>
        <v>8.18</v>
      </c>
      <c r="K160" s="16"/>
    </row>
    <row r="161" spans="1:11" ht="26.4" x14ac:dyDescent="0.25">
      <c r="A161" s="40">
        <v>149</v>
      </c>
      <c r="B161" s="46" t="s">
        <v>32</v>
      </c>
      <c r="C161" s="47" t="s">
        <v>46</v>
      </c>
      <c r="D161" s="42">
        <v>1124</v>
      </c>
      <c r="E161" s="48" t="s">
        <v>20</v>
      </c>
      <c r="F161" s="43">
        <f t="shared" si="11"/>
        <v>6.6840000000000002</v>
      </c>
      <c r="G161" s="45">
        <v>12</v>
      </c>
      <c r="H161" s="44">
        <f t="shared" si="12"/>
        <v>16.04</v>
      </c>
      <c r="I161" s="44">
        <f t="shared" si="9"/>
        <v>3.78</v>
      </c>
      <c r="J161" s="44">
        <f t="shared" si="10"/>
        <v>19.82</v>
      </c>
      <c r="K161" s="16"/>
    </row>
    <row r="162" spans="1:11" ht="26.4" x14ac:dyDescent="0.25">
      <c r="A162" s="40">
        <v>150</v>
      </c>
      <c r="B162" s="46" t="s">
        <v>32</v>
      </c>
      <c r="C162" s="47" t="s">
        <v>30</v>
      </c>
      <c r="D162" s="42">
        <v>890</v>
      </c>
      <c r="E162" s="48" t="s">
        <v>20</v>
      </c>
      <c r="F162" s="43">
        <f t="shared" si="11"/>
        <v>5.2919999999999998</v>
      </c>
      <c r="G162" s="45">
        <v>24</v>
      </c>
      <c r="H162" s="44">
        <f t="shared" si="12"/>
        <v>25.4</v>
      </c>
      <c r="I162" s="44">
        <f t="shared" si="9"/>
        <v>5.99</v>
      </c>
      <c r="J162" s="44">
        <f t="shared" si="10"/>
        <v>31.39</v>
      </c>
      <c r="K162" s="16"/>
    </row>
    <row r="163" spans="1:11" ht="26.4" x14ac:dyDescent="0.25">
      <c r="A163" s="40">
        <v>151</v>
      </c>
      <c r="B163" s="46" t="s">
        <v>32</v>
      </c>
      <c r="C163" s="47" t="s">
        <v>30</v>
      </c>
      <c r="D163" s="42">
        <v>890</v>
      </c>
      <c r="E163" s="48" t="s">
        <v>24</v>
      </c>
      <c r="F163" s="43">
        <f t="shared" si="11"/>
        <v>5.2919999999999998</v>
      </c>
      <c r="G163" s="45">
        <v>1</v>
      </c>
      <c r="H163" s="44">
        <f t="shared" si="12"/>
        <v>2.65</v>
      </c>
      <c r="I163" s="44">
        <f t="shared" si="9"/>
        <v>0.63</v>
      </c>
      <c r="J163" s="44">
        <f t="shared" si="10"/>
        <v>3.28</v>
      </c>
      <c r="K163" s="16"/>
    </row>
    <row r="164" spans="1:11" ht="26.4" x14ac:dyDescent="0.25">
      <c r="A164" s="40">
        <v>152</v>
      </c>
      <c r="B164" s="46" t="s">
        <v>32</v>
      </c>
      <c r="C164" s="47" t="s">
        <v>4</v>
      </c>
      <c r="D164" s="42">
        <v>923</v>
      </c>
      <c r="E164" s="48" t="s">
        <v>20</v>
      </c>
      <c r="F164" s="43">
        <f t="shared" si="11"/>
        <v>5.4880000000000004</v>
      </c>
      <c r="G164" s="45">
        <v>39</v>
      </c>
      <c r="H164" s="44">
        <f t="shared" si="12"/>
        <v>42.81</v>
      </c>
      <c r="I164" s="44">
        <f t="shared" si="9"/>
        <v>10.1</v>
      </c>
      <c r="J164" s="44">
        <f t="shared" si="10"/>
        <v>52.910000000000004</v>
      </c>
      <c r="K164" s="16"/>
    </row>
    <row r="165" spans="1:11" ht="26.4" x14ac:dyDescent="0.25">
      <c r="A165" s="40">
        <v>153</v>
      </c>
      <c r="B165" s="46" t="s">
        <v>32</v>
      </c>
      <c r="C165" s="47" t="s">
        <v>4</v>
      </c>
      <c r="D165" s="42">
        <v>923</v>
      </c>
      <c r="E165" s="48" t="s">
        <v>24</v>
      </c>
      <c r="F165" s="43">
        <f t="shared" si="11"/>
        <v>5.4880000000000004</v>
      </c>
      <c r="G165" s="45">
        <v>1</v>
      </c>
      <c r="H165" s="44">
        <f t="shared" si="12"/>
        <v>2.74</v>
      </c>
      <c r="I165" s="44">
        <f t="shared" si="9"/>
        <v>0.65</v>
      </c>
      <c r="J165" s="44">
        <f t="shared" si="10"/>
        <v>3.39</v>
      </c>
      <c r="K165" s="16"/>
    </row>
    <row r="166" spans="1:11" ht="26.4" x14ac:dyDescent="0.25">
      <c r="A166" s="40">
        <v>154</v>
      </c>
      <c r="B166" s="46" t="s">
        <v>32</v>
      </c>
      <c r="C166" s="47" t="s">
        <v>4</v>
      </c>
      <c r="D166" s="42">
        <v>1062</v>
      </c>
      <c r="E166" s="48" t="s">
        <v>20</v>
      </c>
      <c r="F166" s="43">
        <f t="shared" si="11"/>
        <v>6.3150000000000004</v>
      </c>
      <c r="G166" s="45">
        <v>26</v>
      </c>
      <c r="H166" s="44">
        <f t="shared" si="12"/>
        <v>32.840000000000003</v>
      </c>
      <c r="I166" s="44">
        <f t="shared" si="9"/>
        <v>7.75</v>
      </c>
      <c r="J166" s="44">
        <f t="shared" si="10"/>
        <v>40.590000000000003</v>
      </c>
      <c r="K166" s="16"/>
    </row>
    <row r="167" spans="1:11" ht="26.4" x14ac:dyDescent="0.25">
      <c r="A167" s="40">
        <v>155</v>
      </c>
      <c r="B167" s="46" t="s">
        <v>32</v>
      </c>
      <c r="C167" s="47" t="s">
        <v>4</v>
      </c>
      <c r="D167" s="42">
        <v>923</v>
      </c>
      <c r="E167" s="48" t="s">
        <v>20</v>
      </c>
      <c r="F167" s="43">
        <f t="shared" si="11"/>
        <v>5.4880000000000004</v>
      </c>
      <c r="G167" s="45">
        <v>53</v>
      </c>
      <c r="H167" s="44">
        <f t="shared" si="12"/>
        <v>58.17</v>
      </c>
      <c r="I167" s="44">
        <f t="shared" si="9"/>
        <v>13.72</v>
      </c>
      <c r="J167" s="44">
        <f t="shared" si="10"/>
        <v>71.89</v>
      </c>
      <c r="K167" s="16"/>
    </row>
    <row r="168" spans="1:11" ht="26.4" x14ac:dyDescent="0.25">
      <c r="A168" s="40">
        <v>156</v>
      </c>
      <c r="B168" s="46" t="s">
        <v>32</v>
      </c>
      <c r="C168" s="47" t="s">
        <v>30</v>
      </c>
      <c r="D168" s="42">
        <v>910</v>
      </c>
      <c r="E168" s="48" t="s">
        <v>20</v>
      </c>
      <c r="F168" s="43">
        <f t="shared" si="11"/>
        <v>5.4109999999999996</v>
      </c>
      <c r="G168" s="45">
        <v>34.5</v>
      </c>
      <c r="H168" s="44">
        <f t="shared" si="12"/>
        <v>37.340000000000003</v>
      </c>
      <c r="I168" s="44">
        <f t="shared" si="9"/>
        <v>8.81</v>
      </c>
      <c r="J168" s="44">
        <f t="shared" si="10"/>
        <v>46.150000000000006</v>
      </c>
      <c r="K168" s="16"/>
    </row>
    <row r="169" spans="1:11" ht="26.4" x14ac:dyDescent="0.25">
      <c r="A169" s="40">
        <v>157</v>
      </c>
      <c r="B169" s="46" t="s">
        <v>32</v>
      </c>
      <c r="C169" s="47" t="s">
        <v>30</v>
      </c>
      <c r="D169" s="42">
        <v>910</v>
      </c>
      <c r="E169" s="48" t="s">
        <v>24</v>
      </c>
      <c r="F169" s="43">
        <f t="shared" si="11"/>
        <v>5.4109999999999996</v>
      </c>
      <c r="G169" s="45">
        <v>1.5</v>
      </c>
      <c r="H169" s="44">
        <f t="shared" si="12"/>
        <v>4.0599999999999996</v>
      </c>
      <c r="I169" s="44">
        <f t="shared" si="9"/>
        <v>0.96</v>
      </c>
      <c r="J169" s="44">
        <f t="shared" si="10"/>
        <v>5.0199999999999996</v>
      </c>
      <c r="K169" s="16"/>
    </row>
    <row r="170" spans="1:11" ht="26.4" x14ac:dyDescent="0.25">
      <c r="A170" s="40">
        <v>158</v>
      </c>
      <c r="B170" s="46" t="s">
        <v>32</v>
      </c>
      <c r="C170" s="47" t="s">
        <v>6</v>
      </c>
      <c r="D170" s="42">
        <v>1101</v>
      </c>
      <c r="E170" s="48" t="s">
        <v>20</v>
      </c>
      <c r="F170" s="43">
        <f t="shared" si="11"/>
        <v>6.5469999999999997</v>
      </c>
      <c r="G170" s="45">
        <v>25</v>
      </c>
      <c r="H170" s="44">
        <f t="shared" si="12"/>
        <v>32.74</v>
      </c>
      <c r="I170" s="44">
        <f t="shared" si="9"/>
        <v>7.72</v>
      </c>
      <c r="J170" s="44">
        <f t="shared" si="10"/>
        <v>40.46</v>
      </c>
      <c r="K170" s="16"/>
    </row>
    <row r="171" spans="1:11" ht="26.4" x14ac:dyDescent="0.25">
      <c r="A171" s="40">
        <v>159</v>
      </c>
      <c r="B171" s="46" t="s">
        <v>32</v>
      </c>
      <c r="C171" s="47" t="s">
        <v>30</v>
      </c>
      <c r="D171" s="42">
        <v>870</v>
      </c>
      <c r="E171" s="48" t="s">
        <v>20</v>
      </c>
      <c r="F171" s="43">
        <f t="shared" si="11"/>
        <v>5.173</v>
      </c>
      <c r="G171" s="45">
        <v>13.5</v>
      </c>
      <c r="H171" s="44">
        <f t="shared" si="12"/>
        <v>13.97</v>
      </c>
      <c r="I171" s="44">
        <f t="shared" si="9"/>
        <v>3.3</v>
      </c>
      <c r="J171" s="44">
        <f t="shared" si="10"/>
        <v>17.27</v>
      </c>
      <c r="K171" s="16"/>
    </row>
    <row r="172" spans="1:11" ht="26.4" x14ac:dyDescent="0.25">
      <c r="A172" s="40">
        <v>160</v>
      </c>
      <c r="B172" s="46" t="s">
        <v>32</v>
      </c>
      <c r="C172" s="47" t="s">
        <v>30</v>
      </c>
      <c r="D172" s="42">
        <v>870</v>
      </c>
      <c r="E172" s="48" t="s">
        <v>20</v>
      </c>
      <c r="F172" s="43">
        <f t="shared" si="11"/>
        <v>5.173</v>
      </c>
      <c r="G172" s="45">
        <v>34.5</v>
      </c>
      <c r="H172" s="44">
        <f t="shared" si="12"/>
        <v>35.69</v>
      </c>
      <c r="I172" s="44">
        <f t="shared" si="9"/>
        <v>8.42</v>
      </c>
      <c r="J172" s="44">
        <f t="shared" si="10"/>
        <v>44.11</v>
      </c>
      <c r="K172" s="16"/>
    </row>
    <row r="173" spans="1:11" ht="26.4" x14ac:dyDescent="0.25">
      <c r="A173" s="40">
        <v>161</v>
      </c>
      <c r="B173" s="46" t="s">
        <v>32</v>
      </c>
      <c r="C173" s="47" t="s">
        <v>30</v>
      </c>
      <c r="D173" s="42">
        <v>870</v>
      </c>
      <c r="E173" s="48" t="s">
        <v>24</v>
      </c>
      <c r="F173" s="43">
        <f t="shared" si="11"/>
        <v>5.173</v>
      </c>
      <c r="G173" s="45">
        <v>1</v>
      </c>
      <c r="H173" s="44">
        <f t="shared" si="12"/>
        <v>2.59</v>
      </c>
      <c r="I173" s="44">
        <f t="shared" si="9"/>
        <v>0.61</v>
      </c>
      <c r="J173" s="44">
        <f t="shared" si="10"/>
        <v>3.1999999999999997</v>
      </c>
      <c r="K173" s="16"/>
    </row>
    <row r="174" spans="1:11" ht="26.4" x14ac:dyDescent="0.25">
      <c r="A174" s="40">
        <v>162</v>
      </c>
      <c r="B174" s="46" t="s">
        <v>32</v>
      </c>
      <c r="C174" s="47" t="s">
        <v>4</v>
      </c>
      <c r="D174" s="42">
        <v>993</v>
      </c>
      <c r="E174" s="48" t="s">
        <v>20</v>
      </c>
      <c r="F174" s="43">
        <f t="shared" si="11"/>
        <v>5.9050000000000002</v>
      </c>
      <c r="G174" s="45">
        <v>24</v>
      </c>
      <c r="H174" s="44">
        <f t="shared" si="12"/>
        <v>28.34</v>
      </c>
      <c r="I174" s="44">
        <f t="shared" si="9"/>
        <v>6.69</v>
      </c>
      <c r="J174" s="44">
        <f t="shared" si="10"/>
        <v>35.03</v>
      </c>
      <c r="K174" s="16"/>
    </row>
    <row r="175" spans="1:11" ht="26.4" x14ac:dyDescent="0.25">
      <c r="A175" s="40">
        <v>163</v>
      </c>
      <c r="B175" s="46" t="s">
        <v>32</v>
      </c>
      <c r="C175" s="47" t="s">
        <v>30</v>
      </c>
      <c r="D175" s="42">
        <v>870</v>
      </c>
      <c r="E175" s="48" t="s">
        <v>20</v>
      </c>
      <c r="F175" s="43">
        <f t="shared" si="11"/>
        <v>5.173</v>
      </c>
      <c r="G175" s="45">
        <v>24</v>
      </c>
      <c r="H175" s="44">
        <f t="shared" si="12"/>
        <v>24.83</v>
      </c>
      <c r="I175" s="44">
        <f t="shared" si="9"/>
        <v>5.86</v>
      </c>
      <c r="J175" s="44">
        <f t="shared" si="10"/>
        <v>30.689999999999998</v>
      </c>
      <c r="K175" s="16"/>
    </row>
    <row r="176" spans="1:11" ht="26.4" x14ac:dyDescent="0.25">
      <c r="A176" s="40">
        <v>164</v>
      </c>
      <c r="B176" s="46" t="s">
        <v>32</v>
      </c>
      <c r="C176" s="47" t="s">
        <v>30</v>
      </c>
      <c r="D176" s="42">
        <v>830</v>
      </c>
      <c r="E176" s="48" t="s">
        <v>24</v>
      </c>
      <c r="F176" s="43">
        <f t="shared" si="11"/>
        <v>4.9349999999999996</v>
      </c>
      <c r="G176" s="45">
        <v>1</v>
      </c>
      <c r="H176" s="44">
        <f t="shared" si="12"/>
        <v>2.4700000000000002</v>
      </c>
      <c r="I176" s="44">
        <f t="shared" si="9"/>
        <v>0.57999999999999996</v>
      </c>
      <c r="J176" s="44">
        <f t="shared" si="10"/>
        <v>3.0500000000000003</v>
      </c>
      <c r="K176" s="16"/>
    </row>
    <row r="177" spans="1:11" ht="26.4" x14ac:dyDescent="0.25">
      <c r="A177" s="40">
        <v>165</v>
      </c>
      <c r="B177" s="46" t="s">
        <v>32</v>
      </c>
      <c r="C177" s="47" t="s">
        <v>30</v>
      </c>
      <c r="D177" s="42">
        <v>830</v>
      </c>
      <c r="E177" s="48" t="s">
        <v>20</v>
      </c>
      <c r="F177" s="43">
        <f t="shared" si="11"/>
        <v>4.9349999999999996</v>
      </c>
      <c r="G177" s="45">
        <v>34.5</v>
      </c>
      <c r="H177" s="44">
        <f t="shared" si="12"/>
        <v>34.049999999999997</v>
      </c>
      <c r="I177" s="44">
        <f t="shared" si="9"/>
        <v>8.0299999999999994</v>
      </c>
      <c r="J177" s="44">
        <f t="shared" si="10"/>
        <v>42.08</v>
      </c>
      <c r="K177" s="16"/>
    </row>
    <row r="178" spans="1:11" ht="26.4" x14ac:dyDescent="0.25">
      <c r="A178" s="40">
        <v>166</v>
      </c>
      <c r="B178" s="46" t="s">
        <v>32</v>
      </c>
      <c r="C178" s="47" t="s">
        <v>30</v>
      </c>
      <c r="D178" s="42">
        <v>830</v>
      </c>
      <c r="E178" s="48" t="s">
        <v>20</v>
      </c>
      <c r="F178" s="43">
        <f t="shared" si="11"/>
        <v>4.9349999999999996</v>
      </c>
      <c r="G178" s="45">
        <v>3</v>
      </c>
      <c r="H178" s="44">
        <f t="shared" si="12"/>
        <v>2.96</v>
      </c>
      <c r="I178" s="44">
        <f t="shared" si="9"/>
        <v>0.7</v>
      </c>
      <c r="J178" s="44">
        <f t="shared" si="10"/>
        <v>3.66</v>
      </c>
      <c r="K178" s="16"/>
    </row>
    <row r="179" spans="1:11" ht="26.4" x14ac:dyDescent="0.25">
      <c r="A179" s="40">
        <v>167</v>
      </c>
      <c r="B179" s="46" t="s">
        <v>32</v>
      </c>
      <c r="C179" s="47" t="s">
        <v>30</v>
      </c>
      <c r="D179" s="42">
        <v>830</v>
      </c>
      <c r="E179" s="48" t="s">
        <v>20</v>
      </c>
      <c r="F179" s="43">
        <f t="shared" si="11"/>
        <v>4.9349999999999996</v>
      </c>
      <c r="G179" s="45">
        <v>47.5</v>
      </c>
      <c r="H179" s="44">
        <f t="shared" si="12"/>
        <v>46.88</v>
      </c>
      <c r="I179" s="44">
        <f t="shared" si="9"/>
        <v>11.06</v>
      </c>
      <c r="J179" s="44">
        <f t="shared" si="10"/>
        <v>57.940000000000005</v>
      </c>
      <c r="K179" s="16"/>
    </row>
    <row r="180" spans="1:11" ht="26.4" x14ac:dyDescent="0.25">
      <c r="A180" s="40">
        <v>168</v>
      </c>
      <c r="B180" s="46" t="s">
        <v>33</v>
      </c>
      <c r="C180" s="47" t="s">
        <v>34</v>
      </c>
      <c r="D180" s="42">
        <v>1203</v>
      </c>
      <c r="E180" s="48" t="s">
        <v>24</v>
      </c>
      <c r="F180" s="43">
        <f t="shared" si="11"/>
        <v>7.1529999999999996</v>
      </c>
      <c r="G180" s="45">
        <v>1</v>
      </c>
      <c r="H180" s="44">
        <f t="shared" si="12"/>
        <v>3.58</v>
      </c>
      <c r="I180" s="44">
        <f t="shared" si="9"/>
        <v>0.84</v>
      </c>
      <c r="J180" s="44">
        <f t="shared" si="10"/>
        <v>4.42</v>
      </c>
      <c r="K180" s="16"/>
    </row>
    <row r="181" spans="1:11" ht="26.4" x14ac:dyDescent="0.25">
      <c r="A181" s="40">
        <v>169</v>
      </c>
      <c r="B181" s="46" t="s">
        <v>33</v>
      </c>
      <c r="C181" s="47" t="s">
        <v>34</v>
      </c>
      <c r="D181" s="42">
        <v>1203</v>
      </c>
      <c r="E181" s="48" t="s">
        <v>20</v>
      </c>
      <c r="F181" s="43">
        <f t="shared" si="11"/>
        <v>7.1529999999999996</v>
      </c>
      <c r="G181" s="45">
        <v>40</v>
      </c>
      <c r="H181" s="44">
        <f t="shared" si="12"/>
        <v>57.22</v>
      </c>
      <c r="I181" s="44">
        <f t="shared" si="9"/>
        <v>13.5</v>
      </c>
      <c r="J181" s="44">
        <f t="shared" si="10"/>
        <v>70.72</v>
      </c>
      <c r="K181" s="16"/>
    </row>
    <row r="182" spans="1:11" ht="26.4" x14ac:dyDescent="0.25">
      <c r="A182" s="40">
        <v>170</v>
      </c>
      <c r="B182" s="46" t="s">
        <v>33</v>
      </c>
      <c r="C182" s="47" t="s">
        <v>4</v>
      </c>
      <c r="D182" s="42">
        <v>949</v>
      </c>
      <c r="E182" s="48" t="s">
        <v>20</v>
      </c>
      <c r="F182" s="43">
        <f t="shared" si="11"/>
        <v>5.6429999999999998</v>
      </c>
      <c r="G182" s="45">
        <v>12</v>
      </c>
      <c r="H182" s="44">
        <f t="shared" si="12"/>
        <v>13.54</v>
      </c>
      <c r="I182" s="44">
        <f t="shared" si="9"/>
        <v>3.19</v>
      </c>
      <c r="J182" s="44">
        <f t="shared" si="10"/>
        <v>16.73</v>
      </c>
      <c r="K182" s="16"/>
    </row>
    <row r="183" spans="1:11" ht="26.4" x14ac:dyDescent="0.25">
      <c r="A183" s="40">
        <v>171</v>
      </c>
      <c r="B183" s="46" t="s">
        <v>33</v>
      </c>
      <c r="C183" s="47" t="s">
        <v>5</v>
      </c>
      <c r="D183" s="42">
        <v>1022</v>
      </c>
      <c r="E183" s="48" t="s">
        <v>20</v>
      </c>
      <c r="F183" s="43">
        <f t="shared" si="11"/>
        <v>6.077</v>
      </c>
      <c r="G183" s="45">
        <v>19</v>
      </c>
      <c r="H183" s="44">
        <f t="shared" si="12"/>
        <v>23.09</v>
      </c>
      <c r="I183" s="44">
        <f t="shared" si="9"/>
        <v>5.45</v>
      </c>
      <c r="J183" s="44">
        <f t="shared" si="10"/>
        <v>28.54</v>
      </c>
      <c r="K183" s="16"/>
    </row>
    <row r="184" spans="1:11" ht="26.4" x14ac:dyDescent="0.25">
      <c r="A184" s="40">
        <v>172</v>
      </c>
      <c r="B184" s="46" t="s">
        <v>33</v>
      </c>
      <c r="C184" s="47" t="s">
        <v>5</v>
      </c>
      <c r="D184" s="42">
        <v>1101</v>
      </c>
      <c r="E184" s="48" t="s">
        <v>20</v>
      </c>
      <c r="F184" s="43">
        <f t="shared" si="11"/>
        <v>6.5469999999999997</v>
      </c>
      <c r="G184" s="45">
        <v>25.5</v>
      </c>
      <c r="H184" s="44">
        <f t="shared" si="12"/>
        <v>33.39</v>
      </c>
      <c r="I184" s="44">
        <f t="shared" si="9"/>
        <v>7.88</v>
      </c>
      <c r="J184" s="44">
        <f t="shared" si="10"/>
        <v>41.27</v>
      </c>
      <c r="K184" s="16"/>
    </row>
    <row r="185" spans="1:11" ht="26.4" x14ac:dyDescent="0.25">
      <c r="A185" s="40">
        <v>173</v>
      </c>
      <c r="B185" s="46" t="s">
        <v>33</v>
      </c>
      <c r="C185" s="47" t="s">
        <v>5</v>
      </c>
      <c r="D185" s="42">
        <v>1102</v>
      </c>
      <c r="E185" s="48" t="s">
        <v>20</v>
      </c>
      <c r="F185" s="43">
        <f t="shared" si="11"/>
        <v>6.5529999999999999</v>
      </c>
      <c r="G185" s="45">
        <v>24</v>
      </c>
      <c r="H185" s="44">
        <f t="shared" si="12"/>
        <v>31.45</v>
      </c>
      <c r="I185" s="44">
        <f t="shared" si="9"/>
        <v>7.42</v>
      </c>
      <c r="J185" s="44">
        <f t="shared" si="10"/>
        <v>38.869999999999997</v>
      </c>
      <c r="K185" s="16"/>
    </row>
    <row r="186" spans="1:11" ht="26.4" x14ac:dyDescent="0.25">
      <c r="A186" s="40">
        <v>174</v>
      </c>
      <c r="B186" s="46" t="s">
        <v>33</v>
      </c>
      <c r="C186" s="47" t="s">
        <v>5</v>
      </c>
      <c r="D186" s="42">
        <v>1101</v>
      </c>
      <c r="E186" s="48" t="s">
        <v>20</v>
      </c>
      <c r="F186" s="43">
        <f t="shared" si="11"/>
        <v>6.5469999999999997</v>
      </c>
      <c r="G186" s="45">
        <v>12</v>
      </c>
      <c r="H186" s="44">
        <f t="shared" si="12"/>
        <v>15.71</v>
      </c>
      <c r="I186" s="44">
        <f t="shared" si="9"/>
        <v>3.71</v>
      </c>
      <c r="J186" s="44">
        <f t="shared" si="10"/>
        <v>19.420000000000002</v>
      </c>
      <c r="K186" s="16"/>
    </row>
    <row r="187" spans="1:11" ht="26.4" x14ac:dyDescent="0.25">
      <c r="A187" s="40">
        <v>175</v>
      </c>
      <c r="B187" s="46" t="s">
        <v>33</v>
      </c>
      <c r="C187" s="47" t="s">
        <v>5</v>
      </c>
      <c r="D187" s="42">
        <v>1122</v>
      </c>
      <c r="E187" s="48" t="s">
        <v>20</v>
      </c>
      <c r="F187" s="43">
        <f t="shared" si="11"/>
        <v>6.6719999999999997</v>
      </c>
      <c r="G187" s="45">
        <v>13.5</v>
      </c>
      <c r="H187" s="44">
        <f t="shared" si="12"/>
        <v>18.010000000000002</v>
      </c>
      <c r="I187" s="44">
        <f t="shared" si="9"/>
        <v>4.25</v>
      </c>
      <c r="J187" s="44">
        <f t="shared" si="10"/>
        <v>22.26</v>
      </c>
      <c r="K187" s="16"/>
    </row>
    <row r="188" spans="1:11" ht="26.4" x14ac:dyDescent="0.25">
      <c r="A188" s="40">
        <v>176</v>
      </c>
      <c r="B188" s="46" t="s">
        <v>33</v>
      </c>
      <c r="C188" s="47" t="s">
        <v>5</v>
      </c>
      <c r="D188" s="42">
        <v>1122</v>
      </c>
      <c r="E188" s="48" t="s">
        <v>20</v>
      </c>
      <c r="F188" s="43">
        <f t="shared" si="11"/>
        <v>6.6719999999999997</v>
      </c>
      <c r="G188" s="45">
        <v>13.5</v>
      </c>
      <c r="H188" s="44">
        <f t="shared" si="12"/>
        <v>18.010000000000002</v>
      </c>
      <c r="I188" s="44">
        <f t="shared" si="9"/>
        <v>4.25</v>
      </c>
      <c r="J188" s="44">
        <f t="shared" si="10"/>
        <v>22.26</v>
      </c>
      <c r="K188" s="16"/>
    </row>
    <row r="189" spans="1:11" ht="26.4" x14ac:dyDescent="0.25">
      <c r="A189" s="40">
        <v>177</v>
      </c>
      <c r="B189" s="46" t="s">
        <v>33</v>
      </c>
      <c r="C189" s="47" t="s">
        <v>5</v>
      </c>
      <c r="D189" s="42">
        <v>1081</v>
      </c>
      <c r="E189" s="48" t="s">
        <v>20</v>
      </c>
      <c r="F189" s="43">
        <f t="shared" si="11"/>
        <v>6.4279999999999999</v>
      </c>
      <c r="G189" s="45">
        <v>61</v>
      </c>
      <c r="H189" s="44">
        <f t="shared" si="12"/>
        <v>78.42</v>
      </c>
      <c r="I189" s="44">
        <f t="shared" si="9"/>
        <v>18.5</v>
      </c>
      <c r="J189" s="44">
        <f t="shared" si="10"/>
        <v>96.92</v>
      </c>
      <c r="K189" s="16"/>
    </row>
    <row r="190" spans="1:11" ht="26.4" x14ac:dyDescent="0.25">
      <c r="A190" s="40">
        <v>178</v>
      </c>
      <c r="B190" s="46" t="s">
        <v>33</v>
      </c>
      <c r="C190" s="47" t="s">
        <v>5</v>
      </c>
      <c r="D190" s="42">
        <v>1041</v>
      </c>
      <c r="E190" s="48" t="s">
        <v>20</v>
      </c>
      <c r="F190" s="43">
        <f t="shared" si="11"/>
        <v>6.19</v>
      </c>
      <c r="G190" s="45">
        <v>13</v>
      </c>
      <c r="H190" s="44">
        <f t="shared" si="12"/>
        <v>16.09</v>
      </c>
      <c r="I190" s="44">
        <f t="shared" si="9"/>
        <v>3.8</v>
      </c>
      <c r="J190" s="44">
        <f t="shared" si="10"/>
        <v>19.89</v>
      </c>
      <c r="K190" s="16"/>
    </row>
    <row r="191" spans="1:11" ht="26.4" x14ac:dyDescent="0.25">
      <c r="A191" s="40">
        <v>179</v>
      </c>
      <c r="B191" s="46" t="s">
        <v>33</v>
      </c>
      <c r="C191" s="47" t="s">
        <v>5</v>
      </c>
      <c r="D191" s="42">
        <v>1062</v>
      </c>
      <c r="E191" s="48" t="s">
        <v>20</v>
      </c>
      <c r="F191" s="43">
        <f t="shared" si="11"/>
        <v>6.3150000000000004</v>
      </c>
      <c r="G191" s="45">
        <v>12</v>
      </c>
      <c r="H191" s="44">
        <f t="shared" si="12"/>
        <v>15.16</v>
      </c>
      <c r="I191" s="44">
        <f t="shared" si="9"/>
        <v>3.58</v>
      </c>
      <c r="J191" s="44">
        <f t="shared" si="10"/>
        <v>18.740000000000002</v>
      </c>
      <c r="K191" s="16"/>
    </row>
    <row r="192" spans="1:11" ht="26.4" x14ac:dyDescent="0.25">
      <c r="A192" s="40">
        <v>180</v>
      </c>
      <c r="B192" s="46" t="s">
        <v>33</v>
      </c>
      <c r="C192" s="47" t="s">
        <v>5</v>
      </c>
      <c r="D192" s="42">
        <v>1041</v>
      </c>
      <c r="E192" s="48" t="s">
        <v>24</v>
      </c>
      <c r="F192" s="43">
        <f t="shared" si="11"/>
        <v>6.19</v>
      </c>
      <c r="G192" s="45">
        <v>0.5</v>
      </c>
      <c r="H192" s="44">
        <f t="shared" si="12"/>
        <v>1.55</v>
      </c>
      <c r="I192" s="44">
        <f t="shared" si="9"/>
        <v>0.37</v>
      </c>
      <c r="J192" s="44">
        <f t="shared" si="10"/>
        <v>1.92</v>
      </c>
      <c r="K192" s="16"/>
    </row>
    <row r="193" spans="1:11" ht="26.4" x14ac:dyDescent="0.25">
      <c r="A193" s="40">
        <v>181</v>
      </c>
      <c r="B193" s="46" t="s">
        <v>33</v>
      </c>
      <c r="C193" s="47" t="s">
        <v>5</v>
      </c>
      <c r="D193" s="42">
        <v>1041</v>
      </c>
      <c r="E193" s="48" t="s">
        <v>20</v>
      </c>
      <c r="F193" s="43">
        <f t="shared" si="11"/>
        <v>6.19</v>
      </c>
      <c r="G193" s="45">
        <v>12.5</v>
      </c>
      <c r="H193" s="44">
        <f t="shared" si="12"/>
        <v>15.48</v>
      </c>
      <c r="I193" s="44">
        <f t="shared" si="9"/>
        <v>3.65</v>
      </c>
      <c r="J193" s="44">
        <f t="shared" si="10"/>
        <v>19.13</v>
      </c>
      <c r="K193" s="16"/>
    </row>
    <row r="194" spans="1:11" ht="26.4" x14ac:dyDescent="0.25">
      <c r="A194" s="40">
        <v>182</v>
      </c>
      <c r="B194" s="46" t="s">
        <v>33</v>
      </c>
      <c r="C194" s="47" t="s">
        <v>30</v>
      </c>
      <c r="D194" s="42">
        <v>863</v>
      </c>
      <c r="E194" s="48" t="s">
        <v>20</v>
      </c>
      <c r="F194" s="43">
        <f t="shared" si="11"/>
        <v>5.1319999999999997</v>
      </c>
      <c r="G194" s="45">
        <v>13</v>
      </c>
      <c r="H194" s="44">
        <f t="shared" si="12"/>
        <v>13.34</v>
      </c>
      <c r="I194" s="44">
        <f t="shared" si="9"/>
        <v>3.15</v>
      </c>
      <c r="J194" s="44">
        <f t="shared" si="10"/>
        <v>16.489999999999998</v>
      </c>
      <c r="K194" s="16"/>
    </row>
    <row r="195" spans="1:11" ht="26.4" x14ac:dyDescent="0.25">
      <c r="A195" s="40">
        <v>183</v>
      </c>
      <c r="B195" s="46" t="s">
        <v>33</v>
      </c>
      <c r="C195" s="47" t="s">
        <v>5</v>
      </c>
      <c r="D195" s="42">
        <v>1041</v>
      </c>
      <c r="E195" s="48" t="s">
        <v>20</v>
      </c>
      <c r="F195" s="43">
        <f t="shared" si="11"/>
        <v>6.19</v>
      </c>
      <c r="G195" s="45">
        <v>38</v>
      </c>
      <c r="H195" s="44">
        <f t="shared" si="12"/>
        <v>47.04</v>
      </c>
      <c r="I195" s="44">
        <f t="shared" si="9"/>
        <v>11.1</v>
      </c>
      <c r="J195" s="44">
        <f t="shared" si="10"/>
        <v>58.14</v>
      </c>
      <c r="K195" s="16"/>
    </row>
    <row r="196" spans="1:11" ht="26.4" x14ac:dyDescent="0.25">
      <c r="A196" s="40">
        <v>184</v>
      </c>
      <c r="B196" s="46" t="s">
        <v>33</v>
      </c>
      <c r="C196" s="47" t="s">
        <v>30</v>
      </c>
      <c r="D196" s="42">
        <v>863</v>
      </c>
      <c r="E196" s="48" t="s">
        <v>20</v>
      </c>
      <c r="F196" s="43">
        <f t="shared" si="11"/>
        <v>5.1319999999999997</v>
      </c>
      <c r="G196" s="45">
        <v>13</v>
      </c>
      <c r="H196" s="44">
        <f t="shared" si="12"/>
        <v>13.34</v>
      </c>
      <c r="I196" s="44">
        <f t="shared" si="9"/>
        <v>3.15</v>
      </c>
      <c r="J196" s="44">
        <f t="shared" si="10"/>
        <v>16.489999999999998</v>
      </c>
      <c r="K196" s="16"/>
    </row>
    <row r="197" spans="1:11" ht="26.4" x14ac:dyDescent="0.25">
      <c r="A197" s="40">
        <v>185</v>
      </c>
      <c r="B197" s="46" t="s">
        <v>33</v>
      </c>
      <c r="C197" s="47" t="s">
        <v>5</v>
      </c>
      <c r="D197" s="42">
        <v>1041</v>
      </c>
      <c r="E197" s="48" t="s">
        <v>20</v>
      </c>
      <c r="F197" s="43">
        <f t="shared" si="11"/>
        <v>6.19</v>
      </c>
      <c r="G197" s="45">
        <v>12</v>
      </c>
      <c r="H197" s="44">
        <f t="shared" si="12"/>
        <v>14.86</v>
      </c>
      <c r="I197" s="44">
        <f t="shared" si="9"/>
        <v>3.51</v>
      </c>
      <c r="J197" s="44">
        <f t="shared" si="10"/>
        <v>18.369999999999997</v>
      </c>
      <c r="K197" s="16"/>
    </row>
    <row r="198" spans="1:11" ht="26.4" x14ac:dyDescent="0.25">
      <c r="A198" s="40">
        <v>186</v>
      </c>
      <c r="B198" s="46" t="s">
        <v>33</v>
      </c>
      <c r="C198" s="47" t="s">
        <v>5</v>
      </c>
      <c r="D198" s="42">
        <v>1061</v>
      </c>
      <c r="E198" s="48" t="s">
        <v>20</v>
      </c>
      <c r="F198" s="43">
        <f t="shared" si="11"/>
        <v>6.3090000000000002</v>
      </c>
      <c r="G198" s="45">
        <v>38</v>
      </c>
      <c r="H198" s="44">
        <f t="shared" si="12"/>
        <v>47.95</v>
      </c>
      <c r="I198" s="44">
        <f t="shared" si="9"/>
        <v>11.31</v>
      </c>
      <c r="J198" s="44">
        <f t="shared" si="10"/>
        <v>59.260000000000005</v>
      </c>
      <c r="K198" s="16"/>
    </row>
    <row r="199" spans="1:11" ht="26.4" x14ac:dyDescent="0.25">
      <c r="A199" s="40">
        <v>187</v>
      </c>
      <c r="B199" s="46" t="s">
        <v>33</v>
      </c>
      <c r="C199" s="47" t="s">
        <v>30</v>
      </c>
      <c r="D199" s="42">
        <v>843</v>
      </c>
      <c r="E199" s="48" t="s">
        <v>20</v>
      </c>
      <c r="F199" s="43">
        <f t="shared" si="11"/>
        <v>5.0129999999999999</v>
      </c>
      <c r="G199" s="45">
        <v>13</v>
      </c>
      <c r="H199" s="44">
        <f t="shared" si="12"/>
        <v>13.03</v>
      </c>
      <c r="I199" s="44">
        <f t="shared" si="9"/>
        <v>3.07</v>
      </c>
      <c r="J199" s="44">
        <f t="shared" si="10"/>
        <v>16.099999999999998</v>
      </c>
      <c r="K199" s="16"/>
    </row>
    <row r="200" spans="1:11" ht="26.4" x14ac:dyDescent="0.25">
      <c r="A200" s="40">
        <v>188</v>
      </c>
      <c r="B200" s="46" t="s">
        <v>33</v>
      </c>
      <c r="C200" s="47" t="s">
        <v>30</v>
      </c>
      <c r="D200" s="42">
        <v>843</v>
      </c>
      <c r="E200" s="48" t="s">
        <v>20</v>
      </c>
      <c r="F200" s="43">
        <f t="shared" si="11"/>
        <v>5.0129999999999999</v>
      </c>
      <c r="G200" s="45">
        <v>36.5</v>
      </c>
      <c r="H200" s="44">
        <f t="shared" si="12"/>
        <v>36.590000000000003</v>
      </c>
      <c r="I200" s="44">
        <f t="shared" si="9"/>
        <v>8.6300000000000008</v>
      </c>
      <c r="J200" s="44">
        <f t="shared" si="10"/>
        <v>45.220000000000006</v>
      </c>
      <c r="K200" s="16"/>
    </row>
    <row r="201" spans="1:11" ht="26.4" x14ac:dyDescent="0.25">
      <c r="A201" s="40">
        <v>189</v>
      </c>
      <c r="B201" s="46" t="s">
        <v>33</v>
      </c>
      <c r="C201" s="47" t="s">
        <v>30</v>
      </c>
      <c r="D201" s="42">
        <v>843</v>
      </c>
      <c r="E201" s="48" t="s">
        <v>24</v>
      </c>
      <c r="F201" s="43">
        <f t="shared" si="11"/>
        <v>5.0129999999999999</v>
      </c>
      <c r="G201" s="45">
        <v>1</v>
      </c>
      <c r="H201" s="44">
        <f t="shared" si="12"/>
        <v>2.5099999999999998</v>
      </c>
      <c r="I201" s="44">
        <f t="shared" si="9"/>
        <v>0.59</v>
      </c>
      <c r="J201" s="44">
        <f t="shared" si="10"/>
        <v>3.0999999999999996</v>
      </c>
      <c r="K201" s="16"/>
    </row>
    <row r="202" spans="1:11" ht="26.4" x14ac:dyDescent="0.25">
      <c r="A202" s="40">
        <v>190</v>
      </c>
      <c r="B202" s="46" t="s">
        <v>33</v>
      </c>
      <c r="C202" s="47" t="s">
        <v>30</v>
      </c>
      <c r="D202" s="42">
        <v>843</v>
      </c>
      <c r="E202" s="48" t="s">
        <v>20</v>
      </c>
      <c r="F202" s="43">
        <f t="shared" si="11"/>
        <v>5.0129999999999999</v>
      </c>
      <c r="G202" s="45">
        <v>56.5</v>
      </c>
      <c r="H202" s="44">
        <f t="shared" si="12"/>
        <v>56.65</v>
      </c>
      <c r="I202" s="44">
        <f t="shared" si="9"/>
        <v>13.36</v>
      </c>
      <c r="J202" s="44">
        <f t="shared" si="10"/>
        <v>70.009999999999991</v>
      </c>
      <c r="K202" s="16"/>
    </row>
    <row r="203" spans="1:11" ht="26.4" x14ac:dyDescent="0.25">
      <c r="A203" s="40">
        <v>191</v>
      </c>
      <c r="B203" s="46" t="s">
        <v>35</v>
      </c>
      <c r="C203" s="47" t="s">
        <v>4</v>
      </c>
      <c r="D203" s="42">
        <v>909</v>
      </c>
      <c r="E203" s="48" t="s">
        <v>20</v>
      </c>
      <c r="F203" s="43">
        <f t="shared" si="11"/>
        <v>5.4050000000000002</v>
      </c>
      <c r="G203" s="45">
        <v>26</v>
      </c>
      <c r="H203" s="44">
        <f t="shared" si="12"/>
        <v>28.11</v>
      </c>
      <c r="I203" s="44">
        <f t="shared" si="9"/>
        <v>6.63</v>
      </c>
      <c r="J203" s="44">
        <f t="shared" si="10"/>
        <v>34.74</v>
      </c>
      <c r="K203" s="16"/>
    </row>
    <row r="204" spans="1:11" ht="26.4" x14ac:dyDescent="0.25">
      <c r="A204" s="40">
        <v>192</v>
      </c>
      <c r="B204" s="46" t="s">
        <v>35</v>
      </c>
      <c r="C204" s="47" t="s">
        <v>6</v>
      </c>
      <c r="D204" s="42">
        <v>1185</v>
      </c>
      <c r="E204" s="48" t="s">
        <v>20</v>
      </c>
      <c r="F204" s="43">
        <f t="shared" si="11"/>
        <v>7.0460000000000003</v>
      </c>
      <c r="G204" s="45">
        <v>38</v>
      </c>
      <c r="H204" s="44">
        <f t="shared" si="12"/>
        <v>53.55</v>
      </c>
      <c r="I204" s="44">
        <f t="shared" si="9"/>
        <v>12.63</v>
      </c>
      <c r="J204" s="44">
        <f t="shared" si="10"/>
        <v>66.179999999999993</v>
      </c>
      <c r="K204" s="16"/>
    </row>
    <row r="205" spans="1:11" ht="26.4" x14ac:dyDescent="0.25">
      <c r="A205" s="40">
        <v>193</v>
      </c>
      <c r="B205" s="46" t="s">
        <v>35</v>
      </c>
      <c r="C205" s="47" t="s">
        <v>5</v>
      </c>
      <c r="D205" s="42">
        <v>1101</v>
      </c>
      <c r="E205" s="48" t="s">
        <v>47</v>
      </c>
      <c r="F205" s="43">
        <f t="shared" si="11"/>
        <v>6.5469999999999997</v>
      </c>
      <c r="G205" s="45">
        <v>42</v>
      </c>
      <c r="H205" s="44">
        <f t="shared" si="12"/>
        <v>27.5</v>
      </c>
      <c r="I205" s="44">
        <f t="shared" ref="I205:I268" si="13">ROUND(H205*23.59%,2)</f>
        <v>6.49</v>
      </c>
      <c r="J205" s="44">
        <f t="shared" ref="J205:J268" si="14">H205+I205</f>
        <v>33.99</v>
      </c>
      <c r="K205" s="16"/>
    </row>
    <row r="206" spans="1:11" ht="26.4" x14ac:dyDescent="0.25">
      <c r="A206" s="40">
        <v>194</v>
      </c>
      <c r="B206" s="46" t="s">
        <v>35</v>
      </c>
      <c r="C206" s="47" t="s">
        <v>6</v>
      </c>
      <c r="D206" s="42">
        <v>1163</v>
      </c>
      <c r="E206" s="48" t="s">
        <v>20</v>
      </c>
      <c r="F206" s="43">
        <f t="shared" ref="F206:F269" si="15">ROUND(D206/$F$9,3)</f>
        <v>6.9160000000000004</v>
      </c>
      <c r="G206" s="45">
        <v>46</v>
      </c>
      <c r="H206" s="44">
        <f t="shared" ref="H206:H269" si="16">ROUND(F206*G206*E206,2)</f>
        <v>63.63</v>
      </c>
      <c r="I206" s="44">
        <f t="shared" si="13"/>
        <v>15.01</v>
      </c>
      <c r="J206" s="44">
        <f t="shared" si="14"/>
        <v>78.64</v>
      </c>
      <c r="K206" s="16"/>
    </row>
    <row r="207" spans="1:11" ht="26.4" x14ac:dyDescent="0.25">
      <c r="A207" s="40">
        <v>195</v>
      </c>
      <c r="B207" s="46" t="s">
        <v>35</v>
      </c>
      <c r="C207" s="47" t="s">
        <v>5</v>
      </c>
      <c r="D207" s="42">
        <v>1102</v>
      </c>
      <c r="E207" s="48" t="s">
        <v>20</v>
      </c>
      <c r="F207" s="43">
        <f t="shared" si="15"/>
        <v>6.5529999999999999</v>
      </c>
      <c r="G207" s="45">
        <v>33</v>
      </c>
      <c r="H207" s="44">
        <f t="shared" si="16"/>
        <v>43.25</v>
      </c>
      <c r="I207" s="44">
        <f t="shared" si="13"/>
        <v>10.199999999999999</v>
      </c>
      <c r="J207" s="44">
        <f t="shared" si="14"/>
        <v>53.45</v>
      </c>
      <c r="K207" s="16"/>
    </row>
    <row r="208" spans="1:11" ht="26.4" x14ac:dyDescent="0.25">
      <c r="A208" s="40">
        <v>196</v>
      </c>
      <c r="B208" s="46" t="s">
        <v>35</v>
      </c>
      <c r="C208" s="47" t="s">
        <v>6</v>
      </c>
      <c r="D208" s="42">
        <v>1163</v>
      </c>
      <c r="E208" s="48" t="s">
        <v>20</v>
      </c>
      <c r="F208" s="43">
        <f t="shared" si="15"/>
        <v>6.9160000000000004</v>
      </c>
      <c r="G208" s="45">
        <v>77</v>
      </c>
      <c r="H208" s="44">
        <f t="shared" si="16"/>
        <v>106.51</v>
      </c>
      <c r="I208" s="44">
        <f t="shared" si="13"/>
        <v>25.13</v>
      </c>
      <c r="J208" s="44">
        <f t="shared" si="14"/>
        <v>131.64000000000001</v>
      </c>
      <c r="K208" s="16"/>
    </row>
    <row r="209" spans="1:11" ht="26.4" x14ac:dyDescent="0.25">
      <c r="A209" s="40">
        <v>197</v>
      </c>
      <c r="B209" s="46" t="s">
        <v>35</v>
      </c>
      <c r="C209" s="47" t="s">
        <v>5</v>
      </c>
      <c r="D209" s="42">
        <v>1122</v>
      </c>
      <c r="E209" s="48" t="s">
        <v>20</v>
      </c>
      <c r="F209" s="43">
        <f t="shared" si="15"/>
        <v>6.6719999999999997</v>
      </c>
      <c r="G209" s="45">
        <v>12</v>
      </c>
      <c r="H209" s="44">
        <f t="shared" si="16"/>
        <v>16.010000000000002</v>
      </c>
      <c r="I209" s="44">
        <f t="shared" si="13"/>
        <v>3.78</v>
      </c>
      <c r="J209" s="44">
        <f t="shared" si="14"/>
        <v>19.790000000000003</v>
      </c>
      <c r="K209" s="16"/>
    </row>
    <row r="210" spans="1:11" ht="26.4" x14ac:dyDescent="0.25">
      <c r="A210" s="40">
        <v>198</v>
      </c>
      <c r="B210" s="46" t="s">
        <v>35</v>
      </c>
      <c r="C210" s="47" t="s">
        <v>4</v>
      </c>
      <c r="D210" s="42">
        <v>929</v>
      </c>
      <c r="E210" s="48" t="s">
        <v>20</v>
      </c>
      <c r="F210" s="43">
        <f t="shared" si="15"/>
        <v>5.524</v>
      </c>
      <c r="G210" s="45">
        <v>13</v>
      </c>
      <c r="H210" s="44">
        <f t="shared" si="16"/>
        <v>14.36</v>
      </c>
      <c r="I210" s="44">
        <f t="shared" si="13"/>
        <v>3.39</v>
      </c>
      <c r="J210" s="44">
        <f t="shared" si="14"/>
        <v>17.75</v>
      </c>
      <c r="K210" s="16"/>
    </row>
    <row r="211" spans="1:11" ht="26.4" x14ac:dyDescent="0.25">
      <c r="A211" s="40">
        <v>199</v>
      </c>
      <c r="B211" s="46" t="s">
        <v>35</v>
      </c>
      <c r="C211" s="47" t="s">
        <v>5</v>
      </c>
      <c r="D211" s="42">
        <v>1042</v>
      </c>
      <c r="E211" s="48" t="s">
        <v>20</v>
      </c>
      <c r="F211" s="43">
        <f t="shared" si="15"/>
        <v>6.1959999999999997</v>
      </c>
      <c r="G211" s="45">
        <v>33</v>
      </c>
      <c r="H211" s="44">
        <f t="shared" si="16"/>
        <v>40.89</v>
      </c>
      <c r="I211" s="44">
        <f t="shared" si="13"/>
        <v>9.65</v>
      </c>
      <c r="J211" s="44">
        <f t="shared" si="14"/>
        <v>50.54</v>
      </c>
      <c r="K211" s="16"/>
    </row>
    <row r="212" spans="1:11" ht="26.4" x14ac:dyDescent="0.25">
      <c r="A212" s="40">
        <v>200</v>
      </c>
      <c r="B212" s="46" t="s">
        <v>35</v>
      </c>
      <c r="C212" s="47" t="s">
        <v>5</v>
      </c>
      <c r="D212" s="42">
        <v>1062</v>
      </c>
      <c r="E212" s="48" t="s">
        <v>20</v>
      </c>
      <c r="F212" s="43">
        <f t="shared" si="15"/>
        <v>6.3150000000000004</v>
      </c>
      <c r="G212" s="45">
        <v>38</v>
      </c>
      <c r="H212" s="44">
        <f t="shared" si="16"/>
        <v>47.99</v>
      </c>
      <c r="I212" s="44">
        <f t="shared" si="13"/>
        <v>11.32</v>
      </c>
      <c r="J212" s="44">
        <f t="shared" si="14"/>
        <v>59.31</v>
      </c>
      <c r="K212" s="16"/>
    </row>
    <row r="213" spans="1:11" ht="26.4" x14ac:dyDescent="0.25">
      <c r="A213" s="40">
        <v>201</v>
      </c>
      <c r="B213" s="46" t="s">
        <v>35</v>
      </c>
      <c r="C213" s="47" t="s">
        <v>5</v>
      </c>
      <c r="D213" s="42">
        <v>1081</v>
      </c>
      <c r="E213" s="48" t="s">
        <v>20</v>
      </c>
      <c r="F213" s="43">
        <f t="shared" si="15"/>
        <v>6.4279999999999999</v>
      </c>
      <c r="G213" s="45">
        <v>26</v>
      </c>
      <c r="H213" s="44">
        <f t="shared" si="16"/>
        <v>33.43</v>
      </c>
      <c r="I213" s="44">
        <f t="shared" si="13"/>
        <v>7.89</v>
      </c>
      <c r="J213" s="44">
        <f t="shared" si="14"/>
        <v>41.32</v>
      </c>
      <c r="K213" s="16"/>
    </row>
    <row r="214" spans="1:11" ht="26.4" x14ac:dyDescent="0.25">
      <c r="A214" s="40">
        <v>202</v>
      </c>
      <c r="B214" s="46" t="s">
        <v>35</v>
      </c>
      <c r="C214" s="47" t="s">
        <v>5</v>
      </c>
      <c r="D214" s="42">
        <v>1122</v>
      </c>
      <c r="E214" s="48" t="s">
        <v>20</v>
      </c>
      <c r="F214" s="43">
        <f t="shared" si="15"/>
        <v>6.6719999999999997</v>
      </c>
      <c r="G214" s="45">
        <v>36</v>
      </c>
      <c r="H214" s="44">
        <f t="shared" si="16"/>
        <v>48.04</v>
      </c>
      <c r="I214" s="44">
        <f t="shared" si="13"/>
        <v>11.33</v>
      </c>
      <c r="J214" s="44">
        <f t="shared" si="14"/>
        <v>59.37</v>
      </c>
      <c r="K214" s="16"/>
    </row>
    <row r="215" spans="1:11" ht="26.4" x14ac:dyDescent="0.25">
      <c r="A215" s="40">
        <v>203</v>
      </c>
      <c r="B215" s="46" t="s">
        <v>35</v>
      </c>
      <c r="C215" s="47" t="s">
        <v>5</v>
      </c>
      <c r="D215" s="42">
        <v>1122</v>
      </c>
      <c r="E215" s="48" t="s">
        <v>20</v>
      </c>
      <c r="F215" s="43">
        <f t="shared" si="15"/>
        <v>6.6719999999999997</v>
      </c>
      <c r="G215" s="45">
        <v>13</v>
      </c>
      <c r="H215" s="44">
        <f t="shared" si="16"/>
        <v>17.350000000000001</v>
      </c>
      <c r="I215" s="44">
        <f t="shared" si="13"/>
        <v>4.09</v>
      </c>
      <c r="J215" s="44">
        <f t="shared" si="14"/>
        <v>21.44</v>
      </c>
      <c r="K215" s="16"/>
    </row>
    <row r="216" spans="1:11" ht="26.4" x14ac:dyDescent="0.25">
      <c r="A216" s="40">
        <v>204</v>
      </c>
      <c r="B216" s="46" t="s">
        <v>35</v>
      </c>
      <c r="C216" s="47" t="s">
        <v>5</v>
      </c>
      <c r="D216" s="42">
        <v>1042</v>
      </c>
      <c r="E216" s="48" t="s">
        <v>20</v>
      </c>
      <c r="F216" s="43">
        <f t="shared" si="15"/>
        <v>6.1959999999999997</v>
      </c>
      <c r="G216" s="45">
        <v>48</v>
      </c>
      <c r="H216" s="44">
        <f t="shared" si="16"/>
        <v>59.48</v>
      </c>
      <c r="I216" s="44">
        <f t="shared" si="13"/>
        <v>14.03</v>
      </c>
      <c r="J216" s="44">
        <f t="shared" si="14"/>
        <v>73.509999999999991</v>
      </c>
      <c r="K216" s="16"/>
    </row>
    <row r="217" spans="1:11" ht="26.4" x14ac:dyDescent="0.25">
      <c r="A217" s="40">
        <v>205</v>
      </c>
      <c r="B217" s="46" t="s">
        <v>35</v>
      </c>
      <c r="C217" s="47" t="s">
        <v>4</v>
      </c>
      <c r="D217" s="42">
        <v>949</v>
      </c>
      <c r="E217" s="48" t="s">
        <v>20</v>
      </c>
      <c r="F217" s="43">
        <f t="shared" si="15"/>
        <v>5.6429999999999998</v>
      </c>
      <c r="G217" s="45">
        <v>13</v>
      </c>
      <c r="H217" s="44">
        <f t="shared" si="16"/>
        <v>14.67</v>
      </c>
      <c r="I217" s="44">
        <f t="shared" si="13"/>
        <v>3.46</v>
      </c>
      <c r="J217" s="44">
        <f t="shared" si="14"/>
        <v>18.13</v>
      </c>
      <c r="K217" s="16"/>
    </row>
    <row r="218" spans="1:11" ht="26.4" x14ac:dyDescent="0.25">
      <c r="A218" s="40">
        <v>206</v>
      </c>
      <c r="B218" s="46" t="s">
        <v>35</v>
      </c>
      <c r="C218" s="47" t="s">
        <v>4</v>
      </c>
      <c r="D218" s="42">
        <v>949</v>
      </c>
      <c r="E218" s="48" t="s">
        <v>20</v>
      </c>
      <c r="F218" s="43">
        <f t="shared" si="15"/>
        <v>5.6429999999999998</v>
      </c>
      <c r="G218" s="45">
        <v>24</v>
      </c>
      <c r="H218" s="44">
        <f t="shared" si="16"/>
        <v>27.09</v>
      </c>
      <c r="I218" s="44">
        <f t="shared" si="13"/>
        <v>6.39</v>
      </c>
      <c r="J218" s="44">
        <f t="shared" si="14"/>
        <v>33.479999999999997</v>
      </c>
      <c r="K218" s="16"/>
    </row>
    <row r="219" spans="1:11" ht="26.4" x14ac:dyDescent="0.25">
      <c r="A219" s="40">
        <v>207</v>
      </c>
      <c r="B219" s="46" t="s">
        <v>35</v>
      </c>
      <c r="C219" s="47" t="s">
        <v>4</v>
      </c>
      <c r="D219" s="42">
        <v>949</v>
      </c>
      <c r="E219" s="48" t="s">
        <v>24</v>
      </c>
      <c r="F219" s="43">
        <f t="shared" si="15"/>
        <v>5.6429999999999998</v>
      </c>
      <c r="G219" s="45">
        <v>1</v>
      </c>
      <c r="H219" s="44">
        <f t="shared" si="16"/>
        <v>2.82</v>
      </c>
      <c r="I219" s="44">
        <f t="shared" si="13"/>
        <v>0.67</v>
      </c>
      <c r="J219" s="44">
        <f t="shared" si="14"/>
        <v>3.4899999999999998</v>
      </c>
      <c r="K219" s="16"/>
    </row>
    <row r="220" spans="1:11" ht="26.4" x14ac:dyDescent="0.25">
      <c r="A220" s="40">
        <v>208</v>
      </c>
      <c r="B220" s="46" t="s">
        <v>35</v>
      </c>
      <c r="C220" s="47" t="s">
        <v>4</v>
      </c>
      <c r="D220" s="42">
        <v>949</v>
      </c>
      <c r="E220" s="48" t="s">
        <v>20</v>
      </c>
      <c r="F220" s="43">
        <f t="shared" si="15"/>
        <v>5.6429999999999998</v>
      </c>
      <c r="G220" s="45">
        <v>36</v>
      </c>
      <c r="H220" s="44">
        <f t="shared" si="16"/>
        <v>40.630000000000003</v>
      </c>
      <c r="I220" s="44">
        <f t="shared" si="13"/>
        <v>9.58</v>
      </c>
      <c r="J220" s="44">
        <f t="shared" si="14"/>
        <v>50.21</v>
      </c>
      <c r="K220" s="16"/>
    </row>
    <row r="221" spans="1:11" ht="26.4" x14ac:dyDescent="0.25">
      <c r="A221" s="40">
        <v>209</v>
      </c>
      <c r="B221" s="46" t="s">
        <v>35</v>
      </c>
      <c r="C221" s="47" t="s">
        <v>6</v>
      </c>
      <c r="D221" s="42">
        <v>1143</v>
      </c>
      <c r="E221" s="48" t="s">
        <v>20</v>
      </c>
      <c r="F221" s="43">
        <f t="shared" si="15"/>
        <v>6.7969999999999997</v>
      </c>
      <c r="G221" s="45">
        <v>50</v>
      </c>
      <c r="H221" s="44">
        <f t="shared" si="16"/>
        <v>67.97</v>
      </c>
      <c r="I221" s="44">
        <f t="shared" si="13"/>
        <v>16.03</v>
      </c>
      <c r="J221" s="44">
        <f t="shared" si="14"/>
        <v>84</v>
      </c>
      <c r="K221" s="16"/>
    </row>
    <row r="222" spans="1:11" ht="26.4" x14ac:dyDescent="0.25">
      <c r="A222" s="40">
        <v>210</v>
      </c>
      <c r="B222" s="46" t="s">
        <v>35</v>
      </c>
      <c r="C222" s="47" t="s">
        <v>5</v>
      </c>
      <c r="D222" s="42">
        <v>1062</v>
      </c>
      <c r="E222" s="48" t="s">
        <v>20</v>
      </c>
      <c r="F222" s="43">
        <f t="shared" si="15"/>
        <v>6.3150000000000004</v>
      </c>
      <c r="G222" s="45">
        <v>45</v>
      </c>
      <c r="H222" s="44">
        <f t="shared" si="16"/>
        <v>56.84</v>
      </c>
      <c r="I222" s="44">
        <f t="shared" si="13"/>
        <v>13.41</v>
      </c>
      <c r="J222" s="44">
        <f t="shared" si="14"/>
        <v>70.25</v>
      </c>
      <c r="K222" s="16"/>
    </row>
    <row r="223" spans="1:11" ht="26.4" x14ac:dyDescent="0.25">
      <c r="A223" s="40">
        <v>211</v>
      </c>
      <c r="B223" s="46" t="s">
        <v>35</v>
      </c>
      <c r="C223" s="47" t="s">
        <v>5</v>
      </c>
      <c r="D223" s="42">
        <v>1101</v>
      </c>
      <c r="E223" s="48" t="s">
        <v>20</v>
      </c>
      <c r="F223" s="43">
        <f t="shared" si="15"/>
        <v>6.5469999999999997</v>
      </c>
      <c r="G223" s="45">
        <v>66</v>
      </c>
      <c r="H223" s="44">
        <f t="shared" si="16"/>
        <v>86.42</v>
      </c>
      <c r="I223" s="44">
        <f t="shared" si="13"/>
        <v>20.39</v>
      </c>
      <c r="J223" s="44">
        <f t="shared" si="14"/>
        <v>106.81</v>
      </c>
      <c r="K223" s="16"/>
    </row>
    <row r="224" spans="1:11" ht="26.4" x14ac:dyDescent="0.25">
      <c r="A224" s="40">
        <v>212</v>
      </c>
      <c r="B224" s="46" t="s">
        <v>35</v>
      </c>
      <c r="C224" s="47" t="s">
        <v>4</v>
      </c>
      <c r="D224" s="42">
        <v>909</v>
      </c>
      <c r="E224" s="48" t="s">
        <v>20</v>
      </c>
      <c r="F224" s="43">
        <f t="shared" si="15"/>
        <v>5.4050000000000002</v>
      </c>
      <c r="G224" s="45">
        <v>52</v>
      </c>
      <c r="H224" s="44">
        <f t="shared" si="16"/>
        <v>56.21</v>
      </c>
      <c r="I224" s="44">
        <f t="shared" si="13"/>
        <v>13.26</v>
      </c>
      <c r="J224" s="44">
        <f t="shared" si="14"/>
        <v>69.47</v>
      </c>
      <c r="K224" s="16"/>
    </row>
    <row r="225" spans="1:11" ht="26.4" x14ac:dyDescent="0.25">
      <c r="A225" s="40">
        <v>213</v>
      </c>
      <c r="B225" s="46" t="s">
        <v>35</v>
      </c>
      <c r="C225" s="47" t="s">
        <v>5</v>
      </c>
      <c r="D225" s="42">
        <v>1061</v>
      </c>
      <c r="E225" s="48" t="s">
        <v>20</v>
      </c>
      <c r="F225" s="43">
        <f t="shared" si="15"/>
        <v>6.3090000000000002</v>
      </c>
      <c r="G225" s="45">
        <v>13</v>
      </c>
      <c r="H225" s="44">
        <f t="shared" si="16"/>
        <v>16.399999999999999</v>
      </c>
      <c r="I225" s="44">
        <f t="shared" si="13"/>
        <v>3.87</v>
      </c>
      <c r="J225" s="44">
        <f t="shared" si="14"/>
        <v>20.27</v>
      </c>
      <c r="K225" s="16"/>
    </row>
    <row r="226" spans="1:11" ht="26.4" x14ac:dyDescent="0.25">
      <c r="A226" s="40">
        <v>214</v>
      </c>
      <c r="B226" s="46" t="s">
        <v>35</v>
      </c>
      <c r="C226" s="47" t="s">
        <v>4</v>
      </c>
      <c r="D226" s="42">
        <v>889</v>
      </c>
      <c r="E226" s="48" t="s">
        <v>20</v>
      </c>
      <c r="F226" s="43">
        <f t="shared" si="15"/>
        <v>5.2859999999999996</v>
      </c>
      <c r="G226" s="45">
        <v>26</v>
      </c>
      <c r="H226" s="44">
        <f t="shared" si="16"/>
        <v>27.49</v>
      </c>
      <c r="I226" s="44">
        <f t="shared" si="13"/>
        <v>6.48</v>
      </c>
      <c r="J226" s="44">
        <f t="shared" si="14"/>
        <v>33.97</v>
      </c>
      <c r="K226" s="16"/>
    </row>
    <row r="227" spans="1:11" ht="26.4" x14ac:dyDescent="0.25">
      <c r="A227" s="40">
        <v>215</v>
      </c>
      <c r="B227" s="46" t="s">
        <v>35</v>
      </c>
      <c r="C227" s="47" t="s">
        <v>5</v>
      </c>
      <c r="D227" s="42">
        <v>1041</v>
      </c>
      <c r="E227" s="48" t="s">
        <v>20</v>
      </c>
      <c r="F227" s="43">
        <f t="shared" si="15"/>
        <v>6.19</v>
      </c>
      <c r="G227" s="45">
        <v>49</v>
      </c>
      <c r="H227" s="44">
        <f t="shared" si="16"/>
        <v>60.66</v>
      </c>
      <c r="I227" s="44">
        <f t="shared" si="13"/>
        <v>14.31</v>
      </c>
      <c r="J227" s="44">
        <f t="shared" si="14"/>
        <v>74.97</v>
      </c>
      <c r="K227" s="16"/>
    </row>
    <row r="228" spans="1:11" ht="26.4" x14ac:dyDescent="0.25">
      <c r="A228" s="40">
        <v>216</v>
      </c>
      <c r="B228" s="46" t="s">
        <v>35</v>
      </c>
      <c r="C228" s="47" t="s">
        <v>5</v>
      </c>
      <c r="D228" s="42">
        <v>1041</v>
      </c>
      <c r="E228" s="48" t="s">
        <v>24</v>
      </c>
      <c r="F228" s="43">
        <f t="shared" si="15"/>
        <v>6.19</v>
      </c>
      <c r="G228" s="45">
        <v>1</v>
      </c>
      <c r="H228" s="44">
        <f t="shared" si="16"/>
        <v>3.1</v>
      </c>
      <c r="I228" s="44">
        <f t="shared" si="13"/>
        <v>0.73</v>
      </c>
      <c r="J228" s="44">
        <f t="shared" si="14"/>
        <v>3.83</v>
      </c>
      <c r="K228" s="16"/>
    </row>
    <row r="229" spans="1:11" ht="26.4" x14ac:dyDescent="0.25">
      <c r="A229" s="40">
        <v>217</v>
      </c>
      <c r="B229" s="46" t="s">
        <v>35</v>
      </c>
      <c r="C229" s="47" t="s">
        <v>5</v>
      </c>
      <c r="D229" s="42">
        <v>1041</v>
      </c>
      <c r="E229" s="48" t="s">
        <v>20</v>
      </c>
      <c r="F229" s="43">
        <f t="shared" si="15"/>
        <v>6.19</v>
      </c>
      <c r="G229" s="45">
        <v>4.5</v>
      </c>
      <c r="H229" s="44">
        <f t="shared" si="16"/>
        <v>5.57</v>
      </c>
      <c r="I229" s="44">
        <f t="shared" si="13"/>
        <v>1.31</v>
      </c>
      <c r="J229" s="44">
        <f t="shared" si="14"/>
        <v>6.8800000000000008</v>
      </c>
      <c r="K229" s="16"/>
    </row>
    <row r="230" spans="1:11" ht="26.4" x14ac:dyDescent="0.25">
      <c r="A230" s="40">
        <v>218</v>
      </c>
      <c r="B230" s="46" t="s">
        <v>35</v>
      </c>
      <c r="C230" s="47" t="s">
        <v>4</v>
      </c>
      <c r="D230" s="42">
        <v>889</v>
      </c>
      <c r="E230" s="48" t="s">
        <v>20</v>
      </c>
      <c r="F230" s="43">
        <f t="shared" si="15"/>
        <v>5.2859999999999996</v>
      </c>
      <c r="G230" s="45">
        <v>52</v>
      </c>
      <c r="H230" s="44">
        <f t="shared" si="16"/>
        <v>54.97</v>
      </c>
      <c r="I230" s="44">
        <f t="shared" si="13"/>
        <v>12.97</v>
      </c>
      <c r="J230" s="44">
        <f t="shared" si="14"/>
        <v>67.94</v>
      </c>
      <c r="K230" s="16"/>
    </row>
    <row r="231" spans="1:11" ht="26.4" x14ac:dyDescent="0.25">
      <c r="A231" s="40">
        <v>219</v>
      </c>
      <c r="B231" s="46" t="s">
        <v>35</v>
      </c>
      <c r="C231" s="47" t="s">
        <v>4</v>
      </c>
      <c r="D231" s="42">
        <v>889</v>
      </c>
      <c r="E231" s="48" t="s">
        <v>20</v>
      </c>
      <c r="F231" s="43">
        <f t="shared" si="15"/>
        <v>5.2859999999999996</v>
      </c>
      <c r="G231" s="45">
        <v>25</v>
      </c>
      <c r="H231" s="44">
        <f t="shared" si="16"/>
        <v>26.43</v>
      </c>
      <c r="I231" s="44">
        <f t="shared" si="13"/>
        <v>6.23</v>
      </c>
      <c r="J231" s="44">
        <f t="shared" si="14"/>
        <v>32.659999999999997</v>
      </c>
      <c r="K231" s="16"/>
    </row>
    <row r="232" spans="1:11" ht="26.4" x14ac:dyDescent="0.25">
      <c r="A232" s="40">
        <v>220</v>
      </c>
      <c r="B232" s="46" t="s">
        <v>35</v>
      </c>
      <c r="C232" s="47" t="s">
        <v>5</v>
      </c>
      <c r="D232" s="42">
        <v>1041</v>
      </c>
      <c r="E232" s="48" t="s">
        <v>20</v>
      </c>
      <c r="F232" s="43">
        <f t="shared" si="15"/>
        <v>6.19</v>
      </c>
      <c r="G232" s="45">
        <v>26</v>
      </c>
      <c r="H232" s="44">
        <f t="shared" si="16"/>
        <v>32.19</v>
      </c>
      <c r="I232" s="44">
        <f t="shared" si="13"/>
        <v>7.59</v>
      </c>
      <c r="J232" s="44">
        <f t="shared" si="14"/>
        <v>39.78</v>
      </c>
      <c r="K232" s="16"/>
    </row>
    <row r="233" spans="1:11" ht="26.4" x14ac:dyDescent="0.25">
      <c r="A233" s="40">
        <v>221</v>
      </c>
      <c r="B233" s="46" t="s">
        <v>35</v>
      </c>
      <c r="C233" s="47" t="s">
        <v>4</v>
      </c>
      <c r="D233" s="42">
        <v>889</v>
      </c>
      <c r="E233" s="48" t="s">
        <v>20</v>
      </c>
      <c r="F233" s="43">
        <f t="shared" si="15"/>
        <v>5.2859999999999996</v>
      </c>
      <c r="G233" s="45">
        <v>13</v>
      </c>
      <c r="H233" s="44">
        <f t="shared" si="16"/>
        <v>13.74</v>
      </c>
      <c r="I233" s="44">
        <f t="shared" si="13"/>
        <v>3.24</v>
      </c>
      <c r="J233" s="44">
        <f t="shared" si="14"/>
        <v>16.98</v>
      </c>
      <c r="K233" s="16"/>
    </row>
    <row r="234" spans="1:11" ht="26.4" x14ac:dyDescent="0.25">
      <c r="A234" s="40">
        <v>222</v>
      </c>
      <c r="B234" s="46" t="s">
        <v>35</v>
      </c>
      <c r="C234" s="47" t="s">
        <v>5</v>
      </c>
      <c r="D234" s="42">
        <v>1022</v>
      </c>
      <c r="E234" s="48" t="s">
        <v>20</v>
      </c>
      <c r="F234" s="43">
        <f t="shared" si="15"/>
        <v>6.077</v>
      </c>
      <c r="G234" s="45">
        <v>50</v>
      </c>
      <c r="H234" s="44">
        <f t="shared" si="16"/>
        <v>60.77</v>
      </c>
      <c r="I234" s="44">
        <f t="shared" si="13"/>
        <v>14.34</v>
      </c>
      <c r="J234" s="44">
        <f t="shared" si="14"/>
        <v>75.11</v>
      </c>
      <c r="K234" s="16"/>
    </row>
    <row r="235" spans="1:11" ht="26.4" x14ac:dyDescent="0.25">
      <c r="A235" s="40">
        <v>223</v>
      </c>
      <c r="B235" s="46" t="s">
        <v>35</v>
      </c>
      <c r="C235" s="47" t="s">
        <v>5</v>
      </c>
      <c r="D235" s="42">
        <v>1041</v>
      </c>
      <c r="E235" s="48" t="s">
        <v>20</v>
      </c>
      <c r="F235" s="43">
        <f t="shared" si="15"/>
        <v>6.19</v>
      </c>
      <c r="G235" s="45">
        <v>27</v>
      </c>
      <c r="H235" s="44">
        <f t="shared" si="16"/>
        <v>33.43</v>
      </c>
      <c r="I235" s="44">
        <f t="shared" si="13"/>
        <v>7.89</v>
      </c>
      <c r="J235" s="44">
        <f t="shared" si="14"/>
        <v>41.32</v>
      </c>
      <c r="K235" s="16"/>
    </row>
    <row r="236" spans="1:11" ht="26.4" x14ac:dyDescent="0.25">
      <c r="A236" s="40">
        <v>224</v>
      </c>
      <c r="B236" s="46" t="s">
        <v>35</v>
      </c>
      <c r="C236" s="47" t="s">
        <v>4</v>
      </c>
      <c r="D236" s="42">
        <v>889</v>
      </c>
      <c r="E236" s="48" t="s">
        <v>20</v>
      </c>
      <c r="F236" s="43">
        <f t="shared" si="15"/>
        <v>5.2859999999999996</v>
      </c>
      <c r="G236" s="45">
        <v>13</v>
      </c>
      <c r="H236" s="44">
        <f t="shared" si="16"/>
        <v>13.74</v>
      </c>
      <c r="I236" s="44">
        <f t="shared" si="13"/>
        <v>3.24</v>
      </c>
      <c r="J236" s="44">
        <f t="shared" si="14"/>
        <v>16.98</v>
      </c>
      <c r="K236" s="16"/>
    </row>
    <row r="237" spans="1:11" ht="26.4" x14ac:dyDescent="0.25">
      <c r="A237" s="40">
        <v>225</v>
      </c>
      <c r="B237" s="46" t="s">
        <v>35</v>
      </c>
      <c r="C237" s="47" t="s">
        <v>5</v>
      </c>
      <c r="D237" s="42">
        <v>1041</v>
      </c>
      <c r="E237" s="48" t="s">
        <v>20</v>
      </c>
      <c r="F237" s="43">
        <f t="shared" si="15"/>
        <v>6.19</v>
      </c>
      <c r="G237" s="45">
        <v>14</v>
      </c>
      <c r="H237" s="44">
        <f t="shared" si="16"/>
        <v>17.329999999999998</v>
      </c>
      <c r="I237" s="44">
        <f t="shared" si="13"/>
        <v>4.09</v>
      </c>
      <c r="J237" s="44">
        <f t="shared" si="14"/>
        <v>21.419999999999998</v>
      </c>
      <c r="K237" s="16"/>
    </row>
    <row r="238" spans="1:11" ht="26.4" x14ac:dyDescent="0.25">
      <c r="A238" s="40">
        <v>226</v>
      </c>
      <c r="B238" s="46" t="s">
        <v>35</v>
      </c>
      <c r="C238" s="47" t="s">
        <v>4</v>
      </c>
      <c r="D238" s="42">
        <v>869</v>
      </c>
      <c r="E238" s="48" t="s">
        <v>20</v>
      </c>
      <c r="F238" s="43">
        <f t="shared" si="15"/>
        <v>5.1669999999999998</v>
      </c>
      <c r="G238" s="45">
        <v>26</v>
      </c>
      <c r="H238" s="44">
        <f t="shared" si="16"/>
        <v>26.87</v>
      </c>
      <c r="I238" s="44">
        <f t="shared" si="13"/>
        <v>6.34</v>
      </c>
      <c r="J238" s="44">
        <f t="shared" si="14"/>
        <v>33.21</v>
      </c>
      <c r="K238" s="16"/>
    </row>
    <row r="239" spans="1:11" x14ac:dyDescent="0.25">
      <c r="A239" s="40">
        <v>227</v>
      </c>
      <c r="B239" s="46" t="s">
        <v>36</v>
      </c>
      <c r="C239" s="47" t="s">
        <v>5</v>
      </c>
      <c r="D239" s="42">
        <v>1102</v>
      </c>
      <c r="E239" s="48" t="s">
        <v>20</v>
      </c>
      <c r="F239" s="43">
        <f t="shared" si="15"/>
        <v>6.5529999999999999</v>
      </c>
      <c r="G239" s="45">
        <v>48</v>
      </c>
      <c r="H239" s="44">
        <f t="shared" si="16"/>
        <v>62.91</v>
      </c>
      <c r="I239" s="44">
        <f t="shared" si="13"/>
        <v>14.84</v>
      </c>
      <c r="J239" s="44">
        <f t="shared" si="14"/>
        <v>77.75</v>
      </c>
      <c r="K239" s="16"/>
    </row>
    <row r="240" spans="1:11" x14ac:dyDescent="0.25">
      <c r="A240" s="40">
        <v>228</v>
      </c>
      <c r="B240" s="46" t="s">
        <v>37</v>
      </c>
      <c r="C240" s="47" t="s">
        <v>6</v>
      </c>
      <c r="D240" s="42">
        <v>1163</v>
      </c>
      <c r="E240" s="48" t="s">
        <v>20</v>
      </c>
      <c r="F240" s="43">
        <f t="shared" si="15"/>
        <v>6.9160000000000004</v>
      </c>
      <c r="G240" s="45">
        <v>25</v>
      </c>
      <c r="H240" s="44">
        <f t="shared" si="16"/>
        <v>34.58</v>
      </c>
      <c r="I240" s="44">
        <f t="shared" si="13"/>
        <v>8.16</v>
      </c>
      <c r="J240" s="44">
        <f t="shared" si="14"/>
        <v>42.739999999999995</v>
      </c>
      <c r="K240" s="16"/>
    </row>
    <row r="241" spans="1:11" x14ac:dyDescent="0.25">
      <c r="A241" s="40">
        <v>229</v>
      </c>
      <c r="B241" s="46" t="s">
        <v>37</v>
      </c>
      <c r="C241" s="47" t="s">
        <v>6</v>
      </c>
      <c r="D241" s="42">
        <v>1163</v>
      </c>
      <c r="E241" s="48" t="s">
        <v>20</v>
      </c>
      <c r="F241" s="43">
        <f t="shared" si="15"/>
        <v>6.9160000000000004</v>
      </c>
      <c r="G241" s="45">
        <v>25</v>
      </c>
      <c r="H241" s="44">
        <f t="shared" si="16"/>
        <v>34.58</v>
      </c>
      <c r="I241" s="44">
        <f t="shared" si="13"/>
        <v>8.16</v>
      </c>
      <c r="J241" s="44">
        <f t="shared" si="14"/>
        <v>42.739999999999995</v>
      </c>
      <c r="K241" s="16"/>
    </row>
    <row r="242" spans="1:11" x14ac:dyDescent="0.25">
      <c r="A242" s="40">
        <v>230</v>
      </c>
      <c r="B242" s="46" t="s">
        <v>37</v>
      </c>
      <c r="C242" s="47" t="s">
        <v>6</v>
      </c>
      <c r="D242" s="42">
        <v>1185</v>
      </c>
      <c r="E242" s="48" t="s">
        <v>20</v>
      </c>
      <c r="F242" s="43">
        <f t="shared" si="15"/>
        <v>7.0460000000000003</v>
      </c>
      <c r="G242" s="45">
        <v>49</v>
      </c>
      <c r="H242" s="44">
        <f t="shared" si="16"/>
        <v>69.05</v>
      </c>
      <c r="I242" s="44">
        <f>ROUNDDOWN(H242*23.59%,2)</f>
        <v>16.28</v>
      </c>
      <c r="J242" s="44">
        <f t="shared" si="14"/>
        <v>85.33</v>
      </c>
      <c r="K242" s="16"/>
    </row>
    <row r="243" spans="1:11" x14ac:dyDescent="0.25">
      <c r="A243" s="40">
        <v>231</v>
      </c>
      <c r="B243" s="46" t="s">
        <v>37</v>
      </c>
      <c r="C243" s="47" t="s">
        <v>6</v>
      </c>
      <c r="D243" s="42">
        <v>1145</v>
      </c>
      <c r="E243" s="48" t="s">
        <v>20</v>
      </c>
      <c r="F243" s="43">
        <f t="shared" si="15"/>
        <v>6.8090000000000002</v>
      </c>
      <c r="G243" s="45">
        <v>59</v>
      </c>
      <c r="H243" s="44">
        <f t="shared" si="16"/>
        <v>80.349999999999994</v>
      </c>
      <c r="I243" s="44">
        <f t="shared" si="13"/>
        <v>18.95</v>
      </c>
      <c r="J243" s="44">
        <f t="shared" si="14"/>
        <v>99.3</v>
      </c>
      <c r="K243" s="16"/>
    </row>
    <row r="244" spans="1:11" x14ac:dyDescent="0.25">
      <c r="A244" s="40">
        <v>232</v>
      </c>
      <c r="B244" s="46" t="s">
        <v>37</v>
      </c>
      <c r="C244" s="47" t="s">
        <v>6</v>
      </c>
      <c r="D244" s="42">
        <v>1145</v>
      </c>
      <c r="E244" s="48" t="s">
        <v>24</v>
      </c>
      <c r="F244" s="43">
        <f t="shared" si="15"/>
        <v>6.8090000000000002</v>
      </c>
      <c r="G244" s="45">
        <v>2</v>
      </c>
      <c r="H244" s="44">
        <f t="shared" si="16"/>
        <v>6.81</v>
      </c>
      <c r="I244" s="44">
        <f t="shared" si="13"/>
        <v>1.61</v>
      </c>
      <c r="J244" s="44">
        <f t="shared" si="14"/>
        <v>8.42</v>
      </c>
      <c r="K244" s="16"/>
    </row>
    <row r="245" spans="1:11" x14ac:dyDescent="0.25">
      <c r="A245" s="40">
        <v>233</v>
      </c>
      <c r="B245" s="46" t="s">
        <v>50</v>
      </c>
      <c r="C245" s="47" t="s">
        <v>5</v>
      </c>
      <c r="D245" s="42">
        <v>1122</v>
      </c>
      <c r="E245" s="48" t="s">
        <v>47</v>
      </c>
      <c r="F245" s="43">
        <f t="shared" si="15"/>
        <v>6.6719999999999997</v>
      </c>
      <c r="G245" s="45">
        <v>28</v>
      </c>
      <c r="H245" s="44">
        <f t="shared" si="16"/>
        <v>18.68</v>
      </c>
      <c r="I245" s="44">
        <f t="shared" si="13"/>
        <v>4.41</v>
      </c>
      <c r="J245" s="44">
        <f t="shared" si="14"/>
        <v>23.09</v>
      </c>
      <c r="K245" s="16"/>
    </row>
    <row r="246" spans="1:11" x14ac:dyDescent="0.25">
      <c r="A246" s="40">
        <v>234</v>
      </c>
      <c r="B246" s="46" t="s">
        <v>50</v>
      </c>
      <c r="C246" s="47" t="s">
        <v>6</v>
      </c>
      <c r="D246" s="42">
        <v>1123</v>
      </c>
      <c r="E246" s="48" t="s">
        <v>47</v>
      </c>
      <c r="F246" s="43">
        <f t="shared" si="15"/>
        <v>6.6779999999999999</v>
      </c>
      <c r="G246" s="45">
        <v>28</v>
      </c>
      <c r="H246" s="44">
        <f t="shared" si="16"/>
        <v>18.7</v>
      </c>
      <c r="I246" s="44">
        <f t="shared" si="13"/>
        <v>4.41</v>
      </c>
      <c r="J246" s="44">
        <f t="shared" si="14"/>
        <v>23.11</v>
      </c>
      <c r="K246" s="16"/>
    </row>
    <row r="247" spans="1:11" x14ac:dyDescent="0.25">
      <c r="A247" s="40">
        <v>235</v>
      </c>
      <c r="B247" s="46" t="s">
        <v>50</v>
      </c>
      <c r="C247" s="47" t="s">
        <v>5</v>
      </c>
      <c r="D247" s="42">
        <v>1101</v>
      </c>
      <c r="E247" s="48" t="s">
        <v>47</v>
      </c>
      <c r="F247" s="43">
        <f t="shared" si="15"/>
        <v>6.5469999999999997</v>
      </c>
      <c r="G247" s="45">
        <v>23</v>
      </c>
      <c r="H247" s="44">
        <f t="shared" si="16"/>
        <v>15.06</v>
      </c>
      <c r="I247" s="44">
        <f t="shared" si="13"/>
        <v>3.55</v>
      </c>
      <c r="J247" s="44">
        <f t="shared" si="14"/>
        <v>18.61</v>
      </c>
      <c r="K247" s="16"/>
    </row>
    <row r="248" spans="1:11" x14ac:dyDescent="0.25">
      <c r="A248" s="40">
        <v>236</v>
      </c>
      <c r="B248" s="46" t="s">
        <v>50</v>
      </c>
      <c r="C248" s="47" t="s">
        <v>5</v>
      </c>
      <c r="D248" s="42">
        <v>1081</v>
      </c>
      <c r="E248" s="48" t="s">
        <v>47</v>
      </c>
      <c r="F248" s="43">
        <f t="shared" si="15"/>
        <v>6.4279999999999999</v>
      </c>
      <c r="G248" s="45">
        <v>14</v>
      </c>
      <c r="H248" s="44">
        <f t="shared" si="16"/>
        <v>9</v>
      </c>
      <c r="I248" s="44">
        <f t="shared" si="13"/>
        <v>2.12</v>
      </c>
      <c r="J248" s="44">
        <f t="shared" si="14"/>
        <v>11.120000000000001</v>
      </c>
      <c r="K248" s="16"/>
    </row>
    <row r="249" spans="1:11" x14ac:dyDescent="0.25">
      <c r="A249" s="40">
        <v>237</v>
      </c>
      <c r="B249" s="46" t="s">
        <v>50</v>
      </c>
      <c r="C249" s="47" t="s">
        <v>6</v>
      </c>
      <c r="D249" s="42">
        <v>1103</v>
      </c>
      <c r="E249" s="48" t="s">
        <v>47</v>
      </c>
      <c r="F249" s="43">
        <f t="shared" si="15"/>
        <v>6.5590000000000002</v>
      </c>
      <c r="G249" s="45">
        <v>28</v>
      </c>
      <c r="H249" s="44">
        <f t="shared" si="16"/>
        <v>18.37</v>
      </c>
      <c r="I249" s="44">
        <f t="shared" si="13"/>
        <v>4.33</v>
      </c>
      <c r="J249" s="44">
        <f t="shared" si="14"/>
        <v>22.700000000000003</v>
      </c>
      <c r="K249" s="16"/>
    </row>
    <row r="250" spans="1:11" x14ac:dyDescent="0.25">
      <c r="A250" s="40">
        <v>238</v>
      </c>
      <c r="B250" s="46" t="s">
        <v>50</v>
      </c>
      <c r="C250" s="47" t="s">
        <v>5</v>
      </c>
      <c r="D250" s="42">
        <v>1122</v>
      </c>
      <c r="E250" s="48" t="s">
        <v>47</v>
      </c>
      <c r="F250" s="43">
        <f t="shared" si="15"/>
        <v>6.6719999999999997</v>
      </c>
      <c r="G250" s="45">
        <v>14</v>
      </c>
      <c r="H250" s="44">
        <f t="shared" si="16"/>
        <v>9.34</v>
      </c>
      <c r="I250" s="44">
        <f t="shared" si="13"/>
        <v>2.2000000000000002</v>
      </c>
      <c r="J250" s="44">
        <f t="shared" si="14"/>
        <v>11.54</v>
      </c>
      <c r="K250" s="16"/>
    </row>
    <row r="251" spans="1:11" x14ac:dyDescent="0.25">
      <c r="A251" s="40">
        <v>239</v>
      </c>
      <c r="B251" s="46" t="s">
        <v>50</v>
      </c>
      <c r="C251" s="47" t="s">
        <v>5</v>
      </c>
      <c r="D251" s="42">
        <v>1061</v>
      </c>
      <c r="E251" s="48" t="s">
        <v>47</v>
      </c>
      <c r="F251" s="43">
        <f t="shared" si="15"/>
        <v>6.3090000000000002</v>
      </c>
      <c r="G251" s="45">
        <v>14</v>
      </c>
      <c r="H251" s="44">
        <f t="shared" si="16"/>
        <v>8.83</v>
      </c>
      <c r="I251" s="44">
        <f t="shared" si="13"/>
        <v>2.08</v>
      </c>
      <c r="J251" s="44">
        <f t="shared" si="14"/>
        <v>10.91</v>
      </c>
      <c r="K251" s="16"/>
    </row>
    <row r="252" spans="1:11" x14ac:dyDescent="0.25">
      <c r="A252" s="40">
        <v>240</v>
      </c>
      <c r="B252" s="46" t="s">
        <v>50</v>
      </c>
      <c r="C252" s="47" t="s">
        <v>6</v>
      </c>
      <c r="D252" s="42">
        <v>1123</v>
      </c>
      <c r="E252" s="48" t="s">
        <v>47</v>
      </c>
      <c r="F252" s="43">
        <f t="shared" si="15"/>
        <v>6.6779999999999999</v>
      </c>
      <c r="G252" s="45">
        <v>98</v>
      </c>
      <c r="H252" s="44">
        <f t="shared" si="16"/>
        <v>65.44</v>
      </c>
      <c r="I252" s="44">
        <f t="shared" si="13"/>
        <v>15.44</v>
      </c>
      <c r="J252" s="44">
        <f t="shared" si="14"/>
        <v>80.88</v>
      </c>
      <c r="K252" s="16"/>
    </row>
    <row r="253" spans="1:11" x14ac:dyDescent="0.25">
      <c r="A253" s="40">
        <v>241</v>
      </c>
      <c r="B253" s="46" t="s">
        <v>50</v>
      </c>
      <c r="C253" s="47" t="s">
        <v>5</v>
      </c>
      <c r="D253" s="42">
        <v>1122</v>
      </c>
      <c r="E253" s="48" t="s">
        <v>47</v>
      </c>
      <c r="F253" s="43">
        <f t="shared" si="15"/>
        <v>6.6719999999999997</v>
      </c>
      <c r="G253" s="45">
        <v>14</v>
      </c>
      <c r="H253" s="44">
        <f t="shared" si="16"/>
        <v>9.34</v>
      </c>
      <c r="I253" s="44">
        <f t="shared" si="13"/>
        <v>2.2000000000000002</v>
      </c>
      <c r="J253" s="44">
        <f t="shared" si="14"/>
        <v>11.54</v>
      </c>
      <c r="K253" s="16"/>
    </row>
    <row r="254" spans="1:11" x14ac:dyDescent="0.25">
      <c r="A254" s="40">
        <v>242</v>
      </c>
      <c r="B254" s="46" t="s">
        <v>50</v>
      </c>
      <c r="C254" s="47" t="s">
        <v>6</v>
      </c>
      <c r="D254" s="42">
        <v>1124</v>
      </c>
      <c r="E254" s="48" t="s">
        <v>47</v>
      </c>
      <c r="F254" s="43">
        <f t="shared" si="15"/>
        <v>6.6840000000000002</v>
      </c>
      <c r="G254" s="45">
        <v>70</v>
      </c>
      <c r="H254" s="44">
        <f t="shared" si="16"/>
        <v>46.79</v>
      </c>
      <c r="I254" s="44">
        <f t="shared" si="13"/>
        <v>11.04</v>
      </c>
      <c r="J254" s="44">
        <f t="shared" si="14"/>
        <v>57.83</v>
      </c>
      <c r="K254" s="16"/>
    </row>
    <row r="255" spans="1:11" x14ac:dyDescent="0.25">
      <c r="A255" s="40">
        <v>243</v>
      </c>
      <c r="B255" s="46" t="s">
        <v>50</v>
      </c>
      <c r="C255" s="47" t="s">
        <v>6</v>
      </c>
      <c r="D255" s="42">
        <v>1123</v>
      </c>
      <c r="E255" s="48" t="s">
        <v>47</v>
      </c>
      <c r="F255" s="43">
        <f t="shared" si="15"/>
        <v>6.6779999999999999</v>
      </c>
      <c r="G255" s="45">
        <v>56</v>
      </c>
      <c r="H255" s="44">
        <f t="shared" si="16"/>
        <v>37.4</v>
      </c>
      <c r="I255" s="44">
        <f t="shared" si="13"/>
        <v>8.82</v>
      </c>
      <c r="J255" s="44">
        <f t="shared" si="14"/>
        <v>46.22</v>
      </c>
      <c r="K255" s="16"/>
    </row>
    <row r="256" spans="1:11" x14ac:dyDescent="0.25">
      <c r="A256" s="40">
        <v>244</v>
      </c>
      <c r="B256" s="46" t="s">
        <v>50</v>
      </c>
      <c r="C256" s="47" t="s">
        <v>5</v>
      </c>
      <c r="D256" s="42">
        <v>1122</v>
      </c>
      <c r="E256" s="48" t="s">
        <v>47</v>
      </c>
      <c r="F256" s="43">
        <f t="shared" si="15"/>
        <v>6.6719999999999997</v>
      </c>
      <c r="G256" s="45">
        <v>56</v>
      </c>
      <c r="H256" s="44">
        <f t="shared" si="16"/>
        <v>37.36</v>
      </c>
      <c r="I256" s="44">
        <f t="shared" si="13"/>
        <v>8.81</v>
      </c>
      <c r="J256" s="44">
        <f t="shared" si="14"/>
        <v>46.17</v>
      </c>
      <c r="K256" s="16"/>
    </row>
    <row r="257" spans="1:11" x14ac:dyDescent="0.25">
      <c r="A257" s="40">
        <v>245</v>
      </c>
      <c r="B257" s="46" t="s">
        <v>50</v>
      </c>
      <c r="C257" s="47" t="s">
        <v>6</v>
      </c>
      <c r="D257" s="42">
        <v>1081</v>
      </c>
      <c r="E257" s="48" t="s">
        <v>47</v>
      </c>
      <c r="F257" s="43">
        <f t="shared" si="15"/>
        <v>6.4279999999999999</v>
      </c>
      <c r="G257" s="45">
        <v>28</v>
      </c>
      <c r="H257" s="44">
        <f t="shared" si="16"/>
        <v>18</v>
      </c>
      <c r="I257" s="44">
        <f t="shared" si="13"/>
        <v>4.25</v>
      </c>
      <c r="J257" s="44">
        <f t="shared" si="14"/>
        <v>22.25</v>
      </c>
      <c r="K257" s="16"/>
    </row>
    <row r="258" spans="1:11" x14ac:dyDescent="0.25">
      <c r="A258" s="40">
        <v>246</v>
      </c>
      <c r="B258" s="46" t="s">
        <v>50</v>
      </c>
      <c r="C258" s="47" t="s">
        <v>5</v>
      </c>
      <c r="D258" s="42">
        <v>1102</v>
      </c>
      <c r="E258" s="48" t="s">
        <v>47</v>
      </c>
      <c r="F258" s="43">
        <f t="shared" si="15"/>
        <v>6.5529999999999999</v>
      </c>
      <c r="G258" s="45">
        <v>14</v>
      </c>
      <c r="H258" s="44">
        <f t="shared" si="16"/>
        <v>9.17</v>
      </c>
      <c r="I258" s="44">
        <f t="shared" si="13"/>
        <v>2.16</v>
      </c>
      <c r="J258" s="44">
        <f t="shared" si="14"/>
        <v>11.33</v>
      </c>
      <c r="K258" s="16"/>
    </row>
    <row r="259" spans="1:11" x14ac:dyDescent="0.25">
      <c r="A259" s="40">
        <v>247</v>
      </c>
      <c r="B259" s="46" t="s">
        <v>50</v>
      </c>
      <c r="C259" s="47" t="s">
        <v>5</v>
      </c>
      <c r="D259" s="42">
        <v>1122</v>
      </c>
      <c r="E259" s="48" t="s">
        <v>47</v>
      </c>
      <c r="F259" s="43">
        <f t="shared" si="15"/>
        <v>6.6719999999999997</v>
      </c>
      <c r="G259" s="45">
        <v>14</v>
      </c>
      <c r="H259" s="44">
        <f t="shared" si="16"/>
        <v>9.34</v>
      </c>
      <c r="I259" s="44">
        <f t="shared" si="13"/>
        <v>2.2000000000000002</v>
      </c>
      <c r="J259" s="44">
        <f t="shared" si="14"/>
        <v>11.54</v>
      </c>
      <c r="K259" s="16"/>
    </row>
    <row r="260" spans="1:11" x14ac:dyDescent="0.25">
      <c r="A260" s="40">
        <v>248</v>
      </c>
      <c r="B260" s="46" t="s">
        <v>50</v>
      </c>
      <c r="C260" s="47" t="s">
        <v>5</v>
      </c>
      <c r="D260" s="42">
        <v>1082</v>
      </c>
      <c r="E260" s="48" t="s">
        <v>47</v>
      </c>
      <c r="F260" s="43">
        <f t="shared" si="15"/>
        <v>6.4340000000000002</v>
      </c>
      <c r="G260" s="45">
        <v>56</v>
      </c>
      <c r="H260" s="44">
        <f t="shared" si="16"/>
        <v>36.03</v>
      </c>
      <c r="I260" s="44">
        <f t="shared" si="13"/>
        <v>8.5</v>
      </c>
      <c r="J260" s="44">
        <f t="shared" si="14"/>
        <v>44.53</v>
      </c>
      <c r="K260" s="16"/>
    </row>
    <row r="261" spans="1:11" x14ac:dyDescent="0.25">
      <c r="A261" s="40">
        <v>249</v>
      </c>
      <c r="B261" s="46" t="s">
        <v>50</v>
      </c>
      <c r="C261" s="47" t="s">
        <v>5</v>
      </c>
      <c r="D261" s="42">
        <v>1061</v>
      </c>
      <c r="E261" s="48" t="s">
        <v>47</v>
      </c>
      <c r="F261" s="43">
        <f t="shared" si="15"/>
        <v>6.3090000000000002</v>
      </c>
      <c r="G261" s="45">
        <v>14</v>
      </c>
      <c r="H261" s="44">
        <f t="shared" si="16"/>
        <v>8.83</v>
      </c>
      <c r="I261" s="44">
        <f t="shared" si="13"/>
        <v>2.08</v>
      </c>
      <c r="J261" s="44">
        <f t="shared" si="14"/>
        <v>10.91</v>
      </c>
      <c r="K261" s="16"/>
    </row>
    <row r="262" spans="1:11" x14ac:dyDescent="0.25">
      <c r="A262" s="40">
        <v>250</v>
      </c>
      <c r="B262" s="46" t="s">
        <v>50</v>
      </c>
      <c r="C262" s="47" t="s">
        <v>5</v>
      </c>
      <c r="D262" s="42">
        <v>1082</v>
      </c>
      <c r="E262" s="48" t="s">
        <v>47</v>
      </c>
      <c r="F262" s="43">
        <f t="shared" si="15"/>
        <v>6.4340000000000002</v>
      </c>
      <c r="G262" s="45">
        <v>98</v>
      </c>
      <c r="H262" s="44">
        <f t="shared" si="16"/>
        <v>63.05</v>
      </c>
      <c r="I262" s="44">
        <f t="shared" si="13"/>
        <v>14.87</v>
      </c>
      <c r="J262" s="44">
        <f t="shared" si="14"/>
        <v>77.92</v>
      </c>
      <c r="K262" s="16"/>
    </row>
    <row r="263" spans="1:11" x14ac:dyDescent="0.25">
      <c r="A263" s="40">
        <v>251</v>
      </c>
      <c r="B263" s="46" t="s">
        <v>38</v>
      </c>
      <c r="C263" s="47" t="s">
        <v>5</v>
      </c>
      <c r="D263" s="42">
        <v>1231</v>
      </c>
      <c r="E263" s="48" t="s">
        <v>47</v>
      </c>
      <c r="F263" s="43">
        <f t="shared" si="15"/>
        <v>7.32</v>
      </c>
      <c r="G263" s="45">
        <v>14</v>
      </c>
      <c r="H263" s="44">
        <f t="shared" si="16"/>
        <v>10.25</v>
      </c>
      <c r="I263" s="44">
        <f t="shared" si="13"/>
        <v>2.42</v>
      </c>
      <c r="J263" s="44">
        <f t="shared" si="14"/>
        <v>12.67</v>
      </c>
      <c r="K263" s="16"/>
    </row>
    <row r="264" spans="1:11" x14ac:dyDescent="0.25">
      <c r="A264" s="40">
        <v>252</v>
      </c>
      <c r="B264" s="46" t="s">
        <v>38</v>
      </c>
      <c r="C264" s="47" t="s">
        <v>5</v>
      </c>
      <c r="D264" s="42">
        <v>1253</v>
      </c>
      <c r="E264" s="48" t="s">
        <v>47</v>
      </c>
      <c r="F264" s="43">
        <f t="shared" si="15"/>
        <v>7.4509999999999996</v>
      </c>
      <c r="G264" s="45">
        <v>51</v>
      </c>
      <c r="H264" s="44">
        <f t="shared" si="16"/>
        <v>38</v>
      </c>
      <c r="I264" s="44">
        <f t="shared" si="13"/>
        <v>8.9600000000000009</v>
      </c>
      <c r="J264" s="44">
        <f t="shared" si="14"/>
        <v>46.96</v>
      </c>
      <c r="K264" s="16"/>
    </row>
    <row r="265" spans="1:11" ht="26.4" x14ac:dyDescent="0.25">
      <c r="A265" s="40">
        <v>253</v>
      </c>
      <c r="B265" s="46" t="s">
        <v>38</v>
      </c>
      <c r="C265" s="47" t="s">
        <v>19</v>
      </c>
      <c r="D265" s="42">
        <v>1728</v>
      </c>
      <c r="E265" s="48" t="s">
        <v>47</v>
      </c>
      <c r="F265" s="43">
        <f t="shared" si="15"/>
        <v>10.275</v>
      </c>
      <c r="G265" s="45">
        <v>28</v>
      </c>
      <c r="H265" s="44">
        <f t="shared" si="16"/>
        <v>28.77</v>
      </c>
      <c r="I265" s="44">
        <f t="shared" si="13"/>
        <v>6.79</v>
      </c>
      <c r="J265" s="44">
        <f t="shared" si="14"/>
        <v>35.56</v>
      </c>
      <c r="K265" s="16"/>
    </row>
    <row r="266" spans="1:11" x14ac:dyDescent="0.25">
      <c r="A266" s="40">
        <v>254</v>
      </c>
      <c r="B266" s="46" t="s">
        <v>38</v>
      </c>
      <c r="C266" s="47" t="s">
        <v>6</v>
      </c>
      <c r="D266" s="42">
        <v>1311</v>
      </c>
      <c r="E266" s="48" t="s">
        <v>47</v>
      </c>
      <c r="F266" s="43">
        <f t="shared" si="15"/>
        <v>7.7960000000000003</v>
      </c>
      <c r="G266" s="45">
        <v>28</v>
      </c>
      <c r="H266" s="44">
        <f t="shared" si="16"/>
        <v>21.83</v>
      </c>
      <c r="I266" s="44">
        <f t="shared" si="13"/>
        <v>5.15</v>
      </c>
      <c r="J266" s="44">
        <f t="shared" si="14"/>
        <v>26.979999999999997</v>
      </c>
      <c r="K266" s="16"/>
    </row>
    <row r="267" spans="1:11" x14ac:dyDescent="0.25">
      <c r="A267" s="40">
        <v>255</v>
      </c>
      <c r="B267" s="46" t="s">
        <v>38</v>
      </c>
      <c r="C267" s="47" t="s">
        <v>22</v>
      </c>
      <c r="D267" s="42">
        <v>1801</v>
      </c>
      <c r="E267" s="48" t="s">
        <v>47</v>
      </c>
      <c r="F267" s="43">
        <f t="shared" si="15"/>
        <v>10.709</v>
      </c>
      <c r="G267" s="45">
        <v>28</v>
      </c>
      <c r="H267" s="44">
        <f t="shared" si="16"/>
        <v>29.99</v>
      </c>
      <c r="I267" s="44">
        <f t="shared" si="13"/>
        <v>7.07</v>
      </c>
      <c r="J267" s="44">
        <f t="shared" si="14"/>
        <v>37.06</v>
      </c>
      <c r="K267" s="16"/>
    </row>
    <row r="268" spans="1:11" x14ac:dyDescent="0.25">
      <c r="A268" s="40">
        <v>256</v>
      </c>
      <c r="B268" s="46" t="s">
        <v>38</v>
      </c>
      <c r="C268" s="47" t="s">
        <v>5</v>
      </c>
      <c r="D268" s="42">
        <v>1275</v>
      </c>
      <c r="E268" s="48" t="s">
        <v>47</v>
      </c>
      <c r="F268" s="43">
        <f t="shared" si="15"/>
        <v>7.5819999999999999</v>
      </c>
      <c r="G268" s="45">
        <v>42</v>
      </c>
      <c r="H268" s="44">
        <f t="shared" si="16"/>
        <v>31.84</v>
      </c>
      <c r="I268" s="44">
        <f t="shared" si="13"/>
        <v>7.51</v>
      </c>
      <c r="J268" s="44">
        <f t="shared" si="14"/>
        <v>39.35</v>
      </c>
      <c r="K268" s="16"/>
    </row>
    <row r="269" spans="1:11" x14ac:dyDescent="0.25">
      <c r="A269" s="40">
        <v>257</v>
      </c>
      <c r="B269" s="46" t="s">
        <v>38</v>
      </c>
      <c r="C269" s="47" t="s">
        <v>5</v>
      </c>
      <c r="D269" s="42">
        <v>1253</v>
      </c>
      <c r="E269" s="48" t="s">
        <v>47</v>
      </c>
      <c r="F269" s="43">
        <f t="shared" si="15"/>
        <v>7.4509999999999996</v>
      </c>
      <c r="G269" s="45">
        <v>42</v>
      </c>
      <c r="H269" s="44">
        <f t="shared" si="16"/>
        <v>31.29</v>
      </c>
      <c r="I269" s="44">
        <f t="shared" ref="I269:I315" si="17">ROUND(H269*23.59%,2)</f>
        <v>7.38</v>
      </c>
      <c r="J269" s="44">
        <f t="shared" ref="J269:J332" si="18">H269+I269</f>
        <v>38.67</v>
      </c>
      <c r="K269" s="16"/>
    </row>
    <row r="270" spans="1:11" x14ac:dyDescent="0.25">
      <c r="A270" s="40">
        <v>258</v>
      </c>
      <c r="B270" s="46" t="s">
        <v>38</v>
      </c>
      <c r="C270" s="47" t="s">
        <v>5</v>
      </c>
      <c r="D270" s="42">
        <v>1275</v>
      </c>
      <c r="E270" s="48" t="s">
        <v>47</v>
      </c>
      <c r="F270" s="43">
        <f t="shared" ref="F270:F333" si="19">ROUND(D270/$F$9,3)</f>
        <v>7.5819999999999999</v>
      </c>
      <c r="G270" s="45">
        <v>28</v>
      </c>
      <c r="H270" s="44">
        <f t="shared" ref="H270:H333" si="20">ROUND(F270*G270*E270,2)</f>
        <v>21.23</v>
      </c>
      <c r="I270" s="44">
        <f t="shared" si="17"/>
        <v>5.01</v>
      </c>
      <c r="J270" s="44">
        <f t="shared" si="18"/>
        <v>26.240000000000002</v>
      </c>
      <c r="K270" s="16"/>
    </row>
    <row r="271" spans="1:11" x14ac:dyDescent="0.25">
      <c r="A271" s="40">
        <v>259</v>
      </c>
      <c r="B271" s="46" t="s">
        <v>38</v>
      </c>
      <c r="C271" s="47" t="s">
        <v>5</v>
      </c>
      <c r="D271" s="42">
        <v>1231</v>
      </c>
      <c r="E271" s="48" t="s">
        <v>47</v>
      </c>
      <c r="F271" s="43">
        <f t="shared" si="19"/>
        <v>7.32</v>
      </c>
      <c r="G271" s="45">
        <v>28</v>
      </c>
      <c r="H271" s="44">
        <f t="shared" si="20"/>
        <v>20.5</v>
      </c>
      <c r="I271" s="44">
        <f t="shared" si="17"/>
        <v>4.84</v>
      </c>
      <c r="J271" s="44">
        <f t="shared" si="18"/>
        <v>25.34</v>
      </c>
      <c r="K271" s="16"/>
    </row>
    <row r="272" spans="1:11" x14ac:dyDescent="0.25">
      <c r="A272" s="40">
        <v>260</v>
      </c>
      <c r="B272" s="46" t="s">
        <v>38</v>
      </c>
      <c r="C272" s="47" t="s">
        <v>5</v>
      </c>
      <c r="D272" s="42">
        <v>1232</v>
      </c>
      <c r="E272" s="48" t="s">
        <v>47</v>
      </c>
      <c r="F272" s="43">
        <f t="shared" si="19"/>
        <v>7.3259999999999996</v>
      </c>
      <c r="G272" s="45">
        <v>28</v>
      </c>
      <c r="H272" s="44">
        <f t="shared" si="20"/>
        <v>20.51</v>
      </c>
      <c r="I272" s="44">
        <f t="shared" si="17"/>
        <v>4.84</v>
      </c>
      <c r="J272" s="44">
        <f t="shared" si="18"/>
        <v>25.35</v>
      </c>
      <c r="K272" s="16"/>
    </row>
    <row r="273" spans="1:11" x14ac:dyDescent="0.25">
      <c r="A273" s="40">
        <v>261</v>
      </c>
      <c r="B273" s="46" t="s">
        <v>38</v>
      </c>
      <c r="C273" s="47" t="s">
        <v>5</v>
      </c>
      <c r="D273" s="42">
        <v>1187</v>
      </c>
      <c r="E273" s="48" t="s">
        <v>47</v>
      </c>
      <c r="F273" s="43">
        <f t="shared" si="19"/>
        <v>7.0579999999999998</v>
      </c>
      <c r="G273" s="45">
        <v>56</v>
      </c>
      <c r="H273" s="44">
        <f t="shared" si="20"/>
        <v>39.520000000000003</v>
      </c>
      <c r="I273" s="44">
        <f t="shared" si="17"/>
        <v>9.32</v>
      </c>
      <c r="J273" s="44">
        <f t="shared" si="18"/>
        <v>48.84</v>
      </c>
      <c r="K273" s="16"/>
    </row>
    <row r="274" spans="1:11" x14ac:dyDescent="0.25">
      <c r="A274" s="40">
        <v>262</v>
      </c>
      <c r="B274" s="46" t="s">
        <v>38</v>
      </c>
      <c r="C274" s="47" t="s">
        <v>6</v>
      </c>
      <c r="D274" s="42">
        <v>1244</v>
      </c>
      <c r="E274" s="48" t="s">
        <v>47</v>
      </c>
      <c r="F274" s="43">
        <f t="shared" si="19"/>
        <v>7.3970000000000002</v>
      </c>
      <c r="G274" s="45">
        <v>28</v>
      </c>
      <c r="H274" s="44">
        <f t="shared" si="20"/>
        <v>20.71</v>
      </c>
      <c r="I274" s="44">
        <f t="shared" si="17"/>
        <v>4.8899999999999997</v>
      </c>
      <c r="J274" s="44">
        <f t="shared" si="18"/>
        <v>25.6</v>
      </c>
      <c r="K274" s="16"/>
    </row>
    <row r="275" spans="1:11" x14ac:dyDescent="0.25">
      <c r="A275" s="40">
        <v>263</v>
      </c>
      <c r="B275" s="46" t="s">
        <v>38</v>
      </c>
      <c r="C275" s="47" t="s">
        <v>5</v>
      </c>
      <c r="D275" s="42">
        <v>1166</v>
      </c>
      <c r="E275" s="48" t="s">
        <v>47</v>
      </c>
      <c r="F275" s="43">
        <f t="shared" si="19"/>
        <v>6.9329999999999998</v>
      </c>
      <c r="G275" s="45">
        <v>12</v>
      </c>
      <c r="H275" s="44">
        <f t="shared" si="20"/>
        <v>8.32</v>
      </c>
      <c r="I275" s="44">
        <f t="shared" si="17"/>
        <v>1.96</v>
      </c>
      <c r="J275" s="44">
        <f t="shared" si="18"/>
        <v>10.280000000000001</v>
      </c>
      <c r="K275" s="16"/>
    </row>
    <row r="276" spans="1:11" ht="26.4" x14ac:dyDescent="0.25">
      <c r="A276" s="40">
        <v>264</v>
      </c>
      <c r="B276" s="46" t="s">
        <v>51</v>
      </c>
      <c r="C276" s="47" t="s">
        <v>6</v>
      </c>
      <c r="D276" s="42">
        <v>1367</v>
      </c>
      <c r="E276" s="48" t="s">
        <v>47</v>
      </c>
      <c r="F276" s="43">
        <f t="shared" si="19"/>
        <v>8.1289999999999996</v>
      </c>
      <c r="G276" s="45">
        <v>36</v>
      </c>
      <c r="H276" s="44">
        <f t="shared" si="20"/>
        <v>29.26</v>
      </c>
      <c r="I276" s="44">
        <f t="shared" si="17"/>
        <v>6.9</v>
      </c>
      <c r="J276" s="44">
        <f t="shared" si="18"/>
        <v>36.160000000000004</v>
      </c>
      <c r="K276" s="16"/>
    </row>
    <row r="277" spans="1:11" ht="26.4" x14ac:dyDescent="0.25">
      <c r="A277" s="40">
        <v>265</v>
      </c>
      <c r="B277" s="46" t="s">
        <v>52</v>
      </c>
      <c r="C277" s="47" t="s">
        <v>46</v>
      </c>
      <c r="D277" s="42">
        <v>1545</v>
      </c>
      <c r="E277" s="48" t="s">
        <v>47</v>
      </c>
      <c r="F277" s="43">
        <f t="shared" si="19"/>
        <v>9.1869999999999994</v>
      </c>
      <c r="G277" s="45">
        <v>12</v>
      </c>
      <c r="H277" s="44">
        <f t="shared" si="20"/>
        <v>11.02</v>
      </c>
      <c r="I277" s="44">
        <f t="shared" si="17"/>
        <v>2.6</v>
      </c>
      <c r="J277" s="44">
        <f t="shared" si="18"/>
        <v>13.62</v>
      </c>
      <c r="K277" s="16"/>
    </row>
    <row r="278" spans="1:11" ht="26.4" x14ac:dyDescent="0.25">
      <c r="A278" s="40">
        <v>266</v>
      </c>
      <c r="B278" s="46" t="s">
        <v>52</v>
      </c>
      <c r="C278" s="47" t="s">
        <v>6</v>
      </c>
      <c r="D278" s="42">
        <v>1388</v>
      </c>
      <c r="E278" s="48" t="s">
        <v>47</v>
      </c>
      <c r="F278" s="43">
        <f t="shared" si="19"/>
        <v>8.2539999999999996</v>
      </c>
      <c r="G278" s="45">
        <v>24</v>
      </c>
      <c r="H278" s="44">
        <f t="shared" si="20"/>
        <v>19.809999999999999</v>
      </c>
      <c r="I278" s="44">
        <f t="shared" si="17"/>
        <v>4.67</v>
      </c>
      <c r="J278" s="44">
        <f t="shared" si="18"/>
        <v>24.479999999999997</v>
      </c>
      <c r="K278" s="16"/>
    </row>
    <row r="279" spans="1:11" ht="26.4" x14ac:dyDescent="0.25">
      <c r="A279" s="40">
        <v>267</v>
      </c>
      <c r="B279" s="46" t="s">
        <v>52</v>
      </c>
      <c r="C279" s="47" t="s">
        <v>19</v>
      </c>
      <c r="D279" s="42">
        <v>1857</v>
      </c>
      <c r="E279" s="48" t="s">
        <v>47</v>
      </c>
      <c r="F279" s="43">
        <f t="shared" si="19"/>
        <v>11.042</v>
      </c>
      <c r="G279" s="45">
        <v>12</v>
      </c>
      <c r="H279" s="44">
        <f t="shared" si="20"/>
        <v>13.25</v>
      </c>
      <c r="I279" s="44">
        <f t="shared" si="17"/>
        <v>3.13</v>
      </c>
      <c r="J279" s="44">
        <f t="shared" si="18"/>
        <v>16.38</v>
      </c>
      <c r="K279" s="16"/>
    </row>
    <row r="280" spans="1:11" ht="26.4" x14ac:dyDescent="0.25">
      <c r="A280" s="40">
        <v>268</v>
      </c>
      <c r="B280" s="46" t="s">
        <v>52</v>
      </c>
      <c r="C280" s="47" t="s">
        <v>46</v>
      </c>
      <c r="D280" s="42">
        <v>1540</v>
      </c>
      <c r="E280" s="48" t="s">
        <v>47</v>
      </c>
      <c r="F280" s="43">
        <f t="shared" si="19"/>
        <v>9.157</v>
      </c>
      <c r="G280" s="45">
        <v>12</v>
      </c>
      <c r="H280" s="44">
        <f t="shared" si="20"/>
        <v>10.99</v>
      </c>
      <c r="I280" s="44">
        <f t="shared" si="17"/>
        <v>2.59</v>
      </c>
      <c r="J280" s="44">
        <f t="shared" si="18"/>
        <v>13.58</v>
      </c>
      <c r="K280" s="16"/>
    </row>
    <row r="281" spans="1:11" ht="26.4" x14ac:dyDescent="0.25">
      <c r="A281" s="40">
        <v>269</v>
      </c>
      <c r="B281" s="46" t="s">
        <v>52</v>
      </c>
      <c r="C281" s="47" t="s">
        <v>5</v>
      </c>
      <c r="D281" s="42">
        <v>1232</v>
      </c>
      <c r="E281" s="48" t="s">
        <v>47</v>
      </c>
      <c r="F281" s="43">
        <f t="shared" si="19"/>
        <v>7.3259999999999996</v>
      </c>
      <c r="G281" s="45">
        <v>12</v>
      </c>
      <c r="H281" s="44">
        <f t="shared" si="20"/>
        <v>8.7899999999999991</v>
      </c>
      <c r="I281" s="44">
        <f t="shared" si="17"/>
        <v>2.0699999999999998</v>
      </c>
      <c r="J281" s="44">
        <f t="shared" si="18"/>
        <v>10.86</v>
      </c>
      <c r="K281" s="16"/>
    </row>
    <row r="282" spans="1:11" ht="26.4" x14ac:dyDescent="0.25">
      <c r="A282" s="40">
        <v>270</v>
      </c>
      <c r="B282" s="46" t="s">
        <v>52</v>
      </c>
      <c r="C282" s="47" t="s">
        <v>6</v>
      </c>
      <c r="D282" s="42">
        <v>1392</v>
      </c>
      <c r="E282" s="48" t="s">
        <v>47</v>
      </c>
      <c r="F282" s="43">
        <f t="shared" si="19"/>
        <v>8.2769999999999992</v>
      </c>
      <c r="G282" s="45">
        <v>12</v>
      </c>
      <c r="H282" s="44">
        <f t="shared" si="20"/>
        <v>9.93</v>
      </c>
      <c r="I282" s="44">
        <f t="shared" si="17"/>
        <v>2.34</v>
      </c>
      <c r="J282" s="44">
        <f t="shared" si="18"/>
        <v>12.27</v>
      </c>
      <c r="K282" s="16"/>
    </row>
    <row r="283" spans="1:11" x14ac:dyDescent="0.25">
      <c r="A283" s="40">
        <v>271</v>
      </c>
      <c r="B283" s="46" t="s">
        <v>53</v>
      </c>
      <c r="C283" s="47" t="s">
        <v>6</v>
      </c>
      <c r="D283" s="42">
        <v>1410</v>
      </c>
      <c r="E283" s="48" t="s">
        <v>47</v>
      </c>
      <c r="F283" s="43">
        <f t="shared" si="19"/>
        <v>8.3840000000000003</v>
      </c>
      <c r="G283" s="45">
        <v>12</v>
      </c>
      <c r="H283" s="44">
        <f t="shared" si="20"/>
        <v>10.06</v>
      </c>
      <c r="I283" s="44">
        <f t="shared" si="17"/>
        <v>2.37</v>
      </c>
      <c r="J283" s="44">
        <f t="shared" si="18"/>
        <v>12.43</v>
      </c>
      <c r="K283" s="16"/>
    </row>
    <row r="284" spans="1:11" x14ac:dyDescent="0.25">
      <c r="A284" s="40">
        <v>272</v>
      </c>
      <c r="B284" s="46" t="s">
        <v>53</v>
      </c>
      <c r="C284" s="47" t="s">
        <v>6</v>
      </c>
      <c r="D284" s="42">
        <v>1435</v>
      </c>
      <c r="E284" s="48" t="s">
        <v>47</v>
      </c>
      <c r="F284" s="43">
        <f t="shared" si="19"/>
        <v>8.5329999999999995</v>
      </c>
      <c r="G284" s="45">
        <v>12</v>
      </c>
      <c r="H284" s="44">
        <f t="shared" si="20"/>
        <v>10.24</v>
      </c>
      <c r="I284" s="44">
        <f t="shared" si="17"/>
        <v>2.42</v>
      </c>
      <c r="J284" s="44">
        <f t="shared" si="18"/>
        <v>12.66</v>
      </c>
      <c r="K284" s="16"/>
    </row>
    <row r="285" spans="1:11" x14ac:dyDescent="0.25">
      <c r="A285" s="40">
        <v>273</v>
      </c>
      <c r="B285" s="46" t="s">
        <v>53</v>
      </c>
      <c r="C285" s="47" t="s">
        <v>46</v>
      </c>
      <c r="D285" s="42">
        <v>1567</v>
      </c>
      <c r="E285" s="48" t="s">
        <v>47</v>
      </c>
      <c r="F285" s="43">
        <f t="shared" si="19"/>
        <v>9.3179999999999996</v>
      </c>
      <c r="G285" s="45">
        <v>24</v>
      </c>
      <c r="H285" s="44">
        <f t="shared" si="20"/>
        <v>22.36</v>
      </c>
      <c r="I285" s="44">
        <f t="shared" si="17"/>
        <v>5.27</v>
      </c>
      <c r="J285" s="44">
        <f t="shared" si="18"/>
        <v>27.63</v>
      </c>
      <c r="K285" s="16"/>
    </row>
    <row r="286" spans="1:11" x14ac:dyDescent="0.25">
      <c r="A286" s="40">
        <v>274</v>
      </c>
      <c r="B286" s="46" t="s">
        <v>53</v>
      </c>
      <c r="C286" s="47" t="s">
        <v>6</v>
      </c>
      <c r="D286" s="42">
        <v>1388</v>
      </c>
      <c r="E286" s="48" t="s">
        <v>47</v>
      </c>
      <c r="F286" s="43">
        <f t="shared" si="19"/>
        <v>8.2539999999999996</v>
      </c>
      <c r="G286" s="45">
        <v>12</v>
      </c>
      <c r="H286" s="44">
        <f t="shared" si="20"/>
        <v>9.9</v>
      </c>
      <c r="I286" s="44">
        <f t="shared" si="17"/>
        <v>2.34</v>
      </c>
      <c r="J286" s="44">
        <f t="shared" si="18"/>
        <v>12.24</v>
      </c>
      <c r="K286" s="16"/>
    </row>
    <row r="287" spans="1:11" x14ac:dyDescent="0.25">
      <c r="A287" s="40">
        <v>275</v>
      </c>
      <c r="B287" s="46" t="s">
        <v>53</v>
      </c>
      <c r="C287" s="47" t="s">
        <v>6</v>
      </c>
      <c r="D287" s="42">
        <v>1435</v>
      </c>
      <c r="E287" s="48" t="s">
        <v>47</v>
      </c>
      <c r="F287" s="43">
        <f t="shared" si="19"/>
        <v>8.5329999999999995</v>
      </c>
      <c r="G287" s="45">
        <v>12</v>
      </c>
      <c r="H287" s="44">
        <f t="shared" si="20"/>
        <v>10.24</v>
      </c>
      <c r="I287" s="44">
        <f t="shared" si="17"/>
        <v>2.42</v>
      </c>
      <c r="J287" s="44">
        <f t="shared" si="18"/>
        <v>12.66</v>
      </c>
      <c r="K287" s="16"/>
    </row>
    <row r="288" spans="1:11" x14ac:dyDescent="0.25">
      <c r="A288" s="40">
        <v>276</v>
      </c>
      <c r="B288" s="46" t="s">
        <v>53</v>
      </c>
      <c r="C288" s="47" t="s">
        <v>6</v>
      </c>
      <c r="D288" s="42">
        <v>1345</v>
      </c>
      <c r="E288" s="48" t="s">
        <v>47</v>
      </c>
      <c r="F288" s="43">
        <f t="shared" si="19"/>
        <v>7.9980000000000002</v>
      </c>
      <c r="G288" s="45">
        <v>12</v>
      </c>
      <c r="H288" s="44">
        <f t="shared" si="20"/>
        <v>9.6</v>
      </c>
      <c r="I288" s="44">
        <f t="shared" si="17"/>
        <v>2.2599999999999998</v>
      </c>
      <c r="J288" s="44">
        <f t="shared" si="18"/>
        <v>11.86</v>
      </c>
      <c r="K288" s="16"/>
    </row>
    <row r="289" spans="1:11" x14ac:dyDescent="0.25">
      <c r="A289" s="40">
        <v>277</v>
      </c>
      <c r="B289" s="46" t="s">
        <v>53</v>
      </c>
      <c r="C289" s="47" t="s">
        <v>6</v>
      </c>
      <c r="D289" s="42">
        <v>1345</v>
      </c>
      <c r="E289" s="48" t="s">
        <v>47</v>
      </c>
      <c r="F289" s="43">
        <f t="shared" si="19"/>
        <v>7.9980000000000002</v>
      </c>
      <c r="G289" s="45">
        <v>12</v>
      </c>
      <c r="H289" s="44">
        <f t="shared" si="20"/>
        <v>9.6</v>
      </c>
      <c r="I289" s="44">
        <f t="shared" si="17"/>
        <v>2.2599999999999998</v>
      </c>
      <c r="J289" s="44">
        <f t="shared" si="18"/>
        <v>11.86</v>
      </c>
      <c r="K289" s="16"/>
    </row>
    <row r="290" spans="1:11" ht="26.4" x14ac:dyDescent="0.25">
      <c r="A290" s="40">
        <v>278</v>
      </c>
      <c r="B290" s="46" t="s">
        <v>54</v>
      </c>
      <c r="C290" s="47" t="s">
        <v>6</v>
      </c>
      <c r="D290" s="42">
        <v>1388</v>
      </c>
      <c r="E290" s="48" t="s">
        <v>47</v>
      </c>
      <c r="F290" s="43">
        <f t="shared" si="19"/>
        <v>8.2539999999999996</v>
      </c>
      <c r="G290" s="45">
        <v>36</v>
      </c>
      <c r="H290" s="44">
        <f t="shared" si="20"/>
        <v>29.71</v>
      </c>
      <c r="I290" s="44">
        <f t="shared" si="17"/>
        <v>7.01</v>
      </c>
      <c r="J290" s="44">
        <f t="shared" si="18"/>
        <v>36.72</v>
      </c>
      <c r="K290" s="16"/>
    </row>
    <row r="291" spans="1:11" ht="26.4" x14ac:dyDescent="0.25">
      <c r="A291" s="40">
        <v>279</v>
      </c>
      <c r="B291" s="46" t="s">
        <v>54</v>
      </c>
      <c r="C291" s="47" t="s">
        <v>6</v>
      </c>
      <c r="D291" s="42">
        <v>1388</v>
      </c>
      <c r="E291" s="48" t="s">
        <v>47</v>
      </c>
      <c r="F291" s="43">
        <f t="shared" si="19"/>
        <v>8.2539999999999996</v>
      </c>
      <c r="G291" s="45">
        <v>28</v>
      </c>
      <c r="H291" s="44">
        <f t="shared" si="20"/>
        <v>23.11</v>
      </c>
      <c r="I291" s="44">
        <f>ROUNDDOWN(H291*23.59%,2)</f>
        <v>5.45</v>
      </c>
      <c r="J291" s="44">
        <f t="shared" si="18"/>
        <v>28.56</v>
      </c>
      <c r="K291" s="16"/>
    </row>
    <row r="292" spans="1:11" ht="26.4" x14ac:dyDescent="0.25">
      <c r="A292" s="40">
        <v>280</v>
      </c>
      <c r="B292" s="46" t="s">
        <v>54</v>
      </c>
      <c r="C292" s="47" t="s">
        <v>5</v>
      </c>
      <c r="D292" s="42">
        <v>1231</v>
      </c>
      <c r="E292" s="48" t="s">
        <v>47</v>
      </c>
      <c r="F292" s="43">
        <f t="shared" si="19"/>
        <v>7.32</v>
      </c>
      <c r="G292" s="45">
        <v>12</v>
      </c>
      <c r="H292" s="44">
        <f t="shared" si="20"/>
        <v>8.7799999999999994</v>
      </c>
      <c r="I292" s="44">
        <f t="shared" si="17"/>
        <v>2.0699999999999998</v>
      </c>
      <c r="J292" s="44">
        <f t="shared" si="18"/>
        <v>10.85</v>
      </c>
      <c r="K292" s="16"/>
    </row>
    <row r="293" spans="1:11" ht="26.4" x14ac:dyDescent="0.25">
      <c r="A293" s="40">
        <v>281</v>
      </c>
      <c r="B293" s="46" t="s">
        <v>54</v>
      </c>
      <c r="C293" s="47" t="s">
        <v>6</v>
      </c>
      <c r="D293" s="42">
        <v>1413</v>
      </c>
      <c r="E293" s="48" t="s">
        <v>47</v>
      </c>
      <c r="F293" s="43">
        <f t="shared" si="19"/>
        <v>8.4019999999999992</v>
      </c>
      <c r="G293" s="45">
        <v>4</v>
      </c>
      <c r="H293" s="44">
        <f t="shared" si="20"/>
        <v>3.36</v>
      </c>
      <c r="I293" s="44">
        <f t="shared" si="17"/>
        <v>0.79</v>
      </c>
      <c r="J293" s="44">
        <f t="shared" si="18"/>
        <v>4.1500000000000004</v>
      </c>
      <c r="K293" s="16"/>
    </row>
    <row r="294" spans="1:11" ht="26.4" x14ac:dyDescent="0.25">
      <c r="A294" s="40">
        <v>282</v>
      </c>
      <c r="B294" s="46" t="s">
        <v>54</v>
      </c>
      <c r="C294" s="47" t="s">
        <v>6</v>
      </c>
      <c r="D294" s="42">
        <v>1392</v>
      </c>
      <c r="E294" s="48" t="s">
        <v>47</v>
      </c>
      <c r="F294" s="43">
        <f t="shared" si="19"/>
        <v>8.2769999999999992</v>
      </c>
      <c r="G294" s="45">
        <v>24</v>
      </c>
      <c r="H294" s="44">
        <f t="shared" si="20"/>
        <v>19.86</v>
      </c>
      <c r="I294" s="44">
        <f t="shared" si="17"/>
        <v>4.68</v>
      </c>
      <c r="J294" s="44">
        <f t="shared" si="18"/>
        <v>24.54</v>
      </c>
      <c r="K294" s="16"/>
    </row>
    <row r="295" spans="1:11" ht="26.4" x14ac:dyDescent="0.25">
      <c r="A295" s="40">
        <v>283</v>
      </c>
      <c r="B295" s="46" t="s">
        <v>54</v>
      </c>
      <c r="C295" s="47" t="s">
        <v>6</v>
      </c>
      <c r="D295" s="42">
        <v>1392</v>
      </c>
      <c r="E295" s="48" t="s">
        <v>47</v>
      </c>
      <c r="F295" s="43">
        <f t="shared" si="19"/>
        <v>8.2769999999999992</v>
      </c>
      <c r="G295" s="45">
        <v>36</v>
      </c>
      <c r="H295" s="44">
        <f t="shared" si="20"/>
        <v>29.8</v>
      </c>
      <c r="I295" s="44">
        <f t="shared" si="17"/>
        <v>7.03</v>
      </c>
      <c r="J295" s="44">
        <f t="shared" si="18"/>
        <v>36.83</v>
      </c>
      <c r="K295" s="16"/>
    </row>
    <row r="296" spans="1:11" ht="26.4" x14ac:dyDescent="0.25">
      <c r="A296" s="40">
        <v>284</v>
      </c>
      <c r="B296" s="46" t="s">
        <v>54</v>
      </c>
      <c r="C296" s="47" t="s">
        <v>6</v>
      </c>
      <c r="D296" s="42">
        <v>1345</v>
      </c>
      <c r="E296" s="48" t="s">
        <v>47</v>
      </c>
      <c r="F296" s="43">
        <f t="shared" si="19"/>
        <v>7.9980000000000002</v>
      </c>
      <c r="G296" s="45">
        <v>12</v>
      </c>
      <c r="H296" s="44">
        <f t="shared" si="20"/>
        <v>9.6</v>
      </c>
      <c r="I296" s="44">
        <f t="shared" si="17"/>
        <v>2.2599999999999998</v>
      </c>
      <c r="J296" s="44">
        <f t="shared" si="18"/>
        <v>11.86</v>
      </c>
      <c r="K296" s="16"/>
    </row>
    <row r="297" spans="1:11" ht="26.4" x14ac:dyDescent="0.25">
      <c r="A297" s="40">
        <v>285</v>
      </c>
      <c r="B297" s="46" t="s">
        <v>63</v>
      </c>
      <c r="C297" s="47" t="s">
        <v>64</v>
      </c>
      <c r="D297" s="42">
        <v>1881</v>
      </c>
      <c r="E297" s="48" t="s">
        <v>20</v>
      </c>
      <c r="F297" s="43">
        <f t="shared" si="19"/>
        <v>11.185</v>
      </c>
      <c r="G297" s="45">
        <v>39</v>
      </c>
      <c r="H297" s="44">
        <f t="shared" si="20"/>
        <v>87.24</v>
      </c>
      <c r="I297" s="44">
        <f>ROUNDDOWN(H297*23.59%,2)</f>
        <v>20.57</v>
      </c>
      <c r="J297" s="44">
        <f t="shared" si="18"/>
        <v>107.81</v>
      </c>
      <c r="K297" s="16"/>
    </row>
    <row r="298" spans="1:11" x14ac:dyDescent="0.25">
      <c r="A298" s="40">
        <v>286</v>
      </c>
      <c r="B298" s="46" t="s">
        <v>55</v>
      </c>
      <c r="C298" s="47" t="s">
        <v>5</v>
      </c>
      <c r="D298" s="42">
        <v>1122</v>
      </c>
      <c r="E298" s="48" t="s">
        <v>20</v>
      </c>
      <c r="F298" s="43">
        <f t="shared" si="19"/>
        <v>6.6719999999999997</v>
      </c>
      <c r="G298" s="45">
        <v>13</v>
      </c>
      <c r="H298" s="44">
        <f t="shared" si="20"/>
        <v>17.350000000000001</v>
      </c>
      <c r="I298" s="44">
        <f t="shared" si="17"/>
        <v>4.09</v>
      </c>
      <c r="J298" s="44">
        <f t="shared" si="18"/>
        <v>21.44</v>
      </c>
      <c r="K298" s="16"/>
    </row>
    <row r="299" spans="1:11" x14ac:dyDescent="0.25">
      <c r="A299" s="40">
        <v>287</v>
      </c>
      <c r="B299" s="46" t="s">
        <v>55</v>
      </c>
      <c r="C299" s="47" t="s">
        <v>5</v>
      </c>
      <c r="D299" s="42">
        <v>1081</v>
      </c>
      <c r="E299" s="48" t="s">
        <v>20</v>
      </c>
      <c r="F299" s="43">
        <f t="shared" si="19"/>
        <v>6.4279999999999999</v>
      </c>
      <c r="G299" s="45">
        <v>26</v>
      </c>
      <c r="H299" s="44">
        <f t="shared" si="20"/>
        <v>33.43</v>
      </c>
      <c r="I299" s="44">
        <f t="shared" si="17"/>
        <v>7.89</v>
      </c>
      <c r="J299" s="44">
        <f t="shared" si="18"/>
        <v>41.32</v>
      </c>
      <c r="K299" s="16"/>
    </row>
    <row r="300" spans="1:11" x14ac:dyDescent="0.25">
      <c r="A300" s="40">
        <v>288</v>
      </c>
      <c r="B300" s="46" t="s">
        <v>55</v>
      </c>
      <c r="C300" s="47" t="s">
        <v>5</v>
      </c>
      <c r="D300" s="42">
        <v>1062</v>
      </c>
      <c r="E300" s="48" t="s">
        <v>20</v>
      </c>
      <c r="F300" s="43">
        <f t="shared" si="19"/>
        <v>6.3150000000000004</v>
      </c>
      <c r="G300" s="45">
        <v>13</v>
      </c>
      <c r="H300" s="44">
        <f t="shared" si="20"/>
        <v>16.420000000000002</v>
      </c>
      <c r="I300" s="44">
        <f t="shared" si="17"/>
        <v>3.87</v>
      </c>
      <c r="J300" s="44">
        <f t="shared" si="18"/>
        <v>20.290000000000003</v>
      </c>
      <c r="K300" s="16"/>
    </row>
    <row r="301" spans="1:11" x14ac:dyDescent="0.25">
      <c r="A301" s="40">
        <v>289</v>
      </c>
      <c r="B301" s="46" t="s">
        <v>55</v>
      </c>
      <c r="C301" s="47" t="s">
        <v>6</v>
      </c>
      <c r="D301" s="42">
        <v>1083</v>
      </c>
      <c r="E301" s="48" t="s">
        <v>20</v>
      </c>
      <c r="F301" s="43">
        <f t="shared" si="19"/>
        <v>6.44</v>
      </c>
      <c r="G301" s="45">
        <v>26</v>
      </c>
      <c r="H301" s="44">
        <f t="shared" si="20"/>
        <v>33.49</v>
      </c>
      <c r="I301" s="44">
        <f t="shared" si="17"/>
        <v>7.9</v>
      </c>
      <c r="J301" s="44">
        <f t="shared" si="18"/>
        <v>41.39</v>
      </c>
      <c r="K301" s="16"/>
    </row>
    <row r="302" spans="1:11" x14ac:dyDescent="0.25">
      <c r="A302" s="40">
        <v>290</v>
      </c>
      <c r="B302" s="46" t="s">
        <v>55</v>
      </c>
      <c r="C302" s="47" t="s">
        <v>6</v>
      </c>
      <c r="D302" s="42">
        <v>1103</v>
      </c>
      <c r="E302" s="48" t="s">
        <v>20</v>
      </c>
      <c r="F302" s="43">
        <f t="shared" si="19"/>
        <v>6.5590000000000002</v>
      </c>
      <c r="G302" s="45">
        <v>39</v>
      </c>
      <c r="H302" s="44">
        <f t="shared" si="20"/>
        <v>51.16</v>
      </c>
      <c r="I302" s="44">
        <f t="shared" si="17"/>
        <v>12.07</v>
      </c>
      <c r="J302" s="44">
        <f t="shared" si="18"/>
        <v>63.23</v>
      </c>
      <c r="K302" s="16"/>
    </row>
    <row r="303" spans="1:11" x14ac:dyDescent="0.25">
      <c r="A303" s="40">
        <v>291</v>
      </c>
      <c r="B303" s="46" t="s">
        <v>55</v>
      </c>
      <c r="C303" s="47" t="s">
        <v>5</v>
      </c>
      <c r="D303" s="42">
        <v>1082</v>
      </c>
      <c r="E303" s="48" t="s">
        <v>20</v>
      </c>
      <c r="F303" s="43">
        <f t="shared" si="19"/>
        <v>6.4340000000000002</v>
      </c>
      <c r="G303" s="45">
        <v>26</v>
      </c>
      <c r="H303" s="44">
        <f t="shared" si="20"/>
        <v>33.46</v>
      </c>
      <c r="I303" s="44">
        <f t="shared" si="17"/>
        <v>7.89</v>
      </c>
      <c r="J303" s="44">
        <f t="shared" si="18"/>
        <v>41.35</v>
      </c>
      <c r="K303" s="16"/>
    </row>
    <row r="304" spans="1:11" x14ac:dyDescent="0.25">
      <c r="A304" s="40">
        <v>292</v>
      </c>
      <c r="B304" s="46" t="s">
        <v>55</v>
      </c>
      <c r="C304" s="47" t="s">
        <v>5</v>
      </c>
      <c r="D304" s="42">
        <v>1062</v>
      </c>
      <c r="E304" s="48" t="s">
        <v>20</v>
      </c>
      <c r="F304" s="43">
        <f t="shared" si="19"/>
        <v>6.3150000000000004</v>
      </c>
      <c r="G304" s="45">
        <v>26</v>
      </c>
      <c r="H304" s="44">
        <f t="shared" si="20"/>
        <v>32.840000000000003</v>
      </c>
      <c r="I304" s="44">
        <f t="shared" si="17"/>
        <v>7.75</v>
      </c>
      <c r="J304" s="44">
        <f t="shared" si="18"/>
        <v>40.590000000000003</v>
      </c>
      <c r="K304" s="16"/>
    </row>
    <row r="305" spans="1:11" x14ac:dyDescent="0.25">
      <c r="A305" s="40">
        <v>293</v>
      </c>
      <c r="B305" s="46" t="s">
        <v>55</v>
      </c>
      <c r="C305" s="47" t="s">
        <v>5</v>
      </c>
      <c r="D305" s="42">
        <v>1062</v>
      </c>
      <c r="E305" s="48" t="s">
        <v>20</v>
      </c>
      <c r="F305" s="43">
        <f t="shared" si="19"/>
        <v>6.3150000000000004</v>
      </c>
      <c r="G305" s="45">
        <v>26</v>
      </c>
      <c r="H305" s="44">
        <f t="shared" si="20"/>
        <v>32.840000000000003</v>
      </c>
      <c r="I305" s="44">
        <f t="shared" si="17"/>
        <v>7.75</v>
      </c>
      <c r="J305" s="44">
        <f t="shared" si="18"/>
        <v>40.590000000000003</v>
      </c>
      <c r="K305" s="16"/>
    </row>
    <row r="306" spans="1:11" x14ac:dyDescent="0.25">
      <c r="A306" s="40">
        <v>294</v>
      </c>
      <c r="B306" s="46" t="s">
        <v>55</v>
      </c>
      <c r="C306" s="47" t="s">
        <v>5</v>
      </c>
      <c r="D306" s="42">
        <v>1041</v>
      </c>
      <c r="E306" s="48" t="s">
        <v>20</v>
      </c>
      <c r="F306" s="43">
        <f t="shared" si="19"/>
        <v>6.19</v>
      </c>
      <c r="G306" s="45">
        <v>26</v>
      </c>
      <c r="H306" s="44">
        <f t="shared" si="20"/>
        <v>32.19</v>
      </c>
      <c r="I306" s="44">
        <f t="shared" si="17"/>
        <v>7.59</v>
      </c>
      <c r="J306" s="44">
        <f t="shared" si="18"/>
        <v>39.78</v>
      </c>
      <c r="K306" s="16"/>
    </row>
    <row r="307" spans="1:11" x14ac:dyDescent="0.25">
      <c r="A307" s="40">
        <v>295</v>
      </c>
      <c r="B307" s="46" t="s">
        <v>39</v>
      </c>
      <c r="C307" s="47" t="s">
        <v>5</v>
      </c>
      <c r="D307" s="42">
        <v>1275</v>
      </c>
      <c r="E307" s="48" t="s">
        <v>20</v>
      </c>
      <c r="F307" s="43">
        <f t="shared" si="19"/>
        <v>7.5819999999999999</v>
      </c>
      <c r="G307" s="45">
        <v>52</v>
      </c>
      <c r="H307" s="44">
        <f t="shared" si="20"/>
        <v>78.849999999999994</v>
      </c>
      <c r="I307" s="44">
        <f t="shared" si="17"/>
        <v>18.600000000000001</v>
      </c>
      <c r="J307" s="44">
        <f t="shared" si="18"/>
        <v>97.449999999999989</v>
      </c>
      <c r="K307" s="16"/>
    </row>
    <row r="308" spans="1:11" ht="26.4" x14ac:dyDescent="0.25">
      <c r="A308" s="40">
        <v>296</v>
      </c>
      <c r="B308" s="46" t="s">
        <v>39</v>
      </c>
      <c r="C308" s="47" t="s">
        <v>19</v>
      </c>
      <c r="D308" s="42">
        <v>1728</v>
      </c>
      <c r="E308" s="48" t="s">
        <v>20</v>
      </c>
      <c r="F308" s="43">
        <f t="shared" si="19"/>
        <v>10.275</v>
      </c>
      <c r="G308" s="45">
        <v>26</v>
      </c>
      <c r="H308" s="44">
        <f t="shared" si="20"/>
        <v>53.43</v>
      </c>
      <c r="I308" s="44">
        <f t="shared" si="17"/>
        <v>12.6</v>
      </c>
      <c r="J308" s="44">
        <f t="shared" si="18"/>
        <v>66.03</v>
      </c>
      <c r="K308" s="16"/>
    </row>
    <row r="309" spans="1:11" x14ac:dyDescent="0.25">
      <c r="A309" s="40">
        <v>297</v>
      </c>
      <c r="B309" s="46" t="s">
        <v>39</v>
      </c>
      <c r="C309" s="47" t="s">
        <v>5</v>
      </c>
      <c r="D309" s="42">
        <v>1275</v>
      </c>
      <c r="E309" s="48" t="s">
        <v>20</v>
      </c>
      <c r="F309" s="43">
        <f t="shared" si="19"/>
        <v>7.5819999999999999</v>
      </c>
      <c r="G309" s="45">
        <v>65</v>
      </c>
      <c r="H309" s="44">
        <f t="shared" si="20"/>
        <v>98.57</v>
      </c>
      <c r="I309" s="44">
        <f t="shared" si="17"/>
        <v>23.25</v>
      </c>
      <c r="J309" s="44">
        <f t="shared" si="18"/>
        <v>121.82</v>
      </c>
      <c r="K309" s="16"/>
    </row>
    <row r="310" spans="1:11" x14ac:dyDescent="0.25">
      <c r="A310" s="40">
        <v>298</v>
      </c>
      <c r="B310" s="46" t="s">
        <v>39</v>
      </c>
      <c r="C310" s="47" t="s">
        <v>6</v>
      </c>
      <c r="D310" s="42">
        <v>1308</v>
      </c>
      <c r="E310" s="48" t="s">
        <v>20</v>
      </c>
      <c r="F310" s="43">
        <f t="shared" si="19"/>
        <v>7.7779999999999996</v>
      </c>
      <c r="G310" s="45">
        <v>26</v>
      </c>
      <c r="H310" s="44">
        <f t="shared" si="20"/>
        <v>40.450000000000003</v>
      </c>
      <c r="I310" s="44">
        <f t="shared" si="17"/>
        <v>9.5399999999999991</v>
      </c>
      <c r="J310" s="44">
        <f t="shared" si="18"/>
        <v>49.99</v>
      </c>
      <c r="K310" s="16"/>
    </row>
    <row r="311" spans="1:11" x14ac:dyDescent="0.25">
      <c r="A311" s="40">
        <v>299</v>
      </c>
      <c r="B311" s="46" t="s">
        <v>39</v>
      </c>
      <c r="C311" s="47" t="s">
        <v>5</v>
      </c>
      <c r="D311" s="42">
        <v>1275</v>
      </c>
      <c r="E311" s="48" t="s">
        <v>20</v>
      </c>
      <c r="F311" s="43">
        <f t="shared" si="19"/>
        <v>7.5819999999999999</v>
      </c>
      <c r="G311" s="45">
        <v>91</v>
      </c>
      <c r="H311" s="44">
        <f t="shared" si="20"/>
        <v>137.99</v>
      </c>
      <c r="I311" s="44">
        <f>ROUNDDOWN(H311*23.59%,2)</f>
        <v>32.549999999999997</v>
      </c>
      <c r="J311" s="44">
        <f t="shared" si="18"/>
        <v>170.54000000000002</v>
      </c>
      <c r="K311" s="16"/>
    </row>
    <row r="312" spans="1:11" x14ac:dyDescent="0.25">
      <c r="A312" s="40">
        <v>300</v>
      </c>
      <c r="B312" s="46" t="s">
        <v>39</v>
      </c>
      <c r="C312" s="47" t="s">
        <v>6</v>
      </c>
      <c r="D312" s="42">
        <v>1308</v>
      </c>
      <c r="E312" s="48" t="s">
        <v>20</v>
      </c>
      <c r="F312" s="43">
        <f t="shared" si="19"/>
        <v>7.7779999999999996</v>
      </c>
      <c r="G312" s="45">
        <v>39</v>
      </c>
      <c r="H312" s="44">
        <f t="shared" si="20"/>
        <v>60.67</v>
      </c>
      <c r="I312" s="44">
        <f t="shared" si="17"/>
        <v>14.31</v>
      </c>
      <c r="J312" s="44">
        <f t="shared" si="18"/>
        <v>74.98</v>
      </c>
      <c r="K312" s="16"/>
    </row>
    <row r="313" spans="1:11" x14ac:dyDescent="0.25">
      <c r="A313" s="40">
        <v>301</v>
      </c>
      <c r="B313" s="46" t="s">
        <v>39</v>
      </c>
      <c r="C313" s="47" t="s">
        <v>6</v>
      </c>
      <c r="D313" s="42">
        <v>1308</v>
      </c>
      <c r="E313" s="48" t="s">
        <v>24</v>
      </c>
      <c r="F313" s="43">
        <f t="shared" si="19"/>
        <v>7.7779999999999996</v>
      </c>
      <c r="G313" s="45">
        <v>0.5</v>
      </c>
      <c r="H313" s="44">
        <f t="shared" si="20"/>
        <v>1.94</v>
      </c>
      <c r="I313" s="44">
        <f t="shared" si="17"/>
        <v>0.46</v>
      </c>
      <c r="J313" s="44">
        <f t="shared" si="18"/>
        <v>2.4</v>
      </c>
      <c r="K313" s="16"/>
    </row>
    <row r="314" spans="1:11" x14ac:dyDescent="0.25">
      <c r="A314" s="40">
        <v>302</v>
      </c>
      <c r="B314" s="46" t="s">
        <v>39</v>
      </c>
      <c r="C314" s="47" t="s">
        <v>5</v>
      </c>
      <c r="D314" s="42">
        <v>1275</v>
      </c>
      <c r="E314" s="48" t="s">
        <v>20</v>
      </c>
      <c r="F314" s="43">
        <f t="shared" si="19"/>
        <v>7.5819999999999999</v>
      </c>
      <c r="G314" s="45">
        <v>39</v>
      </c>
      <c r="H314" s="44">
        <f t="shared" si="20"/>
        <v>59.14</v>
      </c>
      <c r="I314" s="44">
        <f t="shared" si="17"/>
        <v>13.95</v>
      </c>
      <c r="J314" s="44">
        <f t="shared" si="18"/>
        <v>73.09</v>
      </c>
      <c r="K314" s="16"/>
    </row>
    <row r="315" spans="1:11" x14ac:dyDescent="0.25">
      <c r="A315" s="40">
        <v>303</v>
      </c>
      <c r="B315" s="46" t="s">
        <v>39</v>
      </c>
      <c r="C315" s="47" t="s">
        <v>6</v>
      </c>
      <c r="D315" s="42">
        <v>1287</v>
      </c>
      <c r="E315" s="48" t="s">
        <v>20</v>
      </c>
      <c r="F315" s="43">
        <f t="shared" si="19"/>
        <v>7.6529999999999996</v>
      </c>
      <c r="G315" s="45">
        <v>78</v>
      </c>
      <c r="H315" s="44">
        <f t="shared" si="20"/>
        <v>119.39</v>
      </c>
      <c r="I315" s="44">
        <f t="shared" si="17"/>
        <v>28.16</v>
      </c>
      <c r="J315" s="44">
        <f t="shared" si="18"/>
        <v>147.55000000000001</v>
      </c>
      <c r="K315" s="16"/>
    </row>
    <row r="316" spans="1:11" x14ac:dyDescent="0.25">
      <c r="A316" s="40">
        <v>304</v>
      </c>
      <c r="B316" s="46" t="s">
        <v>39</v>
      </c>
      <c r="C316" s="47" t="s">
        <v>5</v>
      </c>
      <c r="D316" s="42">
        <v>1231</v>
      </c>
      <c r="E316" s="48" t="s">
        <v>20</v>
      </c>
      <c r="F316" s="43">
        <f t="shared" si="19"/>
        <v>7.32</v>
      </c>
      <c r="G316" s="45">
        <v>65</v>
      </c>
      <c r="H316" s="44">
        <f t="shared" si="20"/>
        <v>95.16</v>
      </c>
      <c r="I316" s="44">
        <f>ROUNDDOWN(H316*23.59%,2)</f>
        <v>22.44</v>
      </c>
      <c r="J316" s="44">
        <f t="shared" si="18"/>
        <v>117.6</v>
      </c>
      <c r="K316" s="16"/>
    </row>
    <row r="317" spans="1:11" x14ac:dyDescent="0.25">
      <c r="A317" s="40">
        <v>305</v>
      </c>
      <c r="B317" s="46" t="s">
        <v>39</v>
      </c>
      <c r="C317" s="47" t="s">
        <v>5</v>
      </c>
      <c r="D317" s="42">
        <v>1187</v>
      </c>
      <c r="E317" s="48" t="s">
        <v>20</v>
      </c>
      <c r="F317" s="43">
        <f t="shared" si="19"/>
        <v>7.0579999999999998</v>
      </c>
      <c r="G317" s="45">
        <v>65</v>
      </c>
      <c r="H317" s="44">
        <f t="shared" si="20"/>
        <v>91.75</v>
      </c>
      <c r="I317" s="44">
        <f t="shared" ref="I317:I380" si="21">ROUND(H317*23.59%,2)</f>
        <v>21.64</v>
      </c>
      <c r="J317" s="44">
        <f t="shared" si="18"/>
        <v>113.39</v>
      </c>
      <c r="K317" s="16"/>
    </row>
    <row r="318" spans="1:11" x14ac:dyDescent="0.25">
      <c r="A318" s="40">
        <v>306</v>
      </c>
      <c r="B318" s="46" t="s">
        <v>39</v>
      </c>
      <c r="C318" s="47" t="s">
        <v>5</v>
      </c>
      <c r="D318" s="42">
        <v>1210</v>
      </c>
      <c r="E318" s="48" t="s">
        <v>20</v>
      </c>
      <c r="F318" s="43">
        <f t="shared" si="19"/>
        <v>7.1950000000000003</v>
      </c>
      <c r="G318" s="45">
        <v>65</v>
      </c>
      <c r="H318" s="44">
        <f t="shared" si="20"/>
        <v>93.54</v>
      </c>
      <c r="I318" s="44">
        <f t="shared" si="21"/>
        <v>22.07</v>
      </c>
      <c r="J318" s="44">
        <f t="shared" si="18"/>
        <v>115.61000000000001</v>
      </c>
      <c r="K318" s="16"/>
    </row>
    <row r="319" spans="1:11" x14ac:dyDescent="0.25">
      <c r="A319" s="40">
        <v>307</v>
      </c>
      <c r="B319" s="46" t="s">
        <v>39</v>
      </c>
      <c r="C319" s="47" t="s">
        <v>5</v>
      </c>
      <c r="D319" s="42">
        <v>1166</v>
      </c>
      <c r="E319" s="48" t="s">
        <v>20</v>
      </c>
      <c r="F319" s="43">
        <f t="shared" si="19"/>
        <v>6.9329999999999998</v>
      </c>
      <c r="G319" s="45">
        <v>26</v>
      </c>
      <c r="H319" s="44">
        <f t="shared" si="20"/>
        <v>36.049999999999997</v>
      </c>
      <c r="I319" s="44">
        <f t="shared" si="21"/>
        <v>8.5</v>
      </c>
      <c r="J319" s="44">
        <f t="shared" si="18"/>
        <v>44.55</v>
      </c>
      <c r="K319" s="16"/>
    </row>
    <row r="320" spans="1:11" x14ac:dyDescent="0.25">
      <c r="A320" s="40">
        <v>308</v>
      </c>
      <c r="B320" s="46" t="s">
        <v>40</v>
      </c>
      <c r="C320" s="47" t="s">
        <v>5</v>
      </c>
      <c r="D320" s="42">
        <v>1042</v>
      </c>
      <c r="E320" s="48" t="s">
        <v>20</v>
      </c>
      <c r="F320" s="43">
        <f t="shared" si="19"/>
        <v>6.1959999999999997</v>
      </c>
      <c r="G320" s="45">
        <v>13</v>
      </c>
      <c r="H320" s="44">
        <f t="shared" si="20"/>
        <v>16.11</v>
      </c>
      <c r="I320" s="44">
        <f t="shared" si="21"/>
        <v>3.8</v>
      </c>
      <c r="J320" s="44">
        <f t="shared" si="18"/>
        <v>19.91</v>
      </c>
      <c r="K320" s="16"/>
    </row>
    <row r="321" spans="1:11" x14ac:dyDescent="0.25">
      <c r="A321" s="40">
        <v>309</v>
      </c>
      <c r="B321" s="46" t="s">
        <v>40</v>
      </c>
      <c r="C321" s="47" t="s">
        <v>46</v>
      </c>
      <c r="D321" s="42">
        <v>1144</v>
      </c>
      <c r="E321" s="48" t="s">
        <v>20</v>
      </c>
      <c r="F321" s="43">
        <f t="shared" si="19"/>
        <v>6.8029999999999999</v>
      </c>
      <c r="G321" s="45">
        <v>23</v>
      </c>
      <c r="H321" s="44">
        <f t="shared" si="20"/>
        <v>31.29</v>
      </c>
      <c r="I321" s="44">
        <f t="shared" si="21"/>
        <v>7.38</v>
      </c>
      <c r="J321" s="44">
        <f t="shared" si="18"/>
        <v>38.67</v>
      </c>
      <c r="K321" s="16"/>
    </row>
    <row r="322" spans="1:11" x14ac:dyDescent="0.25">
      <c r="A322" s="40">
        <v>310</v>
      </c>
      <c r="B322" s="46" t="s">
        <v>40</v>
      </c>
      <c r="C322" s="47" t="s">
        <v>46</v>
      </c>
      <c r="D322" s="42">
        <v>1144</v>
      </c>
      <c r="E322" s="48" t="s">
        <v>24</v>
      </c>
      <c r="F322" s="43">
        <f t="shared" si="19"/>
        <v>6.8029999999999999</v>
      </c>
      <c r="G322" s="45">
        <v>1</v>
      </c>
      <c r="H322" s="44">
        <f t="shared" si="20"/>
        <v>3.4</v>
      </c>
      <c r="I322" s="44">
        <f t="shared" si="21"/>
        <v>0.8</v>
      </c>
      <c r="J322" s="44">
        <f t="shared" si="18"/>
        <v>4.2</v>
      </c>
      <c r="K322" s="16"/>
    </row>
    <row r="323" spans="1:11" x14ac:dyDescent="0.25">
      <c r="A323" s="40">
        <v>311</v>
      </c>
      <c r="B323" s="46" t="s">
        <v>40</v>
      </c>
      <c r="C323" s="47" t="s">
        <v>6</v>
      </c>
      <c r="D323" s="42">
        <v>1103</v>
      </c>
      <c r="E323" s="48" t="s">
        <v>20</v>
      </c>
      <c r="F323" s="43">
        <f t="shared" si="19"/>
        <v>6.5590000000000002</v>
      </c>
      <c r="G323" s="45">
        <v>39</v>
      </c>
      <c r="H323" s="44">
        <f t="shared" si="20"/>
        <v>51.16</v>
      </c>
      <c r="I323" s="44">
        <f t="shared" si="21"/>
        <v>12.07</v>
      </c>
      <c r="J323" s="44">
        <f t="shared" si="18"/>
        <v>63.23</v>
      </c>
      <c r="K323" s="16"/>
    </row>
    <row r="324" spans="1:11" x14ac:dyDescent="0.25">
      <c r="A324" s="40">
        <v>312</v>
      </c>
      <c r="B324" s="46" t="s">
        <v>40</v>
      </c>
      <c r="C324" s="47" t="s">
        <v>5</v>
      </c>
      <c r="D324" s="42">
        <v>1122</v>
      </c>
      <c r="E324" s="48" t="s">
        <v>20</v>
      </c>
      <c r="F324" s="43">
        <f t="shared" si="19"/>
        <v>6.6719999999999997</v>
      </c>
      <c r="G324" s="45">
        <v>13</v>
      </c>
      <c r="H324" s="44">
        <f t="shared" si="20"/>
        <v>17.350000000000001</v>
      </c>
      <c r="I324" s="44">
        <f t="shared" si="21"/>
        <v>4.09</v>
      </c>
      <c r="J324" s="44">
        <f t="shared" si="18"/>
        <v>21.44</v>
      </c>
      <c r="K324" s="16"/>
    </row>
    <row r="325" spans="1:11" ht="26.4" x14ac:dyDescent="0.25">
      <c r="A325" s="40">
        <v>313</v>
      </c>
      <c r="B325" s="46" t="s">
        <v>40</v>
      </c>
      <c r="C325" s="47" t="s">
        <v>19</v>
      </c>
      <c r="D325" s="42">
        <v>1330</v>
      </c>
      <c r="E325" s="48" t="s">
        <v>20</v>
      </c>
      <c r="F325" s="43">
        <f t="shared" si="19"/>
        <v>7.9089999999999998</v>
      </c>
      <c r="G325" s="45">
        <v>13</v>
      </c>
      <c r="H325" s="44">
        <f t="shared" si="20"/>
        <v>20.56</v>
      </c>
      <c r="I325" s="44">
        <f t="shared" si="21"/>
        <v>4.8499999999999996</v>
      </c>
      <c r="J325" s="44">
        <f t="shared" si="18"/>
        <v>25.409999999999997</v>
      </c>
      <c r="K325" s="16"/>
    </row>
    <row r="326" spans="1:11" x14ac:dyDescent="0.25">
      <c r="A326" s="40">
        <v>314</v>
      </c>
      <c r="B326" s="46" t="s">
        <v>40</v>
      </c>
      <c r="C326" s="47" t="s">
        <v>5</v>
      </c>
      <c r="D326" s="42">
        <v>1082</v>
      </c>
      <c r="E326" s="48" t="s">
        <v>20</v>
      </c>
      <c r="F326" s="43">
        <f t="shared" si="19"/>
        <v>6.4340000000000002</v>
      </c>
      <c r="G326" s="45">
        <v>13</v>
      </c>
      <c r="H326" s="44">
        <f t="shared" si="20"/>
        <v>16.73</v>
      </c>
      <c r="I326" s="44">
        <f t="shared" si="21"/>
        <v>3.95</v>
      </c>
      <c r="J326" s="44">
        <f t="shared" si="18"/>
        <v>20.68</v>
      </c>
      <c r="K326" s="16"/>
    </row>
    <row r="327" spans="1:11" x14ac:dyDescent="0.25">
      <c r="A327" s="40">
        <v>315</v>
      </c>
      <c r="B327" s="46" t="s">
        <v>40</v>
      </c>
      <c r="C327" s="47" t="s">
        <v>5</v>
      </c>
      <c r="D327" s="42">
        <v>1062</v>
      </c>
      <c r="E327" s="48" t="s">
        <v>20</v>
      </c>
      <c r="F327" s="43">
        <f t="shared" si="19"/>
        <v>6.3150000000000004</v>
      </c>
      <c r="G327" s="45">
        <v>14</v>
      </c>
      <c r="H327" s="44">
        <f t="shared" si="20"/>
        <v>17.68</v>
      </c>
      <c r="I327" s="44">
        <f t="shared" si="21"/>
        <v>4.17</v>
      </c>
      <c r="J327" s="44">
        <f t="shared" si="18"/>
        <v>21.85</v>
      </c>
      <c r="K327" s="16"/>
    </row>
    <row r="328" spans="1:11" x14ac:dyDescent="0.25">
      <c r="A328" s="40">
        <v>316</v>
      </c>
      <c r="B328" s="46" t="s">
        <v>40</v>
      </c>
      <c r="C328" s="47" t="s">
        <v>5</v>
      </c>
      <c r="D328" s="42">
        <v>1061</v>
      </c>
      <c r="E328" s="48" t="s">
        <v>20</v>
      </c>
      <c r="F328" s="43">
        <f t="shared" si="19"/>
        <v>6.3090000000000002</v>
      </c>
      <c r="G328" s="45">
        <v>14</v>
      </c>
      <c r="H328" s="44">
        <f t="shared" si="20"/>
        <v>17.670000000000002</v>
      </c>
      <c r="I328" s="44">
        <f t="shared" si="21"/>
        <v>4.17</v>
      </c>
      <c r="J328" s="44">
        <f t="shared" si="18"/>
        <v>21.840000000000003</v>
      </c>
      <c r="K328" s="16"/>
    </row>
    <row r="329" spans="1:11" x14ac:dyDescent="0.25">
      <c r="A329" s="40">
        <v>317</v>
      </c>
      <c r="B329" s="46" t="s">
        <v>41</v>
      </c>
      <c r="C329" s="47" t="s">
        <v>5</v>
      </c>
      <c r="D329" s="42">
        <v>1275</v>
      </c>
      <c r="E329" s="48" t="s">
        <v>20</v>
      </c>
      <c r="F329" s="43">
        <f t="shared" si="19"/>
        <v>7.5819999999999999</v>
      </c>
      <c r="G329" s="45">
        <v>26</v>
      </c>
      <c r="H329" s="44">
        <f t="shared" si="20"/>
        <v>39.43</v>
      </c>
      <c r="I329" s="44">
        <f t="shared" si="21"/>
        <v>9.3000000000000007</v>
      </c>
      <c r="J329" s="44">
        <f t="shared" si="18"/>
        <v>48.730000000000004</v>
      </c>
      <c r="K329" s="16"/>
    </row>
    <row r="330" spans="1:11" x14ac:dyDescent="0.25">
      <c r="A330" s="40">
        <v>318</v>
      </c>
      <c r="B330" s="46" t="s">
        <v>41</v>
      </c>
      <c r="C330" s="47" t="s">
        <v>5</v>
      </c>
      <c r="D330" s="42">
        <v>1253</v>
      </c>
      <c r="E330" s="48" t="s">
        <v>20</v>
      </c>
      <c r="F330" s="43">
        <f t="shared" si="19"/>
        <v>7.4509999999999996</v>
      </c>
      <c r="G330" s="45">
        <v>13</v>
      </c>
      <c r="H330" s="44">
        <f t="shared" si="20"/>
        <v>19.37</v>
      </c>
      <c r="I330" s="44">
        <f t="shared" si="21"/>
        <v>4.57</v>
      </c>
      <c r="J330" s="44">
        <f t="shared" si="18"/>
        <v>23.94</v>
      </c>
      <c r="K330" s="16"/>
    </row>
    <row r="331" spans="1:11" x14ac:dyDescent="0.25">
      <c r="A331" s="40">
        <v>319</v>
      </c>
      <c r="B331" s="46" t="s">
        <v>41</v>
      </c>
      <c r="C331" s="47" t="s">
        <v>5</v>
      </c>
      <c r="D331" s="42">
        <v>1253</v>
      </c>
      <c r="E331" s="48" t="s">
        <v>20</v>
      </c>
      <c r="F331" s="43">
        <f t="shared" si="19"/>
        <v>7.4509999999999996</v>
      </c>
      <c r="G331" s="45">
        <v>12</v>
      </c>
      <c r="H331" s="44">
        <f t="shared" si="20"/>
        <v>17.88</v>
      </c>
      <c r="I331" s="44">
        <f t="shared" si="21"/>
        <v>4.22</v>
      </c>
      <c r="J331" s="44">
        <f t="shared" si="18"/>
        <v>22.099999999999998</v>
      </c>
      <c r="K331" s="16"/>
    </row>
    <row r="332" spans="1:11" x14ac:dyDescent="0.25">
      <c r="A332" s="40">
        <v>320</v>
      </c>
      <c r="B332" s="46" t="s">
        <v>41</v>
      </c>
      <c r="C332" s="47" t="s">
        <v>5</v>
      </c>
      <c r="D332" s="42">
        <v>1232</v>
      </c>
      <c r="E332" s="48" t="s">
        <v>20</v>
      </c>
      <c r="F332" s="43">
        <f t="shared" si="19"/>
        <v>7.3259999999999996</v>
      </c>
      <c r="G332" s="45">
        <v>12</v>
      </c>
      <c r="H332" s="44">
        <f t="shared" si="20"/>
        <v>17.579999999999998</v>
      </c>
      <c r="I332" s="44">
        <f t="shared" si="21"/>
        <v>4.1500000000000004</v>
      </c>
      <c r="J332" s="44">
        <f t="shared" si="18"/>
        <v>21.729999999999997</v>
      </c>
      <c r="K332" s="16"/>
    </row>
    <row r="333" spans="1:11" x14ac:dyDescent="0.25">
      <c r="A333" s="40">
        <v>321</v>
      </c>
      <c r="B333" s="46" t="s">
        <v>41</v>
      </c>
      <c r="C333" s="47" t="s">
        <v>6</v>
      </c>
      <c r="D333" s="42">
        <v>1308</v>
      </c>
      <c r="E333" s="48" t="s">
        <v>20</v>
      </c>
      <c r="F333" s="43">
        <f t="shared" si="19"/>
        <v>7.7779999999999996</v>
      </c>
      <c r="G333" s="45">
        <v>12</v>
      </c>
      <c r="H333" s="44">
        <f t="shared" si="20"/>
        <v>18.670000000000002</v>
      </c>
      <c r="I333" s="44">
        <f t="shared" si="21"/>
        <v>4.4000000000000004</v>
      </c>
      <c r="J333" s="44">
        <f t="shared" ref="J333:J396" si="22">H333+I333</f>
        <v>23.07</v>
      </c>
      <c r="K333" s="16"/>
    </row>
    <row r="334" spans="1:11" x14ac:dyDescent="0.25">
      <c r="A334" s="40">
        <v>322</v>
      </c>
      <c r="B334" s="46" t="s">
        <v>41</v>
      </c>
      <c r="C334" s="47" t="s">
        <v>5</v>
      </c>
      <c r="D334" s="42">
        <v>1253</v>
      </c>
      <c r="E334" s="48" t="s">
        <v>20</v>
      </c>
      <c r="F334" s="43">
        <f t="shared" ref="F334:F397" si="23">ROUND(D334/$F$9,3)</f>
        <v>7.4509999999999996</v>
      </c>
      <c r="G334" s="45">
        <v>12</v>
      </c>
      <c r="H334" s="44">
        <f t="shared" ref="H334:H397" si="24">ROUND(F334*G334*E334,2)</f>
        <v>17.88</v>
      </c>
      <c r="I334" s="44">
        <f t="shared" si="21"/>
        <v>4.22</v>
      </c>
      <c r="J334" s="44">
        <f t="shared" si="22"/>
        <v>22.099999999999998</v>
      </c>
      <c r="K334" s="16"/>
    </row>
    <row r="335" spans="1:11" x14ac:dyDescent="0.25">
      <c r="A335" s="40">
        <v>323</v>
      </c>
      <c r="B335" s="46" t="s">
        <v>41</v>
      </c>
      <c r="C335" s="47" t="s">
        <v>5</v>
      </c>
      <c r="D335" s="42">
        <v>1210</v>
      </c>
      <c r="E335" s="48" t="s">
        <v>20</v>
      </c>
      <c r="F335" s="43">
        <f t="shared" si="23"/>
        <v>7.1950000000000003</v>
      </c>
      <c r="G335" s="45">
        <v>13</v>
      </c>
      <c r="H335" s="44">
        <f t="shared" si="24"/>
        <v>18.71</v>
      </c>
      <c r="I335" s="44">
        <f t="shared" si="21"/>
        <v>4.41</v>
      </c>
      <c r="J335" s="44">
        <f t="shared" si="22"/>
        <v>23.12</v>
      </c>
      <c r="K335" s="16"/>
    </row>
    <row r="336" spans="1:11" x14ac:dyDescent="0.25">
      <c r="A336" s="40">
        <v>324</v>
      </c>
      <c r="B336" s="46" t="s">
        <v>41</v>
      </c>
      <c r="C336" s="47" t="s">
        <v>5</v>
      </c>
      <c r="D336" s="42">
        <v>1187</v>
      </c>
      <c r="E336" s="48" t="s">
        <v>20</v>
      </c>
      <c r="F336" s="43">
        <f t="shared" si="23"/>
        <v>7.0579999999999998</v>
      </c>
      <c r="G336" s="45">
        <v>13</v>
      </c>
      <c r="H336" s="44">
        <f t="shared" si="24"/>
        <v>18.350000000000001</v>
      </c>
      <c r="I336" s="44">
        <f t="shared" si="21"/>
        <v>4.33</v>
      </c>
      <c r="J336" s="44">
        <f t="shared" si="22"/>
        <v>22.68</v>
      </c>
      <c r="K336" s="16"/>
    </row>
    <row r="337" spans="1:11" x14ac:dyDescent="0.25">
      <c r="A337" s="40">
        <v>325</v>
      </c>
      <c r="B337" s="46" t="s">
        <v>65</v>
      </c>
      <c r="C337" s="47" t="s">
        <v>22</v>
      </c>
      <c r="D337" s="42">
        <v>1500</v>
      </c>
      <c r="E337" s="48" t="s">
        <v>20</v>
      </c>
      <c r="F337" s="43">
        <f t="shared" si="23"/>
        <v>8.92</v>
      </c>
      <c r="G337" s="45">
        <v>26</v>
      </c>
      <c r="H337" s="44">
        <f t="shared" si="24"/>
        <v>46.38</v>
      </c>
      <c r="I337" s="44">
        <f t="shared" si="21"/>
        <v>10.94</v>
      </c>
      <c r="J337" s="44">
        <f t="shared" si="22"/>
        <v>57.32</v>
      </c>
      <c r="K337" s="16"/>
    </row>
    <row r="338" spans="1:11" ht="26.4" x14ac:dyDescent="0.25">
      <c r="A338" s="40">
        <v>326</v>
      </c>
      <c r="B338" s="46" t="s">
        <v>65</v>
      </c>
      <c r="C338" s="47" t="s">
        <v>19</v>
      </c>
      <c r="D338" s="42">
        <v>1330</v>
      </c>
      <c r="E338" s="48" t="s">
        <v>20</v>
      </c>
      <c r="F338" s="43">
        <f t="shared" si="23"/>
        <v>7.9089999999999998</v>
      </c>
      <c r="G338" s="45">
        <v>26</v>
      </c>
      <c r="H338" s="44">
        <f t="shared" si="24"/>
        <v>41.13</v>
      </c>
      <c r="I338" s="44">
        <f t="shared" si="21"/>
        <v>9.6999999999999993</v>
      </c>
      <c r="J338" s="44">
        <f t="shared" si="22"/>
        <v>50.83</v>
      </c>
      <c r="K338" s="16"/>
    </row>
    <row r="339" spans="1:11" x14ac:dyDescent="0.25">
      <c r="A339" s="40">
        <v>327</v>
      </c>
      <c r="B339" s="46" t="s">
        <v>65</v>
      </c>
      <c r="C339" s="47" t="s">
        <v>5</v>
      </c>
      <c r="D339" s="42">
        <v>1122</v>
      </c>
      <c r="E339" s="48" t="s">
        <v>20</v>
      </c>
      <c r="F339" s="43">
        <f t="shared" si="23"/>
        <v>6.6719999999999997</v>
      </c>
      <c r="G339" s="45">
        <v>39</v>
      </c>
      <c r="H339" s="44">
        <f t="shared" si="24"/>
        <v>52.04</v>
      </c>
      <c r="I339" s="44">
        <f t="shared" si="21"/>
        <v>12.28</v>
      </c>
      <c r="J339" s="44">
        <f t="shared" si="22"/>
        <v>64.319999999999993</v>
      </c>
      <c r="K339" s="16"/>
    </row>
    <row r="340" spans="1:11" x14ac:dyDescent="0.25">
      <c r="A340" s="40">
        <v>328</v>
      </c>
      <c r="B340" s="46" t="s">
        <v>65</v>
      </c>
      <c r="C340" s="47" t="s">
        <v>5</v>
      </c>
      <c r="D340" s="42">
        <v>1235</v>
      </c>
      <c r="E340" s="48" t="s">
        <v>20</v>
      </c>
      <c r="F340" s="43">
        <f t="shared" si="23"/>
        <v>7.3440000000000003</v>
      </c>
      <c r="G340" s="45">
        <v>26</v>
      </c>
      <c r="H340" s="44">
        <f t="shared" si="24"/>
        <v>38.19</v>
      </c>
      <c r="I340" s="44">
        <f t="shared" si="21"/>
        <v>9.01</v>
      </c>
      <c r="J340" s="44">
        <f t="shared" si="22"/>
        <v>47.199999999999996</v>
      </c>
      <c r="K340" s="16"/>
    </row>
    <row r="341" spans="1:11" x14ac:dyDescent="0.25">
      <c r="A341" s="40">
        <v>329</v>
      </c>
      <c r="B341" s="46" t="s">
        <v>65</v>
      </c>
      <c r="C341" s="47" t="s">
        <v>6</v>
      </c>
      <c r="D341" s="42">
        <v>1123</v>
      </c>
      <c r="E341" s="48" t="s">
        <v>20</v>
      </c>
      <c r="F341" s="43">
        <f t="shared" si="23"/>
        <v>6.6779999999999999</v>
      </c>
      <c r="G341" s="45">
        <v>62</v>
      </c>
      <c r="H341" s="44">
        <f t="shared" si="24"/>
        <v>82.81</v>
      </c>
      <c r="I341" s="44">
        <f t="shared" si="21"/>
        <v>19.53</v>
      </c>
      <c r="J341" s="44">
        <f t="shared" si="22"/>
        <v>102.34</v>
      </c>
      <c r="K341" s="16"/>
    </row>
    <row r="342" spans="1:11" x14ac:dyDescent="0.25">
      <c r="A342" s="40">
        <v>330</v>
      </c>
      <c r="B342" s="46" t="s">
        <v>65</v>
      </c>
      <c r="C342" s="47" t="s">
        <v>5</v>
      </c>
      <c r="D342" s="42">
        <v>1101</v>
      </c>
      <c r="E342" s="48" t="s">
        <v>24</v>
      </c>
      <c r="F342" s="43">
        <f t="shared" si="23"/>
        <v>6.5469999999999997</v>
      </c>
      <c r="G342" s="45">
        <v>1</v>
      </c>
      <c r="H342" s="44">
        <f t="shared" si="24"/>
        <v>3.27</v>
      </c>
      <c r="I342" s="44">
        <f t="shared" si="21"/>
        <v>0.77</v>
      </c>
      <c r="J342" s="44">
        <f t="shared" si="22"/>
        <v>4.04</v>
      </c>
      <c r="K342" s="16"/>
    </row>
    <row r="343" spans="1:11" x14ac:dyDescent="0.25">
      <c r="A343" s="40">
        <v>331</v>
      </c>
      <c r="B343" s="46" t="s">
        <v>65</v>
      </c>
      <c r="C343" s="47" t="s">
        <v>5</v>
      </c>
      <c r="D343" s="42">
        <v>1101</v>
      </c>
      <c r="E343" s="48" t="s">
        <v>20</v>
      </c>
      <c r="F343" s="43">
        <f t="shared" si="23"/>
        <v>6.5469999999999997</v>
      </c>
      <c r="G343" s="45">
        <v>51</v>
      </c>
      <c r="H343" s="44">
        <f t="shared" si="24"/>
        <v>66.78</v>
      </c>
      <c r="I343" s="44">
        <f t="shared" si="21"/>
        <v>15.75</v>
      </c>
      <c r="J343" s="44">
        <f t="shared" si="22"/>
        <v>82.53</v>
      </c>
      <c r="K343" s="16"/>
    </row>
    <row r="344" spans="1:11" ht="26.4" x14ac:dyDescent="0.25">
      <c r="A344" s="40">
        <v>332</v>
      </c>
      <c r="B344" s="46" t="s">
        <v>65</v>
      </c>
      <c r="C344" s="47" t="s">
        <v>19</v>
      </c>
      <c r="D344" s="42">
        <v>1353</v>
      </c>
      <c r="E344" s="48" t="s">
        <v>20</v>
      </c>
      <c r="F344" s="43">
        <f t="shared" si="23"/>
        <v>8.0449999999999999</v>
      </c>
      <c r="G344" s="45">
        <v>16</v>
      </c>
      <c r="H344" s="44">
        <f t="shared" si="24"/>
        <v>25.74</v>
      </c>
      <c r="I344" s="44">
        <f t="shared" si="21"/>
        <v>6.07</v>
      </c>
      <c r="J344" s="44">
        <f t="shared" si="22"/>
        <v>31.81</v>
      </c>
      <c r="K344" s="16"/>
    </row>
    <row r="345" spans="1:11" x14ac:dyDescent="0.25">
      <c r="A345" s="40">
        <v>333</v>
      </c>
      <c r="B345" s="46" t="s">
        <v>65</v>
      </c>
      <c r="C345" s="47" t="s">
        <v>6</v>
      </c>
      <c r="D345" s="42">
        <v>1103</v>
      </c>
      <c r="E345" s="48" t="s">
        <v>20</v>
      </c>
      <c r="F345" s="43">
        <f t="shared" si="23"/>
        <v>6.5590000000000002</v>
      </c>
      <c r="G345" s="45">
        <v>50</v>
      </c>
      <c r="H345" s="44">
        <f t="shared" si="24"/>
        <v>65.59</v>
      </c>
      <c r="I345" s="44">
        <f t="shared" si="21"/>
        <v>15.47</v>
      </c>
      <c r="J345" s="44">
        <f t="shared" si="22"/>
        <v>81.06</v>
      </c>
      <c r="K345" s="16"/>
    </row>
    <row r="346" spans="1:11" x14ac:dyDescent="0.25">
      <c r="A346" s="40">
        <v>334</v>
      </c>
      <c r="B346" s="46" t="s">
        <v>65</v>
      </c>
      <c r="C346" s="47" t="s">
        <v>5</v>
      </c>
      <c r="D346" s="42">
        <v>1041</v>
      </c>
      <c r="E346" s="48" t="s">
        <v>20</v>
      </c>
      <c r="F346" s="43">
        <f t="shared" si="23"/>
        <v>6.19</v>
      </c>
      <c r="G346" s="45">
        <v>13</v>
      </c>
      <c r="H346" s="44">
        <f t="shared" si="24"/>
        <v>16.09</v>
      </c>
      <c r="I346" s="44">
        <f t="shared" si="21"/>
        <v>3.8</v>
      </c>
      <c r="J346" s="44">
        <f t="shared" si="22"/>
        <v>19.89</v>
      </c>
      <c r="K346" s="16"/>
    </row>
    <row r="347" spans="1:11" x14ac:dyDescent="0.25">
      <c r="A347" s="40">
        <v>335</v>
      </c>
      <c r="B347" s="46" t="s">
        <v>65</v>
      </c>
      <c r="C347" s="47" t="s">
        <v>5</v>
      </c>
      <c r="D347" s="42">
        <v>1082</v>
      </c>
      <c r="E347" s="48" t="s">
        <v>20</v>
      </c>
      <c r="F347" s="43">
        <f t="shared" si="23"/>
        <v>6.4340000000000002</v>
      </c>
      <c r="G347" s="45">
        <v>13</v>
      </c>
      <c r="H347" s="44">
        <f t="shared" si="24"/>
        <v>16.73</v>
      </c>
      <c r="I347" s="44">
        <f t="shared" si="21"/>
        <v>3.95</v>
      </c>
      <c r="J347" s="44">
        <f t="shared" si="22"/>
        <v>20.68</v>
      </c>
      <c r="K347" s="16"/>
    </row>
    <row r="348" spans="1:11" x14ac:dyDescent="0.25">
      <c r="A348" s="40">
        <v>336</v>
      </c>
      <c r="B348" s="46" t="s">
        <v>65</v>
      </c>
      <c r="C348" s="47" t="s">
        <v>5</v>
      </c>
      <c r="D348" s="42">
        <v>1102</v>
      </c>
      <c r="E348" s="48" t="s">
        <v>20</v>
      </c>
      <c r="F348" s="43">
        <f t="shared" si="23"/>
        <v>6.5529999999999999</v>
      </c>
      <c r="G348" s="45">
        <v>52</v>
      </c>
      <c r="H348" s="44">
        <f t="shared" si="24"/>
        <v>68.150000000000006</v>
      </c>
      <c r="I348" s="44">
        <f t="shared" si="21"/>
        <v>16.079999999999998</v>
      </c>
      <c r="J348" s="44">
        <f t="shared" si="22"/>
        <v>84.23</v>
      </c>
      <c r="K348" s="16"/>
    </row>
    <row r="349" spans="1:11" x14ac:dyDescent="0.25">
      <c r="A349" s="40">
        <v>337</v>
      </c>
      <c r="B349" s="46" t="s">
        <v>65</v>
      </c>
      <c r="C349" s="47" t="s">
        <v>5</v>
      </c>
      <c r="D349" s="42">
        <v>1081</v>
      </c>
      <c r="E349" s="48" t="s">
        <v>20</v>
      </c>
      <c r="F349" s="43">
        <f t="shared" si="23"/>
        <v>6.4279999999999999</v>
      </c>
      <c r="G349" s="45">
        <v>52</v>
      </c>
      <c r="H349" s="44">
        <f t="shared" si="24"/>
        <v>66.849999999999994</v>
      </c>
      <c r="I349" s="44">
        <f>ROUNDDOWN(H349*23.59%,2)</f>
        <v>15.76</v>
      </c>
      <c r="J349" s="44">
        <f t="shared" si="22"/>
        <v>82.61</v>
      </c>
      <c r="K349" s="16"/>
    </row>
    <row r="350" spans="1:11" x14ac:dyDescent="0.25">
      <c r="A350" s="40">
        <v>338</v>
      </c>
      <c r="B350" s="46" t="s">
        <v>65</v>
      </c>
      <c r="C350" s="47" t="s">
        <v>5</v>
      </c>
      <c r="D350" s="42">
        <v>1041</v>
      </c>
      <c r="E350" s="48" t="s">
        <v>20</v>
      </c>
      <c r="F350" s="43">
        <f t="shared" si="23"/>
        <v>6.19</v>
      </c>
      <c r="G350" s="45">
        <v>39</v>
      </c>
      <c r="H350" s="44">
        <f t="shared" si="24"/>
        <v>48.28</v>
      </c>
      <c r="I350" s="44">
        <f t="shared" si="21"/>
        <v>11.39</v>
      </c>
      <c r="J350" s="44">
        <f t="shared" si="22"/>
        <v>59.67</v>
      </c>
      <c r="K350" s="16"/>
    </row>
    <row r="351" spans="1:11" x14ac:dyDescent="0.25">
      <c r="A351" s="40">
        <v>339</v>
      </c>
      <c r="B351" s="46" t="s">
        <v>65</v>
      </c>
      <c r="C351" s="47" t="s">
        <v>5</v>
      </c>
      <c r="D351" s="42">
        <v>1041</v>
      </c>
      <c r="E351" s="48" t="s">
        <v>20</v>
      </c>
      <c r="F351" s="43">
        <f t="shared" si="23"/>
        <v>6.19</v>
      </c>
      <c r="G351" s="45">
        <v>52</v>
      </c>
      <c r="H351" s="44">
        <f t="shared" si="24"/>
        <v>64.38</v>
      </c>
      <c r="I351" s="44">
        <f t="shared" si="21"/>
        <v>15.19</v>
      </c>
      <c r="J351" s="44">
        <f t="shared" si="22"/>
        <v>79.569999999999993</v>
      </c>
      <c r="K351" s="16"/>
    </row>
    <row r="352" spans="1:11" x14ac:dyDescent="0.25">
      <c r="A352" s="40">
        <v>340</v>
      </c>
      <c r="B352" s="46" t="s">
        <v>65</v>
      </c>
      <c r="C352" s="47" t="s">
        <v>6</v>
      </c>
      <c r="D352" s="42">
        <v>1063</v>
      </c>
      <c r="E352" s="48" t="s">
        <v>20</v>
      </c>
      <c r="F352" s="43">
        <f t="shared" si="23"/>
        <v>6.3209999999999997</v>
      </c>
      <c r="G352" s="45">
        <v>39</v>
      </c>
      <c r="H352" s="44">
        <f t="shared" si="24"/>
        <v>49.3</v>
      </c>
      <c r="I352" s="44">
        <f t="shared" si="21"/>
        <v>11.63</v>
      </c>
      <c r="J352" s="44">
        <f t="shared" si="22"/>
        <v>60.93</v>
      </c>
      <c r="K352" s="16"/>
    </row>
    <row r="353" spans="1:11" x14ac:dyDescent="0.25">
      <c r="A353" s="40">
        <v>341</v>
      </c>
      <c r="B353" s="46" t="s">
        <v>65</v>
      </c>
      <c r="C353" s="47" t="s">
        <v>5</v>
      </c>
      <c r="D353" s="42">
        <v>1062</v>
      </c>
      <c r="E353" s="48" t="s">
        <v>20</v>
      </c>
      <c r="F353" s="43">
        <f t="shared" si="23"/>
        <v>6.3150000000000004</v>
      </c>
      <c r="G353" s="45">
        <v>39</v>
      </c>
      <c r="H353" s="44">
        <f t="shared" si="24"/>
        <v>49.26</v>
      </c>
      <c r="I353" s="44">
        <f t="shared" si="21"/>
        <v>11.62</v>
      </c>
      <c r="J353" s="44">
        <f t="shared" si="22"/>
        <v>60.879999999999995</v>
      </c>
      <c r="K353" s="16"/>
    </row>
    <row r="354" spans="1:11" x14ac:dyDescent="0.25">
      <c r="A354" s="40">
        <v>342</v>
      </c>
      <c r="B354" s="46" t="s">
        <v>65</v>
      </c>
      <c r="C354" s="47" t="s">
        <v>5</v>
      </c>
      <c r="D354" s="42">
        <v>1062</v>
      </c>
      <c r="E354" s="48" t="s">
        <v>20</v>
      </c>
      <c r="F354" s="43">
        <f t="shared" si="23"/>
        <v>6.3150000000000004</v>
      </c>
      <c r="G354" s="45">
        <v>26</v>
      </c>
      <c r="H354" s="44">
        <f t="shared" si="24"/>
        <v>32.840000000000003</v>
      </c>
      <c r="I354" s="44">
        <f t="shared" si="21"/>
        <v>7.75</v>
      </c>
      <c r="J354" s="44">
        <f t="shared" si="22"/>
        <v>40.590000000000003</v>
      </c>
      <c r="K354" s="16"/>
    </row>
    <row r="355" spans="1:11" x14ac:dyDescent="0.25">
      <c r="A355" s="40">
        <v>343</v>
      </c>
      <c r="B355" s="46" t="s">
        <v>65</v>
      </c>
      <c r="C355" s="47" t="s">
        <v>5</v>
      </c>
      <c r="D355" s="42">
        <v>1002</v>
      </c>
      <c r="E355" s="48" t="s">
        <v>20</v>
      </c>
      <c r="F355" s="43">
        <f t="shared" si="23"/>
        <v>5.9580000000000002</v>
      </c>
      <c r="G355" s="45">
        <v>26</v>
      </c>
      <c r="H355" s="44">
        <f t="shared" si="24"/>
        <v>30.98</v>
      </c>
      <c r="I355" s="44">
        <f t="shared" si="21"/>
        <v>7.31</v>
      </c>
      <c r="J355" s="44">
        <f t="shared" si="22"/>
        <v>38.29</v>
      </c>
      <c r="K355" s="16"/>
    </row>
    <row r="356" spans="1:11" x14ac:dyDescent="0.25">
      <c r="A356" s="40">
        <v>344</v>
      </c>
      <c r="B356" s="46" t="s">
        <v>65</v>
      </c>
      <c r="C356" s="47" t="s">
        <v>5</v>
      </c>
      <c r="D356" s="42">
        <v>1041</v>
      </c>
      <c r="E356" s="48" t="s">
        <v>20</v>
      </c>
      <c r="F356" s="43">
        <f t="shared" si="23"/>
        <v>6.19</v>
      </c>
      <c r="G356" s="45">
        <v>27</v>
      </c>
      <c r="H356" s="44">
        <f t="shared" si="24"/>
        <v>33.43</v>
      </c>
      <c r="I356" s="44">
        <f t="shared" si="21"/>
        <v>7.89</v>
      </c>
      <c r="J356" s="44">
        <f t="shared" si="22"/>
        <v>41.32</v>
      </c>
      <c r="K356" s="16"/>
    </row>
    <row r="357" spans="1:11" x14ac:dyDescent="0.25">
      <c r="A357" s="40">
        <v>345</v>
      </c>
      <c r="B357" s="46" t="s">
        <v>65</v>
      </c>
      <c r="C357" s="47" t="s">
        <v>5</v>
      </c>
      <c r="D357" s="42">
        <v>1021</v>
      </c>
      <c r="E357" s="48" t="s">
        <v>20</v>
      </c>
      <c r="F357" s="43">
        <f t="shared" si="23"/>
        <v>6.0709999999999997</v>
      </c>
      <c r="G357" s="45">
        <v>38</v>
      </c>
      <c r="H357" s="44">
        <f t="shared" si="24"/>
        <v>46.14</v>
      </c>
      <c r="I357" s="44">
        <f t="shared" si="21"/>
        <v>10.88</v>
      </c>
      <c r="J357" s="44">
        <f t="shared" si="22"/>
        <v>57.02</v>
      </c>
      <c r="K357" s="16"/>
    </row>
    <row r="358" spans="1:11" x14ac:dyDescent="0.25">
      <c r="A358" s="40">
        <v>346</v>
      </c>
      <c r="B358" s="46" t="s">
        <v>65</v>
      </c>
      <c r="C358" s="47" t="s">
        <v>5</v>
      </c>
      <c r="D358" s="42">
        <v>1021</v>
      </c>
      <c r="E358" s="48" t="s">
        <v>24</v>
      </c>
      <c r="F358" s="43">
        <f t="shared" si="23"/>
        <v>6.0709999999999997</v>
      </c>
      <c r="G358" s="45">
        <v>1</v>
      </c>
      <c r="H358" s="44">
        <f t="shared" si="24"/>
        <v>3.04</v>
      </c>
      <c r="I358" s="44">
        <f t="shared" si="21"/>
        <v>0.72</v>
      </c>
      <c r="J358" s="44">
        <f t="shared" si="22"/>
        <v>3.76</v>
      </c>
      <c r="K358" s="16"/>
    </row>
    <row r="359" spans="1:11" x14ac:dyDescent="0.25">
      <c r="A359" s="40">
        <v>347</v>
      </c>
      <c r="B359" s="46" t="s">
        <v>65</v>
      </c>
      <c r="C359" s="47" t="s">
        <v>5</v>
      </c>
      <c r="D359" s="42">
        <v>1022</v>
      </c>
      <c r="E359" s="48" t="s">
        <v>20</v>
      </c>
      <c r="F359" s="43">
        <f t="shared" si="23"/>
        <v>6.077</v>
      </c>
      <c r="G359" s="45">
        <v>25.5</v>
      </c>
      <c r="H359" s="44">
        <f t="shared" si="24"/>
        <v>30.99</v>
      </c>
      <c r="I359" s="44">
        <f t="shared" si="21"/>
        <v>7.31</v>
      </c>
      <c r="J359" s="44">
        <f t="shared" si="22"/>
        <v>38.299999999999997</v>
      </c>
      <c r="K359" s="16"/>
    </row>
    <row r="360" spans="1:11" x14ac:dyDescent="0.25">
      <c r="A360" s="40">
        <v>348</v>
      </c>
      <c r="B360" s="46" t="s">
        <v>65</v>
      </c>
      <c r="C360" s="47" t="s">
        <v>5</v>
      </c>
      <c r="D360" s="42">
        <v>1022</v>
      </c>
      <c r="E360" s="48" t="s">
        <v>24</v>
      </c>
      <c r="F360" s="43">
        <f t="shared" si="23"/>
        <v>6.077</v>
      </c>
      <c r="G360" s="45">
        <v>0.5</v>
      </c>
      <c r="H360" s="44">
        <f t="shared" si="24"/>
        <v>1.52</v>
      </c>
      <c r="I360" s="44">
        <f t="shared" si="21"/>
        <v>0.36</v>
      </c>
      <c r="J360" s="44">
        <f t="shared" si="22"/>
        <v>1.88</v>
      </c>
      <c r="K360" s="16"/>
    </row>
    <row r="361" spans="1:11" x14ac:dyDescent="0.25">
      <c r="A361" s="40">
        <v>349</v>
      </c>
      <c r="B361" s="46" t="s">
        <v>42</v>
      </c>
      <c r="C361" s="47" t="s">
        <v>5</v>
      </c>
      <c r="D361" s="42">
        <v>1275</v>
      </c>
      <c r="E361" s="48" t="s">
        <v>20</v>
      </c>
      <c r="F361" s="43">
        <f t="shared" si="23"/>
        <v>7.5819999999999999</v>
      </c>
      <c r="G361" s="45">
        <v>65</v>
      </c>
      <c r="H361" s="44">
        <f t="shared" si="24"/>
        <v>98.57</v>
      </c>
      <c r="I361" s="44">
        <f t="shared" si="21"/>
        <v>23.25</v>
      </c>
      <c r="J361" s="44">
        <f t="shared" si="22"/>
        <v>121.82</v>
      </c>
      <c r="K361" s="16"/>
    </row>
    <row r="362" spans="1:11" x14ac:dyDescent="0.25">
      <c r="A362" s="40">
        <v>350</v>
      </c>
      <c r="B362" s="46" t="s">
        <v>42</v>
      </c>
      <c r="C362" s="47" t="s">
        <v>5</v>
      </c>
      <c r="D362" s="42">
        <v>1253</v>
      </c>
      <c r="E362" s="48" t="s">
        <v>20</v>
      </c>
      <c r="F362" s="43">
        <f t="shared" si="23"/>
        <v>7.4509999999999996</v>
      </c>
      <c r="G362" s="45">
        <v>52</v>
      </c>
      <c r="H362" s="44">
        <f t="shared" si="24"/>
        <v>77.489999999999995</v>
      </c>
      <c r="I362" s="44">
        <f t="shared" si="21"/>
        <v>18.28</v>
      </c>
      <c r="J362" s="44">
        <f t="shared" si="22"/>
        <v>95.77</v>
      </c>
      <c r="K362" s="16"/>
    </row>
    <row r="363" spans="1:11" x14ac:dyDescent="0.25">
      <c r="A363" s="40">
        <v>351</v>
      </c>
      <c r="B363" s="46" t="s">
        <v>42</v>
      </c>
      <c r="C363" s="47" t="s">
        <v>6</v>
      </c>
      <c r="D363" s="42">
        <v>1332</v>
      </c>
      <c r="E363" s="48" t="s">
        <v>20</v>
      </c>
      <c r="F363" s="43">
        <f t="shared" si="23"/>
        <v>7.9210000000000003</v>
      </c>
      <c r="G363" s="45">
        <v>65</v>
      </c>
      <c r="H363" s="44">
        <f t="shared" si="24"/>
        <v>102.97</v>
      </c>
      <c r="I363" s="44">
        <f t="shared" si="21"/>
        <v>24.29</v>
      </c>
      <c r="J363" s="44">
        <f t="shared" si="22"/>
        <v>127.25999999999999</v>
      </c>
      <c r="K363" s="16"/>
    </row>
    <row r="364" spans="1:11" x14ac:dyDescent="0.25">
      <c r="A364" s="40">
        <v>352</v>
      </c>
      <c r="B364" s="46" t="s">
        <v>42</v>
      </c>
      <c r="C364" s="47" t="s">
        <v>5</v>
      </c>
      <c r="D364" s="42">
        <v>1252</v>
      </c>
      <c r="E364" s="48" t="s">
        <v>20</v>
      </c>
      <c r="F364" s="43">
        <f t="shared" si="23"/>
        <v>7.4450000000000003</v>
      </c>
      <c r="G364" s="45">
        <v>39</v>
      </c>
      <c r="H364" s="44">
        <f t="shared" si="24"/>
        <v>58.07</v>
      </c>
      <c r="I364" s="44">
        <f t="shared" si="21"/>
        <v>13.7</v>
      </c>
      <c r="J364" s="44">
        <f t="shared" si="22"/>
        <v>71.77</v>
      </c>
      <c r="K364" s="16"/>
    </row>
    <row r="365" spans="1:11" x14ac:dyDescent="0.25">
      <c r="A365" s="40">
        <v>353</v>
      </c>
      <c r="B365" s="46" t="s">
        <v>42</v>
      </c>
      <c r="C365" s="47" t="s">
        <v>5</v>
      </c>
      <c r="D365" s="42">
        <v>1209</v>
      </c>
      <c r="E365" s="48" t="s">
        <v>20</v>
      </c>
      <c r="F365" s="43">
        <f t="shared" si="23"/>
        <v>7.1890000000000001</v>
      </c>
      <c r="G365" s="45">
        <v>65</v>
      </c>
      <c r="H365" s="44">
        <f t="shared" si="24"/>
        <v>93.46</v>
      </c>
      <c r="I365" s="44">
        <f>ROUNDDOWN(H365*23.59%,2)</f>
        <v>22.04</v>
      </c>
      <c r="J365" s="44">
        <f t="shared" si="22"/>
        <v>115.5</v>
      </c>
      <c r="K365" s="16"/>
    </row>
    <row r="366" spans="1:11" x14ac:dyDescent="0.25">
      <c r="A366" s="40">
        <v>354</v>
      </c>
      <c r="B366" s="46" t="s">
        <v>42</v>
      </c>
      <c r="C366" s="47" t="s">
        <v>6</v>
      </c>
      <c r="D366" s="42">
        <v>1332</v>
      </c>
      <c r="E366" s="48" t="s">
        <v>20</v>
      </c>
      <c r="F366" s="43">
        <f t="shared" si="23"/>
        <v>7.9210000000000003</v>
      </c>
      <c r="G366" s="45">
        <v>39</v>
      </c>
      <c r="H366" s="44">
        <f t="shared" si="24"/>
        <v>61.78</v>
      </c>
      <c r="I366" s="44">
        <f t="shared" si="21"/>
        <v>14.57</v>
      </c>
      <c r="J366" s="44">
        <f t="shared" si="22"/>
        <v>76.349999999999994</v>
      </c>
      <c r="K366" s="16"/>
    </row>
    <row r="367" spans="1:11" x14ac:dyDescent="0.25">
      <c r="A367" s="40">
        <v>355</v>
      </c>
      <c r="B367" s="46" t="s">
        <v>42</v>
      </c>
      <c r="C367" s="47" t="s">
        <v>5</v>
      </c>
      <c r="D367" s="42">
        <v>1275</v>
      </c>
      <c r="E367" s="48" t="s">
        <v>20</v>
      </c>
      <c r="F367" s="43">
        <f t="shared" si="23"/>
        <v>7.5819999999999999</v>
      </c>
      <c r="G367" s="45">
        <v>63</v>
      </c>
      <c r="H367" s="44">
        <f t="shared" si="24"/>
        <v>95.53</v>
      </c>
      <c r="I367" s="44">
        <f t="shared" si="21"/>
        <v>22.54</v>
      </c>
      <c r="J367" s="44">
        <f t="shared" si="22"/>
        <v>118.07</v>
      </c>
      <c r="K367" s="16"/>
    </row>
    <row r="368" spans="1:11" x14ac:dyDescent="0.25">
      <c r="A368" s="40">
        <v>356</v>
      </c>
      <c r="B368" s="46" t="s">
        <v>42</v>
      </c>
      <c r="C368" s="47" t="s">
        <v>6</v>
      </c>
      <c r="D368" s="42">
        <v>1308</v>
      </c>
      <c r="E368" s="48" t="s">
        <v>20</v>
      </c>
      <c r="F368" s="43">
        <f t="shared" si="23"/>
        <v>7.7779999999999996</v>
      </c>
      <c r="G368" s="45">
        <v>39</v>
      </c>
      <c r="H368" s="44">
        <f t="shared" si="24"/>
        <v>60.67</v>
      </c>
      <c r="I368" s="44">
        <f t="shared" si="21"/>
        <v>14.31</v>
      </c>
      <c r="J368" s="44">
        <f t="shared" si="22"/>
        <v>74.98</v>
      </c>
      <c r="K368" s="16"/>
    </row>
    <row r="369" spans="1:11" x14ac:dyDescent="0.25">
      <c r="A369" s="40">
        <v>357</v>
      </c>
      <c r="B369" s="46" t="s">
        <v>42</v>
      </c>
      <c r="C369" s="47" t="s">
        <v>5</v>
      </c>
      <c r="D369" s="42">
        <v>1275</v>
      </c>
      <c r="E369" s="48" t="s">
        <v>20</v>
      </c>
      <c r="F369" s="43">
        <f t="shared" si="23"/>
        <v>7.5819999999999999</v>
      </c>
      <c r="G369" s="45">
        <v>39</v>
      </c>
      <c r="H369" s="44">
        <f t="shared" si="24"/>
        <v>59.14</v>
      </c>
      <c r="I369" s="44">
        <f>ROUNDDOWN(H369*23.59%,2)-0.01</f>
        <v>13.94</v>
      </c>
      <c r="J369" s="44">
        <f t="shared" si="22"/>
        <v>73.08</v>
      </c>
      <c r="K369" s="16"/>
    </row>
    <row r="370" spans="1:11" x14ac:dyDescent="0.25">
      <c r="A370" s="40">
        <v>358</v>
      </c>
      <c r="B370" s="46" t="s">
        <v>42</v>
      </c>
      <c r="C370" s="47" t="s">
        <v>5</v>
      </c>
      <c r="D370" s="42">
        <v>1275</v>
      </c>
      <c r="E370" s="48" t="s">
        <v>20</v>
      </c>
      <c r="F370" s="43">
        <f t="shared" si="23"/>
        <v>7.5819999999999999</v>
      </c>
      <c r="G370" s="45">
        <v>39</v>
      </c>
      <c r="H370" s="44">
        <f t="shared" si="24"/>
        <v>59.14</v>
      </c>
      <c r="I370" s="44">
        <f t="shared" si="21"/>
        <v>13.95</v>
      </c>
      <c r="J370" s="44">
        <f t="shared" si="22"/>
        <v>73.09</v>
      </c>
      <c r="K370" s="16"/>
    </row>
    <row r="371" spans="1:11" x14ac:dyDescent="0.25">
      <c r="A371" s="40">
        <v>359</v>
      </c>
      <c r="B371" s="46" t="s">
        <v>42</v>
      </c>
      <c r="C371" s="47" t="s">
        <v>22</v>
      </c>
      <c r="D371" s="42">
        <v>1801</v>
      </c>
      <c r="E371" s="48" t="s">
        <v>20</v>
      </c>
      <c r="F371" s="43">
        <f t="shared" si="23"/>
        <v>10.709</v>
      </c>
      <c r="G371" s="45">
        <v>26</v>
      </c>
      <c r="H371" s="44">
        <f t="shared" si="24"/>
        <v>55.69</v>
      </c>
      <c r="I371" s="44">
        <f t="shared" si="21"/>
        <v>13.14</v>
      </c>
      <c r="J371" s="44">
        <f t="shared" si="22"/>
        <v>68.83</v>
      </c>
      <c r="K371" s="16"/>
    </row>
    <row r="372" spans="1:11" x14ac:dyDescent="0.25">
      <c r="A372" s="40">
        <v>360</v>
      </c>
      <c r="B372" s="46" t="s">
        <v>42</v>
      </c>
      <c r="C372" s="47" t="s">
        <v>6</v>
      </c>
      <c r="D372" s="42">
        <v>1332</v>
      </c>
      <c r="E372" s="48" t="s">
        <v>20</v>
      </c>
      <c r="F372" s="43">
        <f t="shared" si="23"/>
        <v>7.9210000000000003</v>
      </c>
      <c r="G372" s="45">
        <v>14</v>
      </c>
      <c r="H372" s="44">
        <f t="shared" si="24"/>
        <v>22.18</v>
      </c>
      <c r="I372" s="44">
        <f t="shared" si="21"/>
        <v>5.23</v>
      </c>
      <c r="J372" s="44">
        <f t="shared" si="22"/>
        <v>27.41</v>
      </c>
      <c r="K372" s="16"/>
    </row>
    <row r="373" spans="1:11" x14ac:dyDescent="0.25">
      <c r="A373" s="40">
        <v>361</v>
      </c>
      <c r="B373" s="46" t="s">
        <v>42</v>
      </c>
      <c r="C373" s="47" t="s">
        <v>6</v>
      </c>
      <c r="D373" s="42">
        <v>1265</v>
      </c>
      <c r="E373" s="48" t="s">
        <v>20</v>
      </c>
      <c r="F373" s="43">
        <f t="shared" si="23"/>
        <v>7.5220000000000002</v>
      </c>
      <c r="G373" s="45">
        <v>65</v>
      </c>
      <c r="H373" s="44">
        <f t="shared" si="24"/>
        <v>97.79</v>
      </c>
      <c r="I373" s="44">
        <f t="shared" si="21"/>
        <v>23.07</v>
      </c>
      <c r="J373" s="44">
        <f t="shared" si="22"/>
        <v>120.86000000000001</v>
      </c>
      <c r="K373" s="16"/>
    </row>
    <row r="374" spans="1:11" x14ac:dyDescent="0.25">
      <c r="A374" s="40">
        <v>362</v>
      </c>
      <c r="B374" s="46" t="s">
        <v>42</v>
      </c>
      <c r="C374" s="47" t="s">
        <v>5</v>
      </c>
      <c r="D374" s="42">
        <v>1253</v>
      </c>
      <c r="E374" s="48" t="s">
        <v>20</v>
      </c>
      <c r="F374" s="43">
        <f t="shared" si="23"/>
        <v>7.4509999999999996</v>
      </c>
      <c r="G374" s="45">
        <v>29</v>
      </c>
      <c r="H374" s="44">
        <f t="shared" si="24"/>
        <v>43.22</v>
      </c>
      <c r="I374" s="44">
        <f t="shared" si="21"/>
        <v>10.199999999999999</v>
      </c>
      <c r="J374" s="44">
        <f t="shared" si="22"/>
        <v>53.42</v>
      </c>
    </row>
    <row r="375" spans="1:11" x14ac:dyDescent="0.25">
      <c r="A375" s="40">
        <v>363</v>
      </c>
      <c r="B375" s="46" t="s">
        <v>42</v>
      </c>
      <c r="C375" s="47" t="s">
        <v>5</v>
      </c>
      <c r="D375" s="42">
        <v>1210</v>
      </c>
      <c r="E375" s="48" t="s">
        <v>20</v>
      </c>
      <c r="F375" s="43">
        <f t="shared" si="23"/>
        <v>7.1950000000000003</v>
      </c>
      <c r="G375" s="45">
        <v>63.5</v>
      </c>
      <c r="H375" s="44">
        <f t="shared" si="24"/>
        <v>91.38</v>
      </c>
      <c r="I375" s="44">
        <f t="shared" si="21"/>
        <v>21.56</v>
      </c>
      <c r="J375" s="44">
        <f t="shared" si="22"/>
        <v>112.94</v>
      </c>
    </row>
    <row r="376" spans="1:11" x14ac:dyDescent="0.25">
      <c r="A376" s="40">
        <v>364</v>
      </c>
      <c r="B376" s="46" t="s">
        <v>42</v>
      </c>
      <c r="C376" s="47" t="s">
        <v>5</v>
      </c>
      <c r="D376" s="42">
        <v>1210</v>
      </c>
      <c r="E376" s="48" t="s">
        <v>24</v>
      </c>
      <c r="F376" s="43">
        <f t="shared" si="23"/>
        <v>7.1950000000000003</v>
      </c>
      <c r="G376" s="45">
        <v>1.5</v>
      </c>
      <c r="H376" s="44">
        <f t="shared" si="24"/>
        <v>5.4</v>
      </c>
      <c r="I376" s="44">
        <f t="shared" si="21"/>
        <v>1.27</v>
      </c>
      <c r="J376" s="44">
        <f t="shared" si="22"/>
        <v>6.67</v>
      </c>
    </row>
    <row r="377" spans="1:11" x14ac:dyDescent="0.25">
      <c r="A377" s="40">
        <v>365</v>
      </c>
      <c r="B377" s="46" t="s">
        <v>42</v>
      </c>
      <c r="C377" s="47" t="s">
        <v>5</v>
      </c>
      <c r="D377" s="42">
        <v>1210</v>
      </c>
      <c r="E377" s="48" t="s">
        <v>20</v>
      </c>
      <c r="F377" s="43">
        <f t="shared" si="23"/>
        <v>7.1950000000000003</v>
      </c>
      <c r="G377" s="45">
        <v>39</v>
      </c>
      <c r="H377" s="44">
        <f t="shared" si="24"/>
        <v>56.12</v>
      </c>
      <c r="I377" s="44">
        <f t="shared" si="21"/>
        <v>13.24</v>
      </c>
      <c r="J377" s="44">
        <f t="shared" si="22"/>
        <v>69.36</v>
      </c>
    </row>
    <row r="378" spans="1:11" x14ac:dyDescent="0.25">
      <c r="A378" s="40">
        <v>366</v>
      </c>
      <c r="B378" s="46" t="s">
        <v>42</v>
      </c>
      <c r="C378" s="47" t="s">
        <v>5</v>
      </c>
      <c r="D378" s="42">
        <v>1210</v>
      </c>
      <c r="E378" s="48" t="s">
        <v>20</v>
      </c>
      <c r="F378" s="43">
        <f t="shared" si="23"/>
        <v>7.1950000000000003</v>
      </c>
      <c r="G378" s="45">
        <v>33</v>
      </c>
      <c r="H378" s="44">
        <f t="shared" si="24"/>
        <v>47.49</v>
      </c>
      <c r="I378" s="44">
        <f t="shared" si="21"/>
        <v>11.2</v>
      </c>
      <c r="J378" s="44">
        <f t="shared" si="22"/>
        <v>58.69</v>
      </c>
    </row>
    <row r="379" spans="1:11" x14ac:dyDescent="0.25">
      <c r="A379" s="40">
        <v>367</v>
      </c>
      <c r="B379" s="46" t="s">
        <v>42</v>
      </c>
      <c r="C379" s="47" t="s">
        <v>5</v>
      </c>
      <c r="D379" s="42">
        <v>1210</v>
      </c>
      <c r="E379" s="48" t="s">
        <v>20</v>
      </c>
      <c r="F379" s="43">
        <f t="shared" si="23"/>
        <v>7.1950000000000003</v>
      </c>
      <c r="G379" s="45">
        <v>26</v>
      </c>
      <c r="H379" s="44">
        <f t="shared" si="24"/>
        <v>37.409999999999997</v>
      </c>
      <c r="I379" s="44">
        <f t="shared" si="21"/>
        <v>8.83</v>
      </c>
      <c r="J379" s="44">
        <f t="shared" si="22"/>
        <v>46.239999999999995</v>
      </c>
    </row>
    <row r="380" spans="1:11" ht="26.4" x14ac:dyDescent="0.25">
      <c r="A380" s="40">
        <v>368</v>
      </c>
      <c r="B380" s="46" t="s">
        <v>56</v>
      </c>
      <c r="C380" s="47" t="s">
        <v>6</v>
      </c>
      <c r="D380" s="42">
        <v>1162</v>
      </c>
      <c r="E380" s="48" t="s">
        <v>47</v>
      </c>
      <c r="F380" s="43">
        <f t="shared" si="23"/>
        <v>6.91</v>
      </c>
      <c r="G380" s="45">
        <v>12</v>
      </c>
      <c r="H380" s="44">
        <f t="shared" si="24"/>
        <v>8.2899999999999991</v>
      </c>
      <c r="I380" s="44">
        <f t="shared" si="21"/>
        <v>1.96</v>
      </c>
      <c r="J380" s="44">
        <f t="shared" si="22"/>
        <v>10.25</v>
      </c>
    </row>
    <row r="381" spans="1:11" ht="39.6" x14ac:dyDescent="0.25">
      <c r="A381" s="40">
        <v>369</v>
      </c>
      <c r="B381" s="46" t="s">
        <v>56</v>
      </c>
      <c r="C381" s="47" t="s">
        <v>57</v>
      </c>
      <c r="D381" s="42">
        <v>1208</v>
      </c>
      <c r="E381" s="48" t="s">
        <v>47</v>
      </c>
      <c r="F381" s="43">
        <f t="shared" si="23"/>
        <v>7.1829999999999998</v>
      </c>
      <c r="G381" s="45">
        <v>12</v>
      </c>
      <c r="H381" s="44">
        <f t="shared" si="24"/>
        <v>8.6199999999999992</v>
      </c>
      <c r="I381" s="44">
        <f t="shared" ref="I381:I412" si="25">ROUND(H381*23.59%,2)</f>
        <v>2.0299999999999998</v>
      </c>
      <c r="J381" s="44">
        <f t="shared" si="22"/>
        <v>10.649999999999999</v>
      </c>
    </row>
    <row r="382" spans="1:11" x14ac:dyDescent="0.25">
      <c r="A382" s="34"/>
      <c r="B382" s="35" t="s">
        <v>43</v>
      </c>
      <c r="C382" s="36"/>
      <c r="D382" s="37"/>
      <c r="E382" s="37"/>
      <c r="F382" s="43">
        <f t="shared" si="23"/>
        <v>0</v>
      </c>
      <c r="G382" s="37"/>
      <c r="H382" s="38"/>
      <c r="I382" s="38"/>
      <c r="J382" s="39"/>
    </row>
    <row r="383" spans="1:11" ht="26.4" x14ac:dyDescent="0.25">
      <c r="A383" s="40">
        <v>370</v>
      </c>
      <c r="B383" s="46" t="s">
        <v>66</v>
      </c>
      <c r="C383" s="47" t="s">
        <v>34</v>
      </c>
      <c r="D383" s="42">
        <v>1348</v>
      </c>
      <c r="E383" s="48" t="s">
        <v>20</v>
      </c>
      <c r="F383" s="43">
        <f t="shared" si="23"/>
        <v>8.016</v>
      </c>
      <c r="G383" s="45">
        <v>119.5</v>
      </c>
      <c r="H383" s="44">
        <f t="shared" si="24"/>
        <v>191.58</v>
      </c>
      <c r="I383" s="44">
        <f t="shared" si="25"/>
        <v>45.19</v>
      </c>
      <c r="J383" s="44">
        <f t="shared" si="22"/>
        <v>236.77</v>
      </c>
    </row>
    <row r="384" spans="1:11" ht="26.4" x14ac:dyDescent="0.25">
      <c r="A384" s="40">
        <v>371</v>
      </c>
      <c r="B384" s="46" t="s">
        <v>66</v>
      </c>
      <c r="C384" s="47" t="s">
        <v>34</v>
      </c>
      <c r="D384" s="42">
        <v>1348</v>
      </c>
      <c r="E384" s="48" t="s">
        <v>24</v>
      </c>
      <c r="F384" s="43">
        <f t="shared" si="23"/>
        <v>8.016</v>
      </c>
      <c r="G384" s="45">
        <v>123.5</v>
      </c>
      <c r="H384" s="44">
        <f t="shared" si="24"/>
        <v>494.99</v>
      </c>
      <c r="I384" s="44">
        <f>ROUNDDOWN(H384*23.59%,2)</f>
        <v>116.76</v>
      </c>
      <c r="J384" s="44">
        <f t="shared" si="22"/>
        <v>611.75</v>
      </c>
    </row>
    <row r="385" spans="1:10" ht="26.4" x14ac:dyDescent="0.25">
      <c r="A385" s="40">
        <v>372</v>
      </c>
      <c r="B385" s="46" t="s">
        <v>66</v>
      </c>
      <c r="C385" s="47" t="s">
        <v>4</v>
      </c>
      <c r="D385" s="42">
        <v>1069</v>
      </c>
      <c r="E385" s="48" t="s">
        <v>24</v>
      </c>
      <c r="F385" s="43">
        <f t="shared" si="23"/>
        <v>6.3570000000000002</v>
      </c>
      <c r="G385" s="45">
        <v>124.5</v>
      </c>
      <c r="H385" s="44">
        <f t="shared" si="24"/>
        <v>395.72</v>
      </c>
      <c r="I385" s="44">
        <f t="shared" si="25"/>
        <v>93.35</v>
      </c>
      <c r="J385" s="44">
        <f t="shared" si="22"/>
        <v>489.07000000000005</v>
      </c>
    </row>
    <row r="386" spans="1:10" ht="26.4" x14ac:dyDescent="0.25">
      <c r="A386" s="40">
        <v>373</v>
      </c>
      <c r="B386" s="46" t="s">
        <v>66</v>
      </c>
      <c r="C386" s="47" t="s">
        <v>4</v>
      </c>
      <c r="D386" s="42">
        <v>1069</v>
      </c>
      <c r="E386" s="48" t="s">
        <v>20</v>
      </c>
      <c r="F386" s="43">
        <f t="shared" si="23"/>
        <v>6.3570000000000002</v>
      </c>
      <c r="G386" s="45">
        <v>115.5</v>
      </c>
      <c r="H386" s="44">
        <f t="shared" si="24"/>
        <v>146.85</v>
      </c>
      <c r="I386" s="44">
        <f t="shared" si="25"/>
        <v>34.64</v>
      </c>
      <c r="J386" s="44">
        <f t="shared" si="22"/>
        <v>181.49</v>
      </c>
    </row>
    <row r="387" spans="1:10" ht="26.4" x14ac:dyDescent="0.25">
      <c r="A387" s="40">
        <v>374</v>
      </c>
      <c r="B387" s="46" t="s">
        <v>66</v>
      </c>
      <c r="C387" s="47" t="s">
        <v>4</v>
      </c>
      <c r="D387" s="42">
        <v>1069</v>
      </c>
      <c r="E387" s="48" t="s">
        <v>20</v>
      </c>
      <c r="F387" s="43">
        <f t="shared" si="23"/>
        <v>6.3570000000000002</v>
      </c>
      <c r="G387" s="45">
        <v>99</v>
      </c>
      <c r="H387" s="44">
        <f t="shared" si="24"/>
        <v>125.87</v>
      </c>
      <c r="I387" s="44">
        <f t="shared" si="25"/>
        <v>29.69</v>
      </c>
      <c r="J387" s="44">
        <f t="shared" si="22"/>
        <v>155.56</v>
      </c>
    </row>
    <row r="388" spans="1:10" ht="26.4" x14ac:dyDescent="0.25">
      <c r="A388" s="40">
        <v>375</v>
      </c>
      <c r="B388" s="46" t="s">
        <v>66</v>
      </c>
      <c r="C388" s="47" t="s">
        <v>4</v>
      </c>
      <c r="D388" s="42">
        <v>1069</v>
      </c>
      <c r="E388" s="48" t="s">
        <v>24</v>
      </c>
      <c r="F388" s="43">
        <f t="shared" si="23"/>
        <v>6.3570000000000002</v>
      </c>
      <c r="G388" s="45">
        <v>92</v>
      </c>
      <c r="H388" s="44">
        <f t="shared" si="24"/>
        <v>292.42</v>
      </c>
      <c r="I388" s="44">
        <f t="shared" si="25"/>
        <v>68.98</v>
      </c>
      <c r="J388" s="44">
        <f t="shared" si="22"/>
        <v>361.40000000000003</v>
      </c>
    </row>
    <row r="389" spans="1:10" ht="26.4" x14ac:dyDescent="0.25">
      <c r="A389" s="40">
        <v>376</v>
      </c>
      <c r="B389" s="46" t="s">
        <v>66</v>
      </c>
      <c r="C389" s="47" t="s">
        <v>67</v>
      </c>
      <c r="D389" s="42">
        <v>1305</v>
      </c>
      <c r="E389" s="48" t="s">
        <v>24</v>
      </c>
      <c r="F389" s="43">
        <f t="shared" si="23"/>
        <v>7.76</v>
      </c>
      <c r="G389" s="45">
        <v>91</v>
      </c>
      <c r="H389" s="44">
        <f t="shared" si="24"/>
        <v>353.08</v>
      </c>
      <c r="I389" s="44">
        <f t="shared" si="25"/>
        <v>83.29</v>
      </c>
      <c r="J389" s="44">
        <f t="shared" si="22"/>
        <v>436.37</v>
      </c>
    </row>
    <row r="390" spans="1:10" ht="26.4" x14ac:dyDescent="0.25">
      <c r="A390" s="40">
        <v>377</v>
      </c>
      <c r="B390" s="46" t="s">
        <v>66</v>
      </c>
      <c r="C390" s="47" t="s">
        <v>67</v>
      </c>
      <c r="D390" s="42">
        <v>1305</v>
      </c>
      <c r="E390" s="48" t="s">
        <v>20</v>
      </c>
      <c r="F390" s="43">
        <f t="shared" si="23"/>
        <v>7.76</v>
      </c>
      <c r="G390" s="45">
        <v>100</v>
      </c>
      <c r="H390" s="44">
        <f t="shared" si="24"/>
        <v>155.19999999999999</v>
      </c>
      <c r="I390" s="44">
        <f t="shared" si="25"/>
        <v>36.61</v>
      </c>
      <c r="J390" s="44">
        <f t="shared" si="22"/>
        <v>191.81</v>
      </c>
    </row>
    <row r="391" spans="1:10" ht="26.4" x14ac:dyDescent="0.25">
      <c r="A391" s="40">
        <v>378</v>
      </c>
      <c r="B391" s="46" t="s">
        <v>66</v>
      </c>
      <c r="C391" s="47" t="s">
        <v>4</v>
      </c>
      <c r="D391" s="42">
        <v>1092</v>
      </c>
      <c r="E391" s="48" t="s">
        <v>20</v>
      </c>
      <c r="F391" s="43">
        <f t="shared" si="23"/>
        <v>6.4930000000000003</v>
      </c>
      <c r="G391" s="45">
        <v>88.5</v>
      </c>
      <c r="H391" s="44">
        <f t="shared" si="24"/>
        <v>114.93</v>
      </c>
      <c r="I391" s="44">
        <f t="shared" si="25"/>
        <v>27.11</v>
      </c>
      <c r="J391" s="44">
        <f t="shared" si="22"/>
        <v>142.04000000000002</v>
      </c>
    </row>
    <row r="392" spans="1:10" ht="26.4" x14ac:dyDescent="0.25">
      <c r="A392" s="40">
        <v>379</v>
      </c>
      <c r="B392" s="46" t="s">
        <v>66</v>
      </c>
      <c r="C392" s="47" t="s">
        <v>4</v>
      </c>
      <c r="D392" s="42">
        <v>1092</v>
      </c>
      <c r="E392" s="48" t="s">
        <v>24</v>
      </c>
      <c r="F392" s="43">
        <f t="shared" si="23"/>
        <v>6.4930000000000003</v>
      </c>
      <c r="G392" s="45">
        <v>79.5</v>
      </c>
      <c r="H392" s="44">
        <f t="shared" si="24"/>
        <v>258.10000000000002</v>
      </c>
      <c r="I392" s="44">
        <f t="shared" si="25"/>
        <v>60.89</v>
      </c>
      <c r="J392" s="44">
        <f t="shared" si="22"/>
        <v>318.99</v>
      </c>
    </row>
    <row r="393" spans="1:10" ht="26.4" x14ac:dyDescent="0.25">
      <c r="A393" s="40">
        <v>380</v>
      </c>
      <c r="B393" s="46" t="s">
        <v>66</v>
      </c>
      <c r="C393" s="47" t="s">
        <v>4</v>
      </c>
      <c r="D393" s="42">
        <v>1046</v>
      </c>
      <c r="E393" s="48" t="s">
        <v>20</v>
      </c>
      <c r="F393" s="43">
        <f t="shared" si="23"/>
        <v>6.22</v>
      </c>
      <c r="G393" s="45">
        <v>45</v>
      </c>
      <c r="H393" s="44">
        <f t="shared" si="24"/>
        <v>55.98</v>
      </c>
      <c r="I393" s="44">
        <f t="shared" si="25"/>
        <v>13.21</v>
      </c>
      <c r="J393" s="44">
        <f t="shared" si="22"/>
        <v>69.19</v>
      </c>
    </row>
    <row r="394" spans="1:10" ht="26.4" x14ac:dyDescent="0.25">
      <c r="A394" s="40">
        <v>381</v>
      </c>
      <c r="B394" s="46" t="s">
        <v>66</v>
      </c>
      <c r="C394" s="47" t="s">
        <v>4</v>
      </c>
      <c r="D394" s="42">
        <v>1046</v>
      </c>
      <c r="E394" s="48" t="s">
        <v>24</v>
      </c>
      <c r="F394" s="43">
        <f t="shared" si="23"/>
        <v>6.22</v>
      </c>
      <c r="G394" s="45">
        <v>51</v>
      </c>
      <c r="H394" s="44">
        <f t="shared" si="24"/>
        <v>158.61000000000001</v>
      </c>
      <c r="I394" s="44">
        <f t="shared" si="25"/>
        <v>37.42</v>
      </c>
      <c r="J394" s="44">
        <f t="shared" si="22"/>
        <v>196.03000000000003</v>
      </c>
    </row>
    <row r="395" spans="1:10" ht="26.4" x14ac:dyDescent="0.25">
      <c r="A395" s="40">
        <v>382</v>
      </c>
      <c r="B395" s="46" t="s">
        <v>66</v>
      </c>
      <c r="C395" s="47" t="s">
        <v>4</v>
      </c>
      <c r="D395" s="42">
        <v>1092</v>
      </c>
      <c r="E395" s="48" t="s">
        <v>24</v>
      </c>
      <c r="F395" s="43">
        <f t="shared" si="23"/>
        <v>6.4930000000000003</v>
      </c>
      <c r="G395" s="45">
        <v>124</v>
      </c>
      <c r="H395" s="44">
        <f t="shared" si="24"/>
        <v>402.57</v>
      </c>
      <c r="I395" s="44">
        <f>ROUNDDOWN(H395*23.59%,2)</f>
        <v>94.96</v>
      </c>
      <c r="J395" s="44">
        <f t="shared" si="22"/>
        <v>497.53</v>
      </c>
    </row>
    <row r="396" spans="1:10" ht="26.4" x14ac:dyDescent="0.25">
      <c r="A396" s="40">
        <v>383</v>
      </c>
      <c r="B396" s="46" t="s">
        <v>66</v>
      </c>
      <c r="C396" s="47" t="s">
        <v>4</v>
      </c>
      <c r="D396" s="42">
        <v>1092</v>
      </c>
      <c r="E396" s="48" t="s">
        <v>20</v>
      </c>
      <c r="F396" s="43">
        <f t="shared" si="23"/>
        <v>6.4930000000000003</v>
      </c>
      <c r="G396" s="45">
        <v>115</v>
      </c>
      <c r="H396" s="44">
        <f t="shared" si="24"/>
        <v>149.34</v>
      </c>
      <c r="I396" s="44">
        <f t="shared" si="25"/>
        <v>35.229999999999997</v>
      </c>
      <c r="J396" s="44">
        <f t="shared" si="22"/>
        <v>184.57</v>
      </c>
    </row>
    <row r="397" spans="1:10" ht="26.4" x14ac:dyDescent="0.25">
      <c r="A397" s="40">
        <v>384</v>
      </c>
      <c r="B397" s="46" t="s">
        <v>66</v>
      </c>
      <c r="C397" s="47" t="s">
        <v>4</v>
      </c>
      <c r="D397" s="42">
        <v>1046</v>
      </c>
      <c r="E397" s="48" t="s">
        <v>20</v>
      </c>
      <c r="F397" s="43">
        <f t="shared" si="23"/>
        <v>6.22</v>
      </c>
      <c r="G397" s="45">
        <v>101</v>
      </c>
      <c r="H397" s="44">
        <f t="shared" si="24"/>
        <v>125.64</v>
      </c>
      <c r="I397" s="44">
        <f t="shared" si="25"/>
        <v>29.64</v>
      </c>
      <c r="J397" s="44">
        <f t="shared" ref="J397:J412" si="26">H397+I397</f>
        <v>155.28</v>
      </c>
    </row>
    <row r="398" spans="1:10" ht="26.4" x14ac:dyDescent="0.25">
      <c r="A398" s="40">
        <v>385</v>
      </c>
      <c r="B398" s="46" t="s">
        <v>66</v>
      </c>
      <c r="C398" s="47" t="s">
        <v>4</v>
      </c>
      <c r="D398" s="42">
        <v>1046</v>
      </c>
      <c r="E398" s="48" t="s">
        <v>24</v>
      </c>
      <c r="F398" s="43">
        <f t="shared" ref="F398:F412" si="27">ROUND(D398/$F$9,3)</f>
        <v>6.22</v>
      </c>
      <c r="G398" s="45">
        <v>118</v>
      </c>
      <c r="H398" s="44">
        <f t="shared" ref="H398:H412" si="28">ROUND(F398*G398*E398,2)</f>
        <v>366.98</v>
      </c>
      <c r="I398" s="44">
        <f>ROUNDDOWN(H398*23.59%,2)-0.01</f>
        <v>86.559999999999988</v>
      </c>
      <c r="J398" s="44">
        <f t="shared" si="26"/>
        <v>453.54</v>
      </c>
    </row>
    <row r="399" spans="1:10" ht="26.4" x14ac:dyDescent="0.25">
      <c r="A399" s="40">
        <v>386</v>
      </c>
      <c r="B399" s="46" t="s">
        <v>66</v>
      </c>
      <c r="C399" s="47" t="s">
        <v>4</v>
      </c>
      <c r="D399" s="42">
        <v>1046</v>
      </c>
      <c r="E399" s="48" t="s">
        <v>20</v>
      </c>
      <c r="F399" s="43">
        <f t="shared" si="27"/>
        <v>6.22</v>
      </c>
      <c r="G399" s="45">
        <v>50</v>
      </c>
      <c r="H399" s="44">
        <f t="shared" si="28"/>
        <v>62.2</v>
      </c>
      <c r="I399" s="44">
        <f t="shared" si="25"/>
        <v>14.67</v>
      </c>
      <c r="J399" s="44">
        <f t="shared" si="26"/>
        <v>76.87</v>
      </c>
    </row>
    <row r="400" spans="1:10" ht="26.4" x14ac:dyDescent="0.25">
      <c r="A400" s="40">
        <v>387</v>
      </c>
      <c r="B400" s="46" t="s">
        <v>66</v>
      </c>
      <c r="C400" s="47" t="s">
        <v>4</v>
      </c>
      <c r="D400" s="42">
        <v>1046</v>
      </c>
      <c r="E400" s="48" t="s">
        <v>24</v>
      </c>
      <c r="F400" s="43">
        <f t="shared" si="27"/>
        <v>6.22</v>
      </c>
      <c r="G400" s="45">
        <v>70</v>
      </c>
      <c r="H400" s="44">
        <f t="shared" si="28"/>
        <v>217.7</v>
      </c>
      <c r="I400" s="44">
        <f t="shared" si="25"/>
        <v>51.36</v>
      </c>
      <c r="J400" s="44">
        <f t="shared" si="26"/>
        <v>269.06</v>
      </c>
    </row>
    <row r="401" spans="1:10" ht="26.4" x14ac:dyDescent="0.25">
      <c r="A401" s="40">
        <v>388</v>
      </c>
      <c r="B401" s="46" t="s">
        <v>66</v>
      </c>
      <c r="C401" s="47" t="s">
        <v>4</v>
      </c>
      <c r="D401" s="42">
        <v>1092</v>
      </c>
      <c r="E401" s="48" t="s">
        <v>20</v>
      </c>
      <c r="F401" s="43">
        <f t="shared" si="27"/>
        <v>6.4930000000000003</v>
      </c>
      <c r="G401" s="45">
        <v>114</v>
      </c>
      <c r="H401" s="44">
        <f t="shared" si="28"/>
        <v>148.04</v>
      </c>
      <c r="I401" s="44">
        <f t="shared" si="25"/>
        <v>34.92</v>
      </c>
      <c r="J401" s="44">
        <f t="shared" si="26"/>
        <v>182.95999999999998</v>
      </c>
    </row>
    <row r="402" spans="1:10" ht="26.4" x14ac:dyDescent="0.25">
      <c r="A402" s="40">
        <v>389</v>
      </c>
      <c r="B402" s="46" t="s">
        <v>66</v>
      </c>
      <c r="C402" s="47" t="s">
        <v>4</v>
      </c>
      <c r="D402" s="42">
        <v>1092</v>
      </c>
      <c r="E402" s="48" t="s">
        <v>24</v>
      </c>
      <c r="F402" s="43">
        <f t="shared" si="27"/>
        <v>6.4930000000000003</v>
      </c>
      <c r="G402" s="45">
        <v>129</v>
      </c>
      <c r="H402" s="44">
        <f t="shared" si="28"/>
        <v>418.8</v>
      </c>
      <c r="I402" s="44">
        <f t="shared" si="25"/>
        <v>98.79</v>
      </c>
      <c r="J402" s="44">
        <f t="shared" si="26"/>
        <v>517.59</v>
      </c>
    </row>
    <row r="403" spans="1:10" ht="26.4" x14ac:dyDescent="0.25">
      <c r="A403" s="40">
        <v>390</v>
      </c>
      <c r="B403" s="46" t="s">
        <v>66</v>
      </c>
      <c r="C403" s="47" t="s">
        <v>4</v>
      </c>
      <c r="D403" s="42">
        <v>1046</v>
      </c>
      <c r="E403" s="48" t="s">
        <v>20</v>
      </c>
      <c r="F403" s="43">
        <f t="shared" si="27"/>
        <v>6.22</v>
      </c>
      <c r="G403" s="45">
        <v>124.5</v>
      </c>
      <c r="H403" s="44">
        <f t="shared" si="28"/>
        <v>154.88</v>
      </c>
      <c r="I403" s="44">
        <f t="shared" si="25"/>
        <v>36.54</v>
      </c>
      <c r="J403" s="44">
        <f t="shared" si="26"/>
        <v>191.42</v>
      </c>
    </row>
    <row r="404" spans="1:10" ht="26.4" x14ac:dyDescent="0.25">
      <c r="A404" s="40">
        <v>391</v>
      </c>
      <c r="B404" s="46" t="s">
        <v>66</v>
      </c>
      <c r="C404" s="47" t="s">
        <v>4</v>
      </c>
      <c r="D404" s="42">
        <v>1046</v>
      </c>
      <c r="E404" s="48" t="s">
        <v>24</v>
      </c>
      <c r="F404" s="43">
        <f t="shared" si="27"/>
        <v>6.22</v>
      </c>
      <c r="G404" s="45">
        <v>139.5</v>
      </c>
      <c r="H404" s="44">
        <f t="shared" si="28"/>
        <v>433.85</v>
      </c>
      <c r="I404" s="44">
        <f>ROUNDDOWN(H404*23.59%,2)</f>
        <v>102.34</v>
      </c>
      <c r="J404" s="44">
        <f t="shared" si="26"/>
        <v>536.19000000000005</v>
      </c>
    </row>
    <row r="405" spans="1:10" ht="26.4" x14ac:dyDescent="0.25">
      <c r="A405" s="40">
        <v>392</v>
      </c>
      <c r="B405" s="46" t="s">
        <v>66</v>
      </c>
      <c r="C405" s="47" t="s">
        <v>4</v>
      </c>
      <c r="D405" s="42">
        <v>1023</v>
      </c>
      <c r="E405" s="48" t="s">
        <v>20</v>
      </c>
      <c r="F405" s="43">
        <f t="shared" si="27"/>
        <v>6.0830000000000002</v>
      </c>
      <c r="G405" s="45">
        <v>114</v>
      </c>
      <c r="H405" s="44">
        <f t="shared" si="28"/>
        <v>138.69</v>
      </c>
      <c r="I405" s="44">
        <f t="shared" si="25"/>
        <v>32.72</v>
      </c>
      <c r="J405" s="44">
        <f t="shared" si="26"/>
        <v>171.41</v>
      </c>
    </row>
    <row r="406" spans="1:10" ht="26.4" x14ac:dyDescent="0.25">
      <c r="A406" s="40">
        <v>393</v>
      </c>
      <c r="B406" s="46" t="s">
        <v>66</v>
      </c>
      <c r="C406" s="47" t="s">
        <v>4</v>
      </c>
      <c r="D406" s="42">
        <v>1023</v>
      </c>
      <c r="E406" s="48" t="s">
        <v>24</v>
      </c>
      <c r="F406" s="43">
        <f t="shared" si="27"/>
        <v>6.0830000000000002</v>
      </c>
      <c r="G406" s="45">
        <v>129</v>
      </c>
      <c r="H406" s="44">
        <f t="shared" si="28"/>
        <v>392.35</v>
      </c>
      <c r="I406" s="44">
        <f t="shared" si="25"/>
        <v>92.56</v>
      </c>
      <c r="J406" s="44">
        <f t="shared" si="26"/>
        <v>484.91</v>
      </c>
    </row>
    <row r="407" spans="1:10" ht="26.4" x14ac:dyDescent="0.25">
      <c r="A407" s="40">
        <v>394</v>
      </c>
      <c r="B407" s="46" t="s">
        <v>66</v>
      </c>
      <c r="C407" s="47" t="s">
        <v>4</v>
      </c>
      <c r="D407" s="42">
        <v>1023</v>
      </c>
      <c r="E407" s="48" t="s">
        <v>20</v>
      </c>
      <c r="F407" s="43">
        <f t="shared" si="27"/>
        <v>6.0830000000000002</v>
      </c>
      <c r="G407" s="45">
        <v>125.5</v>
      </c>
      <c r="H407" s="44">
        <f t="shared" si="28"/>
        <v>152.68</v>
      </c>
      <c r="I407" s="44">
        <f t="shared" si="25"/>
        <v>36.020000000000003</v>
      </c>
      <c r="J407" s="44">
        <f t="shared" si="26"/>
        <v>188.70000000000002</v>
      </c>
    </row>
    <row r="408" spans="1:10" ht="26.4" x14ac:dyDescent="0.25">
      <c r="A408" s="40">
        <v>395</v>
      </c>
      <c r="B408" s="46" t="s">
        <v>66</v>
      </c>
      <c r="C408" s="47" t="s">
        <v>4</v>
      </c>
      <c r="D408" s="42">
        <v>1023</v>
      </c>
      <c r="E408" s="48" t="s">
        <v>24</v>
      </c>
      <c r="F408" s="43">
        <f t="shared" si="27"/>
        <v>6.0830000000000002</v>
      </c>
      <c r="G408" s="45">
        <v>138.5</v>
      </c>
      <c r="H408" s="44">
        <f t="shared" si="28"/>
        <v>421.25</v>
      </c>
      <c r="I408" s="44">
        <f>ROUNDDOWN(H408*23.59%,2)-0.02</f>
        <v>99.350000000000009</v>
      </c>
      <c r="J408" s="44">
        <f t="shared" si="26"/>
        <v>520.6</v>
      </c>
    </row>
    <row r="409" spans="1:10" ht="26.4" x14ac:dyDescent="0.25">
      <c r="A409" s="40">
        <v>396</v>
      </c>
      <c r="B409" s="46" t="s">
        <v>66</v>
      </c>
      <c r="C409" s="47" t="s">
        <v>61</v>
      </c>
      <c r="D409" s="42">
        <v>1092</v>
      </c>
      <c r="E409" s="48" t="s">
        <v>20</v>
      </c>
      <c r="F409" s="43">
        <f t="shared" si="27"/>
        <v>6.4930000000000003</v>
      </c>
      <c r="G409" s="45">
        <v>112</v>
      </c>
      <c r="H409" s="44">
        <f t="shared" si="28"/>
        <v>145.44</v>
      </c>
      <c r="I409" s="52">
        <f>ROUND(H409*21.94%,2)</f>
        <v>31.91</v>
      </c>
      <c r="J409" s="44">
        <f t="shared" si="26"/>
        <v>177.35</v>
      </c>
    </row>
    <row r="410" spans="1:10" ht="26.4" x14ac:dyDescent="0.25">
      <c r="A410" s="40">
        <v>397</v>
      </c>
      <c r="B410" s="46" t="s">
        <v>66</v>
      </c>
      <c r="C410" s="47" t="s">
        <v>61</v>
      </c>
      <c r="D410" s="42">
        <v>1092</v>
      </c>
      <c r="E410" s="48" t="s">
        <v>24</v>
      </c>
      <c r="F410" s="43">
        <f t="shared" si="27"/>
        <v>6.4930000000000003</v>
      </c>
      <c r="G410" s="45">
        <v>117</v>
      </c>
      <c r="H410" s="44">
        <f t="shared" si="28"/>
        <v>379.84</v>
      </c>
      <c r="I410" s="52">
        <f>ROUND(H410*21.94%,2)</f>
        <v>83.34</v>
      </c>
      <c r="J410" s="44">
        <f t="shared" si="26"/>
        <v>463.17999999999995</v>
      </c>
    </row>
    <row r="411" spans="1:10" ht="26.4" x14ac:dyDescent="0.25">
      <c r="A411" s="40">
        <v>398</v>
      </c>
      <c r="B411" s="46" t="s">
        <v>66</v>
      </c>
      <c r="C411" s="47" t="s">
        <v>4</v>
      </c>
      <c r="D411" s="42">
        <v>1000</v>
      </c>
      <c r="E411" s="48" t="s">
        <v>20</v>
      </c>
      <c r="F411" s="43">
        <f t="shared" si="27"/>
        <v>5.9459999999999997</v>
      </c>
      <c r="G411" s="45">
        <v>108</v>
      </c>
      <c r="H411" s="44">
        <f t="shared" si="28"/>
        <v>128.43</v>
      </c>
      <c r="I411" s="44">
        <f t="shared" si="25"/>
        <v>30.3</v>
      </c>
      <c r="J411" s="44">
        <f t="shared" si="26"/>
        <v>158.73000000000002</v>
      </c>
    </row>
    <row r="412" spans="1:10" ht="26.4" x14ac:dyDescent="0.25">
      <c r="A412" s="40">
        <v>399</v>
      </c>
      <c r="B412" s="46" t="s">
        <v>66</v>
      </c>
      <c r="C412" s="47" t="s">
        <v>4</v>
      </c>
      <c r="D412" s="42">
        <v>1000</v>
      </c>
      <c r="E412" s="48" t="s">
        <v>24</v>
      </c>
      <c r="F412" s="43">
        <f t="shared" si="27"/>
        <v>5.9459999999999997</v>
      </c>
      <c r="G412" s="45">
        <v>86</v>
      </c>
      <c r="H412" s="44">
        <f t="shared" si="28"/>
        <v>255.68</v>
      </c>
      <c r="I412" s="44">
        <f t="shared" si="25"/>
        <v>60.31</v>
      </c>
      <c r="J412" s="44">
        <f t="shared" si="26"/>
        <v>315.99</v>
      </c>
    </row>
    <row r="413" spans="1:10" x14ac:dyDescent="0.25">
      <c r="A413" s="53"/>
      <c r="B413" s="54"/>
      <c r="C413" s="55"/>
      <c r="D413" s="53"/>
      <c r="E413" s="53"/>
      <c r="F413" s="53"/>
      <c r="G413" s="53"/>
      <c r="H413" s="56"/>
      <c r="I413" s="53"/>
      <c r="J413" s="53"/>
    </row>
    <row r="414" spans="1:10" x14ac:dyDescent="0.25">
      <c r="A414" s="57" t="s">
        <v>68</v>
      </c>
      <c r="B414" s="54"/>
      <c r="C414" s="55"/>
      <c r="D414" s="53"/>
      <c r="E414" s="53"/>
      <c r="F414" s="53"/>
      <c r="G414" s="53"/>
      <c r="H414" s="56"/>
      <c r="I414" s="53"/>
      <c r="J414" s="53"/>
    </row>
  </sheetData>
  <mergeCells count="2">
    <mergeCell ref="A11:F11"/>
    <mergeCell ref="A8:J8"/>
  </mergeCells>
  <pageMargins left="0.7" right="0.7" top="0.75" bottom="0.75" header="0.3" footer="0.3"/>
  <pageSetup paperSize="9" scale="52" fitToHeight="0" orientation="portrait" verticalDpi="90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4.pielikums</vt:lpstr>
      <vt:lpstr>'4.pielikums'!Print_Area</vt:lpstr>
      <vt:lpstr>'4.pielikums'!Print_Titles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4.pielikums anotācijai</dc:title>
  <dc:creator>Inga Ošiņa</dc:creator>
  <dc:description>67219608, inga.osina@iem.gov.lv</dc:description>
  <cp:lastModifiedBy>Inga Ošiņa</cp:lastModifiedBy>
  <cp:lastPrinted>2023-02-02T06:56:34Z</cp:lastPrinted>
  <dcterms:created xsi:type="dcterms:W3CDTF">2021-01-19T10:53:51Z</dcterms:created>
  <dcterms:modified xsi:type="dcterms:W3CDTF">2023-02-02T06:57:19Z</dcterms:modified>
</cp:coreProperties>
</file>