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_Baltkrievija\2023\LNG robeža_2022_dec\Uz FM\"/>
    </mc:Choice>
  </mc:AlternateContent>
  <xr:revisionPtr revIDLastSave="0" documentId="13_ncr:1_{2DB1834D-CE06-4BC3-AA79-167BDA617ECF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7.pielikums" sheetId="25" r:id="rId1"/>
  </sheets>
  <definedNames>
    <definedName name="_xlnm.Print_Titles" localSheetId="0">'7.pielikums'!$10:$10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25" l="1"/>
  <c r="J403" i="25"/>
  <c r="K403" i="25" s="1"/>
  <c r="L403" i="25" s="1"/>
  <c r="J402" i="25"/>
  <c r="J401" i="25"/>
  <c r="K401" i="25" s="1"/>
  <c r="K400" i="25"/>
  <c r="J400" i="25"/>
  <c r="J399" i="25"/>
  <c r="K399" i="25" s="1"/>
  <c r="L399" i="25" s="1"/>
  <c r="L398" i="25"/>
  <c r="K398" i="25"/>
  <c r="J398" i="25"/>
  <c r="J397" i="25"/>
  <c r="J396" i="25"/>
  <c r="J395" i="25"/>
  <c r="K395" i="25" s="1"/>
  <c r="L395" i="25" s="1"/>
  <c r="J394" i="25"/>
  <c r="K393" i="25"/>
  <c r="J393" i="25"/>
  <c r="K392" i="25"/>
  <c r="J392" i="25"/>
  <c r="J391" i="25"/>
  <c r="K391" i="25" s="1"/>
  <c r="L391" i="25" s="1"/>
  <c r="J390" i="25"/>
  <c r="J389" i="25"/>
  <c r="J388" i="25"/>
  <c r="J387" i="25"/>
  <c r="K387" i="25" s="1"/>
  <c r="L387" i="25" s="1"/>
  <c r="J386" i="25"/>
  <c r="K385" i="25"/>
  <c r="J385" i="25"/>
  <c r="J384" i="25"/>
  <c r="K383" i="25"/>
  <c r="L383" i="25" s="1"/>
  <c r="J383" i="25"/>
  <c r="K382" i="25"/>
  <c r="J382" i="25"/>
  <c r="L382" i="25" s="1"/>
  <c r="J381" i="25"/>
  <c r="J380" i="25"/>
  <c r="J379" i="25"/>
  <c r="K379" i="25" s="1"/>
  <c r="L379" i="25" s="1"/>
  <c r="J378" i="25"/>
  <c r="K377" i="25"/>
  <c r="J377" i="25"/>
  <c r="K376" i="25"/>
  <c r="J376" i="25"/>
  <c r="K375" i="25"/>
  <c r="L375" i="25" s="1"/>
  <c r="J375" i="25"/>
  <c r="L374" i="25"/>
  <c r="K374" i="25"/>
  <c r="J374" i="25"/>
  <c r="J373" i="25"/>
  <c r="J372" i="25"/>
  <c r="J371" i="25"/>
  <c r="K371" i="25" s="1"/>
  <c r="L371" i="25" s="1"/>
  <c r="J370" i="25"/>
  <c r="J369" i="25"/>
  <c r="K368" i="25"/>
  <c r="J368" i="25"/>
  <c r="J367" i="25"/>
  <c r="K367" i="25" s="1"/>
  <c r="L367" i="25" s="1"/>
  <c r="L366" i="25"/>
  <c r="K366" i="25"/>
  <c r="J366" i="25"/>
  <c r="J365" i="25"/>
  <c r="J364" i="25"/>
  <c r="J363" i="25"/>
  <c r="K363" i="25" s="1"/>
  <c r="L363" i="25" s="1"/>
  <c r="J362" i="25"/>
  <c r="K361" i="25"/>
  <c r="J361" i="25"/>
  <c r="K360" i="25"/>
  <c r="J360" i="25"/>
  <c r="K359" i="25"/>
  <c r="L359" i="25" s="1"/>
  <c r="J359" i="25"/>
  <c r="J358" i="25"/>
  <c r="J357" i="25"/>
  <c r="J356" i="25"/>
  <c r="J355" i="25"/>
  <c r="K355" i="25" s="1"/>
  <c r="L355" i="25" s="1"/>
  <c r="J354" i="25"/>
  <c r="J353" i="25"/>
  <c r="K353" i="25" s="1"/>
  <c r="J352" i="25"/>
  <c r="K351" i="25"/>
  <c r="L351" i="25" s="1"/>
  <c r="J351" i="25"/>
  <c r="K350" i="25"/>
  <c r="J350" i="25"/>
  <c r="L350" i="25" s="1"/>
  <c r="J349" i="25"/>
  <c r="J348" i="25"/>
  <c r="J347" i="25"/>
  <c r="K347" i="25" s="1"/>
  <c r="L347" i="25" s="1"/>
  <c r="J346" i="25"/>
  <c r="K345" i="25"/>
  <c r="J345" i="25"/>
  <c r="K344" i="25"/>
  <c r="J344" i="25"/>
  <c r="K343" i="25"/>
  <c r="L343" i="25" s="1"/>
  <c r="J343" i="25"/>
  <c r="L342" i="25"/>
  <c r="K342" i="25"/>
  <c r="J342" i="25"/>
  <c r="J341" i="25"/>
  <c r="J340" i="25"/>
  <c r="J339" i="25"/>
  <c r="K339" i="25" s="1"/>
  <c r="L339" i="25" s="1"/>
  <c r="J338" i="25"/>
  <c r="J337" i="25"/>
  <c r="K337" i="25" s="1"/>
  <c r="K336" i="25"/>
  <c r="J336" i="25"/>
  <c r="J335" i="25"/>
  <c r="K335" i="25" s="1"/>
  <c r="L335" i="25" s="1"/>
  <c r="L334" i="25"/>
  <c r="K334" i="25"/>
  <c r="J334" i="25"/>
  <c r="J333" i="25"/>
  <c r="J332" i="25"/>
  <c r="J331" i="25"/>
  <c r="K331" i="25" s="1"/>
  <c r="L331" i="25" s="1"/>
  <c r="J330" i="25"/>
  <c r="K329" i="25"/>
  <c r="J329" i="25"/>
  <c r="K328" i="25"/>
  <c r="J328" i="25"/>
  <c r="K327" i="25"/>
  <c r="L327" i="25" s="1"/>
  <c r="J327" i="25"/>
  <c r="J326" i="25"/>
  <c r="J325" i="25"/>
  <c r="J324" i="25"/>
  <c r="J323" i="25"/>
  <c r="K323" i="25" s="1"/>
  <c r="L323" i="25" s="1"/>
  <c r="J322" i="25"/>
  <c r="K321" i="25"/>
  <c r="J321" i="25"/>
  <c r="J320" i="25"/>
  <c r="K319" i="25"/>
  <c r="L319" i="25" s="1"/>
  <c r="J319" i="25"/>
  <c r="K318" i="25"/>
  <c r="J318" i="25"/>
  <c r="L318" i="25" s="1"/>
  <c r="J317" i="25"/>
  <c r="J316" i="25"/>
  <c r="J315" i="25"/>
  <c r="K315" i="25" s="1"/>
  <c r="L315" i="25" s="1"/>
  <c r="J314" i="25"/>
  <c r="K313" i="25"/>
  <c r="J313" i="25"/>
  <c r="K312" i="25"/>
  <c r="J312" i="25"/>
  <c r="K311" i="25"/>
  <c r="L311" i="25" s="1"/>
  <c r="J311" i="25"/>
  <c r="L310" i="25"/>
  <c r="K310" i="25"/>
  <c r="J310" i="25"/>
  <c r="J309" i="25"/>
  <c r="J308" i="25"/>
  <c r="J307" i="25"/>
  <c r="K307" i="25" s="1"/>
  <c r="L307" i="25" s="1"/>
  <c r="J306" i="25"/>
  <c r="J305" i="25"/>
  <c r="J304" i="25"/>
  <c r="J303" i="25"/>
  <c r="K303" i="25" s="1"/>
  <c r="L303" i="25" s="1"/>
  <c r="L302" i="25"/>
  <c r="K302" i="25"/>
  <c r="J302" i="25"/>
  <c r="J301" i="25"/>
  <c r="J300" i="25"/>
  <c r="J299" i="25"/>
  <c r="K299" i="25" s="1"/>
  <c r="L299" i="25" s="1"/>
  <c r="J298" i="25"/>
  <c r="K297" i="25"/>
  <c r="J297" i="25"/>
  <c r="K296" i="25"/>
  <c r="J296" i="25"/>
  <c r="K295" i="25"/>
  <c r="L295" i="25" s="1"/>
  <c r="J295" i="25"/>
  <c r="J294" i="25"/>
  <c r="J293" i="25"/>
  <c r="J292" i="25"/>
  <c r="J291" i="25"/>
  <c r="K291" i="25" s="1"/>
  <c r="L291" i="25" s="1"/>
  <c r="J290" i="25"/>
  <c r="J289" i="25"/>
  <c r="J288" i="25"/>
  <c r="K287" i="25"/>
  <c r="L287" i="25" s="1"/>
  <c r="J287" i="25"/>
  <c r="K286" i="25"/>
  <c r="J286" i="25"/>
  <c r="L286" i="25" s="1"/>
  <c r="J285" i="25"/>
  <c r="J284" i="25"/>
  <c r="J283" i="25"/>
  <c r="K283" i="25" s="1"/>
  <c r="L283" i="25" s="1"/>
  <c r="J282" i="25"/>
  <c r="J281" i="25"/>
  <c r="K281" i="25" s="1"/>
  <c r="K280" i="25"/>
  <c r="J280" i="25"/>
  <c r="K279" i="25"/>
  <c r="L279" i="25" s="1"/>
  <c r="J279" i="25"/>
  <c r="L278" i="25"/>
  <c r="K278" i="25"/>
  <c r="J278" i="25"/>
  <c r="J277" i="25"/>
  <c r="J276" i="25"/>
  <c r="J275" i="25"/>
  <c r="K275" i="25" s="1"/>
  <c r="L275" i="25" s="1"/>
  <c r="J274" i="25"/>
  <c r="J273" i="25"/>
  <c r="K273" i="25" s="1"/>
  <c r="K272" i="25"/>
  <c r="J272" i="25"/>
  <c r="J271" i="25"/>
  <c r="K271" i="25" s="1"/>
  <c r="L271" i="25" s="1"/>
  <c r="L270" i="25"/>
  <c r="K270" i="25"/>
  <c r="J270" i="25"/>
  <c r="J269" i="25"/>
  <c r="J268" i="25"/>
  <c r="J267" i="25"/>
  <c r="K267" i="25" s="1"/>
  <c r="L267" i="25" s="1"/>
  <c r="J266" i="25"/>
  <c r="K265" i="25"/>
  <c r="J265" i="25"/>
  <c r="K264" i="25"/>
  <c r="J264" i="25"/>
  <c r="K263" i="25"/>
  <c r="L263" i="25" s="1"/>
  <c r="J263" i="25"/>
  <c r="J262" i="25"/>
  <c r="J261" i="25"/>
  <c r="J260" i="25"/>
  <c r="J259" i="25"/>
  <c r="K259" i="25" s="1"/>
  <c r="L259" i="25" s="1"/>
  <c r="J258" i="25"/>
  <c r="K257" i="25"/>
  <c r="J257" i="25"/>
  <c r="J256" i="25"/>
  <c r="J255" i="25"/>
  <c r="K255" i="25" s="1"/>
  <c r="L255" i="25" s="1"/>
  <c r="K254" i="25"/>
  <c r="J254" i="25"/>
  <c r="L254" i="25" s="1"/>
  <c r="J253" i="25"/>
  <c r="J252" i="25"/>
  <c r="J251" i="25"/>
  <c r="K251" i="25" s="1"/>
  <c r="L251" i="25" s="1"/>
  <c r="J250" i="25"/>
  <c r="K249" i="25"/>
  <c r="J249" i="25"/>
  <c r="K248" i="25"/>
  <c r="J248" i="25"/>
  <c r="J247" i="25"/>
  <c r="K247" i="25" s="1"/>
  <c r="L247" i="25" s="1"/>
  <c r="J246" i="25"/>
  <c r="K246" i="25" s="1"/>
  <c r="L246" i="25" s="1"/>
  <c r="J245" i="25"/>
  <c r="J244" i="25"/>
  <c r="J243" i="25"/>
  <c r="K243" i="25" s="1"/>
  <c r="L243" i="25" s="1"/>
  <c r="J242" i="25"/>
  <c r="J241" i="25"/>
  <c r="J240" i="25"/>
  <c r="J239" i="25"/>
  <c r="K239" i="25" s="1"/>
  <c r="L239" i="25" s="1"/>
  <c r="J238" i="25"/>
  <c r="K238" i="25" s="1"/>
  <c r="L238" i="25" s="1"/>
  <c r="J237" i="25"/>
  <c r="J236" i="25"/>
  <c r="J235" i="25"/>
  <c r="K235" i="25" s="1"/>
  <c r="L235" i="25" s="1"/>
  <c r="J234" i="25"/>
  <c r="K233" i="25"/>
  <c r="J233" i="25"/>
  <c r="J232" i="25"/>
  <c r="K231" i="25"/>
  <c r="L231" i="25" s="1"/>
  <c r="J231" i="25"/>
  <c r="J230" i="25"/>
  <c r="J229" i="25"/>
  <c r="J228" i="25"/>
  <c r="J227" i="25"/>
  <c r="K227" i="25" s="1"/>
  <c r="L227" i="25" s="1"/>
  <c r="J226" i="25"/>
  <c r="J225" i="25"/>
  <c r="J224" i="25"/>
  <c r="K223" i="25"/>
  <c r="L223" i="25" s="1"/>
  <c r="J223" i="25"/>
  <c r="K222" i="25"/>
  <c r="L222" i="25" s="1"/>
  <c r="J222" i="25"/>
  <c r="J221" i="25"/>
  <c r="J220" i="25"/>
  <c r="J219" i="25"/>
  <c r="K219" i="25" s="1"/>
  <c r="L219" i="25" s="1"/>
  <c r="J218" i="25"/>
  <c r="J217" i="25"/>
  <c r="K217" i="25" s="1"/>
  <c r="K216" i="25"/>
  <c r="J216" i="25"/>
  <c r="K215" i="25"/>
  <c r="L215" i="25" s="1"/>
  <c r="J215" i="25"/>
  <c r="L214" i="25"/>
  <c r="K214" i="25"/>
  <c r="J214" i="25"/>
  <c r="J213" i="25"/>
  <c r="J212" i="25"/>
  <c r="J211" i="25"/>
  <c r="K211" i="25" s="1"/>
  <c r="L211" i="25" s="1"/>
  <c r="J210" i="25"/>
  <c r="J209" i="25"/>
  <c r="K209" i="25" s="1"/>
  <c r="K208" i="25"/>
  <c r="J208" i="25"/>
  <c r="J207" i="25"/>
  <c r="K207" i="25" s="1"/>
  <c r="L207" i="25" s="1"/>
  <c r="K206" i="25"/>
  <c r="L206" i="25" s="1"/>
  <c r="J206" i="25"/>
  <c r="J205" i="25"/>
  <c r="J204" i="25"/>
  <c r="K204" i="25" s="1"/>
  <c r="J203" i="25"/>
  <c r="K203" i="25" s="1"/>
  <c r="L203" i="25" s="1"/>
  <c r="J202" i="25"/>
  <c r="K201" i="25"/>
  <c r="J201" i="25"/>
  <c r="K200" i="25"/>
  <c r="J200" i="25"/>
  <c r="K199" i="25"/>
  <c r="L199" i="25" s="1"/>
  <c r="J199" i="25"/>
  <c r="J198" i="25"/>
  <c r="J197" i="25"/>
  <c r="L196" i="25"/>
  <c r="J196" i="25"/>
  <c r="K196" i="25" s="1"/>
  <c r="J195" i="25"/>
  <c r="K195" i="25" s="1"/>
  <c r="L195" i="25" s="1"/>
  <c r="J194" i="25"/>
  <c r="J193" i="25"/>
  <c r="K192" i="25"/>
  <c r="J192" i="25"/>
  <c r="J191" i="25"/>
  <c r="K191" i="25" s="1"/>
  <c r="L191" i="25" s="1"/>
  <c r="L190" i="25"/>
  <c r="K190" i="25"/>
  <c r="J190" i="25"/>
  <c r="J189" i="25"/>
  <c r="J188" i="25"/>
  <c r="K188" i="25" s="1"/>
  <c r="J187" i="25"/>
  <c r="K187" i="25" s="1"/>
  <c r="L187" i="25" s="1"/>
  <c r="J186" i="25"/>
  <c r="J185" i="25"/>
  <c r="K184" i="25"/>
  <c r="J184" i="25"/>
  <c r="J183" i="25"/>
  <c r="K183" i="25" s="1"/>
  <c r="L183" i="25" s="1"/>
  <c r="J182" i="25"/>
  <c r="K182" i="25" s="1"/>
  <c r="L182" i="25" s="1"/>
  <c r="J181" i="25"/>
  <c r="J180" i="25"/>
  <c r="K180" i="25" s="1"/>
  <c r="J179" i="25"/>
  <c r="K179" i="25" s="1"/>
  <c r="L179" i="25" s="1"/>
  <c r="J178" i="25"/>
  <c r="K177" i="25"/>
  <c r="J177" i="25"/>
  <c r="J176" i="25"/>
  <c r="K175" i="25"/>
  <c r="L175" i="25" s="1"/>
  <c r="J175" i="25"/>
  <c r="J174" i="25"/>
  <c r="J173" i="25"/>
  <c r="J172" i="25"/>
  <c r="K172" i="25" s="1"/>
  <c r="J171" i="25"/>
  <c r="K171" i="25" s="1"/>
  <c r="L171" i="25" s="1"/>
  <c r="J170" i="25"/>
  <c r="K169" i="25"/>
  <c r="J169" i="25"/>
  <c r="J168" i="25"/>
  <c r="K167" i="25"/>
  <c r="L167" i="25" s="1"/>
  <c r="J167" i="25"/>
  <c r="K166" i="25"/>
  <c r="J166" i="25"/>
  <c r="L166" i="25" s="1"/>
  <c r="J165" i="25"/>
  <c r="J164" i="25"/>
  <c r="K164" i="25" s="1"/>
  <c r="J163" i="25"/>
  <c r="K163" i="25" s="1"/>
  <c r="L163" i="25" s="1"/>
  <c r="J162" i="25"/>
  <c r="J161" i="25"/>
  <c r="K161" i="25" s="1"/>
  <c r="K160" i="25"/>
  <c r="J160" i="25"/>
  <c r="J159" i="25"/>
  <c r="K159" i="25" s="1"/>
  <c r="L159" i="25" s="1"/>
  <c r="J158" i="25"/>
  <c r="K158" i="25" s="1"/>
  <c r="L158" i="25" s="1"/>
  <c r="J157" i="25"/>
  <c r="L156" i="25"/>
  <c r="J156" i="25"/>
  <c r="K156" i="25" s="1"/>
  <c r="J155" i="25"/>
  <c r="K155" i="25" s="1"/>
  <c r="L155" i="25" s="1"/>
  <c r="J154" i="25"/>
  <c r="K153" i="25"/>
  <c r="J153" i="25"/>
  <c r="J152" i="25"/>
  <c r="K151" i="25"/>
  <c r="L151" i="25" s="1"/>
  <c r="J151" i="25"/>
  <c r="K150" i="25"/>
  <c r="J150" i="25"/>
  <c r="L150" i="25" s="1"/>
  <c r="J149" i="25"/>
  <c r="J148" i="25"/>
  <c r="K148" i="25" s="1"/>
  <c r="J147" i="25"/>
  <c r="K147" i="25" s="1"/>
  <c r="L147" i="25" s="1"/>
  <c r="J146" i="25"/>
  <c r="J145" i="25"/>
  <c r="K145" i="25" s="1"/>
  <c r="K144" i="25"/>
  <c r="J144" i="25"/>
  <c r="J143" i="25"/>
  <c r="K143" i="25" s="1"/>
  <c r="L143" i="25" s="1"/>
  <c r="L142" i="25"/>
  <c r="K142" i="25"/>
  <c r="J142" i="25"/>
  <c r="J141" i="25"/>
  <c r="K141" i="25" s="1"/>
  <c r="L141" i="25" s="1"/>
  <c r="J140" i="25"/>
  <c r="K140" i="25" s="1"/>
  <c r="J139" i="25"/>
  <c r="K139" i="25" s="1"/>
  <c r="L139" i="25" s="1"/>
  <c r="J138" i="25"/>
  <c r="J137" i="25"/>
  <c r="K137" i="25" s="1"/>
  <c r="K136" i="25"/>
  <c r="J136" i="25"/>
  <c r="J135" i="25"/>
  <c r="K135" i="25" s="1"/>
  <c r="L135" i="25" s="1"/>
  <c r="J134" i="25"/>
  <c r="K134" i="25" s="1"/>
  <c r="L134" i="25" s="1"/>
  <c r="J133" i="25"/>
  <c r="K133" i="25" s="1"/>
  <c r="L133" i="25" s="1"/>
  <c r="L132" i="25"/>
  <c r="J132" i="25"/>
  <c r="K132" i="25" s="1"/>
  <c r="J131" i="25"/>
  <c r="K131" i="25" s="1"/>
  <c r="L131" i="25" s="1"/>
  <c r="J130" i="25"/>
  <c r="K129" i="25"/>
  <c r="J129" i="25"/>
  <c r="J128" i="25"/>
  <c r="K127" i="25"/>
  <c r="L127" i="25" s="1"/>
  <c r="J127" i="25"/>
  <c r="J126" i="25"/>
  <c r="K126" i="25" s="1"/>
  <c r="L126" i="25" s="1"/>
  <c r="J125" i="25"/>
  <c r="K125" i="25" s="1"/>
  <c r="L125" i="25" s="1"/>
  <c r="J124" i="25"/>
  <c r="K124" i="25" s="1"/>
  <c r="L123" i="25"/>
  <c r="J123" i="25"/>
  <c r="K123" i="25" s="1"/>
  <c r="J122" i="25"/>
  <c r="J121" i="25"/>
  <c r="K121" i="25" s="1"/>
  <c r="K120" i="25"/>
  <c r="J120" i="25"/>
  <c r="J119" i="25"/>
  <c r="K119" i="25" s="1"/>
  <c r="L119" i="25" s="1"/>
  <c r="K118" i="25"/>
  <c r="L118" i="25" s="1"/>
  <c r="J118" i="25"/>
  <c r="J117" i="25"/>
  <c r="K117" i="25" s="1"/>
  <c r="L117" i="25" s="1"/>
  <c r="L116" i="25"/>
  <c r="J116" i="25"/>
  <c r="K116" i="25" s="1"/>
  <c r="J115" i="25"/>
  <c r="K115" i="25" s="1"/>
  <c r="J114" i="25"/>
  <c r="J113" i="25"/>
  <c r="K113" i="25" s="1"/>
  <c r="J112" i="25"/>
  <c r="K111" i="25"/>
  <c r="L111" i="25" s="1"/>
  <c r="J111" i="25"/>
  <c r="J110" i="25"/>
  <c r="J109" i="25"/>
  <c r="K109" i="25" s="1"/>
  <c r="L109" i="25" s="1"/>
  <c r="J108" i="25"/>
  <c r="K108" i="25" s="1"/>
  <c r="J107" i="25"/>
  <c r="K107" i="25" s="1"/>
  <c r="J106" i="25"/>
  <c r="J105" i="25"/>
  <c r="J104" i="25"/>
  <c r="K103" i="25"/>
  <c r="L103" i="25" s="1"/>
  <c r="J103" i="25"/>
  <c r="K102" i="25"/>
  <c r="J102" i="25"/>
  <c r="L102" i="25" s="1"/>
  <c r="J101" i="25"/>
  <c r="K101" i="25" s="1"/>
  <c r="L101" i="25" s="1"/>
  <c r="J100" i="25"/>
  <c r="K100" i="25" s="1"/>
  <c r="L99" i="25"/>
  <c r="J99" i="25"/>
  <c r="K99" i="25" s="1"/>
  <c r="J98" i="25"/>
  <c r="K97" i="25"/>
  <c r="J97" i="25"/>
  <c r="K96" i="25"/>
  <c r="J96" i="25"/>
  <c r="K95" i="25"/>
  <c r="L95" i="25" s="1"/>
  <c r="J95" i="25"/>
  <c r="J94" i="25"/>
  <c r="J93" i="25"/>
  <c r="K93" i="25" s="1"/>
  <c r="L93" i="25" s="1"/>
  <c r="J92" i="25"/>
  <c r="K92" i="25" s="1"/>
  <c r="L91" i="25"/>
  <c r="J91" i="25"/>
  <c r="K91" i="25" s="1"/>
  <c r="J90" i="25"/>
  <c r="J89" i="25"/>
  <c r="K89" i="25" s="1"/>
  <c r="K88" i="25"/>
  <c r="J88" i="25"/>
  <c r="J87" i="25"/>
  <c r="K87" i="25" s="1"/>
  <c r="L87" i="25" s="1"/>
  <c r="L86" i="25"/>
  <c r="K86" i="25"/>
  <c r="J86" i="25"/>
  <c r="J85" i="25"/>
  <c r="K85" i="25" s="1"/>
  <c r="L85" i="25" s="1"/>
  <c r="L84" i="25"/>
  <c r="J84" i="25"/>
  <c r="K84" i="25" s="1"/>
  <c r="J83" i="25"/>
  <c r="K83" i="25" s="1"/>
  <c r="J82" i="25"/>
  <c r="J81" i="25"/>
  <c r="K81" i="25" s="1"/>
  <c r="K80" i="25"/>
  <c r="J80" i="25"/>
  <c r="K79" i="25"/>
  <c r="L79" i="25" s="1"/>
  <c r="J79" i="25"/>
  <c r="L78" i="25"/>
  <c r="K78" i="25"/>
  <c r="J78" i="25"/>
  <c r="J77" i="25"/>
  <c r="K77" i="25" s="1"/>
  <c r="L77" i="25" s="1"/>
  <c r="L76" i="25"/>
  <c r="J76" i="25"/>
  <c r="K76" i="25" s="1"/>
  <c r="J75" i="25"/>
  <c r="K75" i="25" s="1"/>
  <c r="L75" i="25" s="1"/>
  <c r="K74" i="25"/>
  <c r="J74" i="25"/>
  <c r="J73" i="25"/>
  <c r="J72" i="25"/>
  <c r="K72" i="25" s="1"/>
  <c r="J71" i="25"/>
  <c r="K71" i="25" s="1"/>
  <c r="L71" i="25" s="1"/>
  <c r="L70" i="25"/>
  <c r="K70" i="25"/>
  <c r="J70" i="25"/>
  <c r="J69" i="25"/>
  <c r="K69" i="25" s="1"/>
  <c r="L68" i="25"/>
  <c r="J68" i="25"/>
  <c r="K68" i="25" s="1"/>
  <c r="J67" i="25"/>
  <c r="K67" i="25" s="1"/>
  <c r="L67" i="25" s="1"/>
  <c r="J66" i="25"/>
  <c r="K66" i="25" s="1"/>
  <c r="K65" i="25"/>
  <c r="J65" i="25"/>
  <c r="K64" i="25"/>
  <c r="J64" i="25"/>
  <c r="L64" i="25" s="1"/>
  <c r="J63" i="25"/>
  <c r="J62" i="25"/>
  <c r="K62" i="25" s="1"/>
  <c r="L62" i="25" s="1"/>
  <c r="J61" i="25"/>
  <c r="K61" i="25" s="1"/>
  <c r="L61" i="25" s="1"/>
  <c r="J60" i="25"/>
  <c r="K60" i="25" s="1"/>
  <c r="J59" i="25"/>
  <c r="K58" i="25"/>
  <c r="L58" i="25" s="1"/>
  <c r="J58" i="25"/>
  <c r="J57" i="25"/>
  <c r="K57" i="25" s="1"/>
  <c r="L57" i="25" s="1"/>
  <c r="L56" i="25"/>
  <c r="K56" i="25"/>
  <c r="J56" i="25"/>
  <c r="J55" i="25"/>
  <c r="J54" i="25"/>
  <c r="K54" i="25" s="1"/>
  <c r="L54" i="25" s="1"/>
  <c r="J53" i="25"/>
  <c r="K53" i="25" s="1"/>
  <c r="L53" i="25" s="1"/>
  <c r="J52" i="25"/>
  <c r="J51" i="25"/>
  <c r="K50" i="25"/>
  <c r="L50" i="25" s="1"/>
  <c r="J50" i="25"/>
  <c r="J49" i="25"/>
  <c r="K49" i="25" s="1"/>
  <c r="L49" i="25" s="1"/>
  <c r="J48" i="25"/>
  <c r="J47" i="25"/>
  <c r="J46" i="25"/>
  <c r="K46" i="25" s="1"/>
  <c r="L46" i="25" s="1"/>
  <c r="J45" i="25"/>
  <c r="K45" i="25" s="1"/>
  <c r="L45" i="25" s="1"/>
  <c r="J44" i="25"/>
  <c r="K44" i="25" s="1"/>
  <c r="K43" i="25"/>
  <c r="J43" i="25"/>
  <c r="J42" i="25"/>
  <c r="K42" i="25" s="1"/>
  <c r="L42" i="25" s="1"/>
  <c r="J41" i="25"/>
  <c r="K41" i="25" s="1"/>
  <c r="L41" i="25" s="1"/>
  <c r="J40" i="25"/>
  <c r="J39" i="25"/>
  <c r="J38" i="25"/>
  <c r="K38" i="25" s="1"/>
  <c r="L38" i="25" s="1"/>
  <c r="J37" i="25"/>
  <c r="K37" i="25" s="1"/>
  <c r="L37" i="25" s="1"/>
  <c r="J36" i="25"/>
  <c r="K36" i="25" s="1"/>
  <c r="K35" i="25"/>
  <c r="J35" i="25"/>
  <c r="J34" i="25"/>
  <c r="K34" i="25" s="1"/>
  <c r="L34" i="25" s="1"/>
  <c r="K33" i="25"/>
  <c r="L33" i="25" s="1"/>
  <c r="J33" i="25"/>
  <c r="J32" i="25"/>
  <c r="J31" i="25"/>
  <c r="J30" i="25"/>
  <c r="J29" i="25"/>
  <c r="K29" i="25" s="1"/>
  <c r="L29" i="25" s="1"/>
  <c r="J28" i="25"/>
  <c r="J27" i="25"/>
  <c r="J26" i="25"/>
  <c r="K26" i="25" s="1"/>
  <c r="L26" i="25" s="1"/>
  <c r="K25" i="25"/>
  <c r="L25" i="25" s="1"/>
  <c r="J25" i="25"/>
  <c r="L24" i="25"/>
  <c r="K24" i="25"/>
  <c r="J24" i="25"/>
  <c r="J23" i="25"/>
  <c r="J22" i="25"/>
  <c r="J21" i="25"/>
  <c r="K21" i="25" s="1"/>
  <c r="L21" i="25" s="1"/>
  <c r="J20" i="25"/>
  <c r="K20" i="25" s="1"/>
  <c r="J19" i="25"/>
  <c r="K18" i="25"/>
  <c r="L18" i="25" s="1"/>
  <c r="J18" i="25"/>
  <c r="J17" i="25"/>
  <c r="K17" i="25" s="1"/>
  <c r="L17" i="25" s="1"/>
  <c r="L16" i="25"/>
  <c r="K16" i="25"/>
  <c r="J16" i="25"/>
  <c r="J15" i="25"/>
  <c r="J14" i="25"/>
  <c r="J13" i="25"/>
  <c r="K13" i="25" s="1"/>
  <c r="L13" i="25" s="1"/>
  <c r="J12" i="25"/>
  <c r="J11" i="25" s="1"/>
  <c r="L174" i="25" l="1"/>
  <c r="L32" i="25"/>
  <c r="L40" i="25"/>
  <c r="L94" i="25"/>
  <c r="K32" i="25"/>
  <c r="L104" i="25"/>
  <c r="L152" i="25"/>
  <c r="L185" i="25"/>
  <c r="L224" i="25"/>
  <c r="K51" i="25"/>
  <c r="L51" i="25" s="1"/>
  <c r="L83" i="25"/>
  <c r="L96" i="25"/>
  <c r="L100" i="25"/>
  <c r="K104" i="25"/>
  <c r="K110" i="25"/>
  <c r="L110" i="25" s="1"/>
  <c r="K128" i="25"/>
  <c r="L128" i="25" s="1"/>
  <c r="K152" i="25"/>
  <c r="K185" i="25"/>
  <c r="L200" i="25"/>
  <c r="K224" i="25"/>
  <c r="K230" i="25"/>
  <c r="L230" i="25" s="1"/>
  <c r="L249" i="25"/>
  <c r="L264" i="25"/>
  <c r="K288" i="25"/>
  <c r="L288" i="25" s="1"/>
  <c r="K294" i="25"/>
  <c r="L294" i="25" s="1"/>
  <c r="L313" i="25"/>
  <c r="L328" i="25"/>
  <c r="K352" i="25"/>
  <c r="L352" i="25" s="1"/>
  <c r="K358" i="25"/>
  <c r="L358" i="25" s="1"/>
  <c r="L377" i="25"/>
  <c r="L392" i="25"/>
  <c r="L161" i="25"/>
  <c r="K27" i="25"/>
  <c r="L27" i="25" s="1"/>
  <c r="K48" i="25"/>
  <c r="L48" i="25" s="1"/>
  <c r="L88" i="25"/>
  <c r="L92" i="25"/>
  <c r="L115" i="25"/>
  <c r="L120" i="25"/>
  <c r="L124" i="25"/>
  <c r="L129" i="25"/>
  <c r="L153" i="25"/>
  <c r="K176" i="25"/>
  <c r="L176" i="25" s="1"/>
  <c r="L225" i="25"/>
  <c r="L368" i="25"/>
  <c r="L43" i="25"/>
  <c r="L80" i="25"/>
  <c r="L144" i="25"/>
  <c r="L192" i="25"/>
  <c r="L201" i="25"/>
  <c r="L216" i="25"/>
  <c r="K225" i="25"/>
  <c r="K240" i="25"/>
  <c r="L240" i="25" s="1"/>
  <c r="L280" i="25"/>
  <c r="K289" i="25"/>
  <c r="L289" i="25" s="1"/>
  <c r="K304" i="25"/>
  <c r="L304" i="25" s="1"/>
  <c r="L344" i="25"/>
  <c r="L320" i="25"/>
  <c r="L369" i="25"/>
  <c r="L384" i="25"/>
  <c r="K19" i="25"/>
  <c r="L19" i="25" s="1"/>
  <c r="K40" i="25"/>
  <c r="L69" i="25"/>
  <c r="K94" i="25"/>
  <c r="L107" i="25"/>
  <c r="L112" i="25"/>
  <c r="L164" i="25"/>
  <c r="K168" i="25"/>
  <c r="L168" i="25" s="1"/>
  <c r="K174" i="25"/>
  <c r="K198" i="25"/>
  <c r="L198" i="25" s="1"/>
  <c r="K241" i="25"/>
  <c r="L241" i="25" s="1"/>
  <c r="K256" i="25"/>
  <c r="L256" i="25" s="1"/>
  <c r="K262" i="25"/>
  <c r="L262" i="25" s="1"/>
  <c r="L296" i="25"/>
  <c r="K305" i="25"/>
  <c r="L305" i="25" s="1"/>
  <c r="K320" i="25"/>
  <c r="K326" i="25"/>
  <c r="L326" i="25" s="1"/>
  <c r="L360" i="25"/>
  <c r="K369" i="25"/>
  <c r="K384" i="25"/>
  <c r="K390" i="25"/>
  <c r="L390" i="25" s="1"/>
  <c r="L35" i="25"/>
  <c r="K59" i="25"/>
  <c r="L59" i="25" s="1"/>
  <c r="K112" i="25"/>
  <c r="L136" i="25"/>
  <c r="L160" i="25"/>
  <c r="L184" i="25"/>
  <c r="K193" i="25"/>
  <c r="L193" i="25" s="1"/>
  <c r="L208" i="25"/>
  <c r="K232" i="25"/>
  <c r="L232" i="25" s="1"/>
  <c r="L257" i="25"/>
  <c r="L272" i="25"/>
  <c r="L321" i="25"/>
  <c r="L336" i="25"/>
  <c r="L385" i="25"/>
  <c r="L400" i="25"/>
  <c r="L233" i="25"/>
  <c r="L248" i="25"/>
  <c r="L297" i="25"/>
  <c r="L312" i="25"/>
  <c r="L361" i="25"/>
  <c r="L376" i="25"/>
  <c r="L55" i="25"/>
  <c r="K138" i="25"/>
  <c r="L138" i="25" s="1"/>
  <c r="K170" i="25"/>
  <c r="L170" i="25" s="1"/>
  <c r="K202" i="25"/>
  <c r="L202" i="25" s="1"/>
  <c r="K212" i="25"/>
  <c r="L212" i="25" s="1"/>
  <c r="K276" i="25"/>
  <c r="L276" i="25" s="1"/>
  <c r="K340" i="25"/>
  <c r="L340" i="25" s="1"/>
  <c r="K14" i="25"/>
  <c r="L14" i="25" s="1"/>
  <c r="K22" i="25"/>
  <c r="L22" i="25" s="1"/>
  <c r="K30" i="25"/>
  <c r="L30" i="25" s="1"/>
  <c r="L65" i="25"/>
  <c r="L72" i="25"/>
  <c r="L108" i="25"/>
  <c r="L121" i="25"/>
  <c r="L148" i="25"/>
  <c r="L180" i="25"/>
  <c r="L217" i="25"/>
  <c r="K252" i="25"/>
  <c r="L252" i="25" s="1"/>
  <c r="L277" i="25"/>
  <c r="L281" i="25"/>
  <c r="K316" i="25"/>
  <c r="L316" i="25" s="1"/>
  <c r="L345" i="25"/>
  <c r="K380" i="25"/>
  <c r="L380" i="25" s="1"/>
  <c r="K12" i="25"/>
  <c r="K28" i="25"/>
  <c r="L28" i="25" s="1"/>
  <c r="L172" i="25"/>
  <c r="L204" i="25"/>
  <c r="K332" i="25"/>
  <c r="L332" i="25" s="1"/>
  <c r="K130" i="25"/>
  <c r="L130" i="25" s="1"/>
  <c r="K228" i="25"/>
  <c r="L228" i="25" s="1"/>
  <c r="K356" i="25"/>
  <c r="L356" i="25" s="1"/>
  <c r="K52" i="25"/>
  <c r="L52" i="25" s="1"/>
  <c r="L73" i="25"/>
  <c r="L282" i="25"/>
  <c r="K15" i="25"/>
  <c r="L15" i="25" s="1"/>
  <c r="L20" i="25"/>
  <c r="K23" i="25"/>
  <c r="L23" i="25" s="1"/>
  <c r="K31" i="25"/>
  <c r="L31" i="25" s="1"/>
  <c r="L36" i="25"/>
  <c r="K39" i="25"/>
  <c r="L39" i="25" s="1"/>
  <c r="L44" i="25"/>
  <c r="K47" i="25"/>
  <c r="L47" i="25" s="1"/>
  <c r="K55" i="25"/>
  <c r="L60" i="25"/>
  <c r="K63" i="25"/>
  <c r="L63" i="25" s="1"/>
  <c r="K73" i="25"/>
  <c r="L81" i="25"/>
  <c r="L89" i="25"/>
  <c r="L97" i="25"/>
  <c r="K105" i="25"/>
  <c r="L105" i="25" s="1"/>
  <c r="K114" i="25"/>
  <c r="L114" i="25" s="1"/>
  <c r="L145" i="25"/>
  <c r="K154" i="25"/>
  <c r="L154" i="25" s="1"/>
  <c r="L177" i="25"/>
  <c r="K186" i="25"/>
  <c r="L186" i="25" s="1"/>
  <c r="L209" i="25"/>
  <c r="K244" i="25"/>
  <c r="L244" i="25" s="1"/>
  <c r="L273" i="25"/>
  <c r="K308" i="25"/>
  <c r="L308" i="25" s="1"/>
  <c r="L337" i="25"/>
  <c r="K372" i="25"/>
  <c r="L372" i="25" s="1"/>
  <c r="L401" i="25"/>
  <c r="K194" i="25"/>
  <c r="L194" i="25" s="1"/>
  <c r="L253" i="25"/>
  <c r="L396" i="25"/>
  <c r="K396" i="25"/>
  <c r="L74" i="25"/>
  <c r="K106" i="25"/>
  <c r="L106" i="25" s="1"/>
  <c r="K220" i="25"/>
  <c r="L220" i="25" s="1"/>
  <c r="K284" i="25"/>
  <c r="L284" i="25" s="1"/>
  <c r="K348" i="25"/>
  <c r="L348" i="25" s="1"/>
  <c r="K122" i="25"/>
  <c r="L122" i="25" s="1"/>
  <c r="K82" i="25"/>
  <c r="L82" i="25" s="1"/>
  <c r="K90" i="25"/>
  <c r="L90" i="25" s="1"/>
  <c r="K98" i="25"/>
  <c r="L98" i="25" s="1"/>
  <c r="L137" i="25"/>
  <c r="L146" i="25"/>
  <c r="K146" i="25"/>
  <c r="L169" i="25"/>
  <c r="K178" i="25"/>
  <c r="L178" i="25" s="1"/>
  <c r="K260" i="25"/>
  <c r="L260" i="25" s="1"/>
  <c r="L274" i="25"/>
  <c r="K324" i="25"/>
  <c r="L324" i="25" s="1"/>
  <c r="L353" i="25"/>
  <c r="K388" i="25"/>
  <c r="L388" i="25" s="1"/>
  <c r="L113" i="25"/>
  <c r="K162" i="25"/>
  <c r="L162" i="25" s="1"/>
  <c r="K292" i="25"/>
  <c r="L292" i="25" s="1"/>
  <c r="L370" i="25"/>
  <c r="L66" i="25"/>
  <c r="L140" i="25"/>
  <c r="K268" i="25"/>
  <c r="L268" i="25" s="1"/>
  <c r="L188" i="25"/>
  <c r="K236" i="25"/>
  <c r="L236" i="25" s="1"/>
  <c r="L265" i="25"/>
  <c r="K300" i="25"/>
  <c r="L300" i="25" s="1"/>
  <c r="L329" i="25"/>
  <c r="K364" i="25"/>
  <c r="L364" i="25" s="1"/>
  <c r="L393" i="25"/>
  <c r="K210" i="25"/>
  <c r="L210" i="25" s="1"/>
  <c r="K218" i="25"/>
  <c r="L218" i="25" s="1"/>
  <c r="K226" i="25"/>
  <c r="L226" i="25" s="1"/>
  <c r="K234" i="25"/>
  <c r="L234" i="25" s="1"/>
  <c r="K242" i="25"/>
  <c r="L242" i="25" s="1"/>
  <c r="K250" i="25"/>
  <c r="L250" i="25" s="1"/>
  <c r="K258" i="25"/>
  <c r="L258" i="25" s="1"/>
  <c r="K266" i="25"/>
  <c r="L266" i="25" s="1"/>
  <c r="K274" i="25"/>
  <c r="K282" i="25"/>
  <c r="K290" i="25"/>
  <c r="L290" i="25" s="1"/>
  <c r="K298" i="25"/>
  <c r="L298" i="25" s="1"/>
  <c r="K306" i="25"/>
  <c r="L306" i="25" s="1"/>
  <c r="K314" i="25"/>
  <c r="L314" i="25" s="1"/>
  <c r="K322" i="25"/>
  <c r="L322" i="25" s="1"/>
  <c r="K330" i="25"/>
  <c r="L330" i="25" s="1"/>
  <c r="K338" i="25"/>
  <c r="L338" i="25" s="1"/>
  <c r="K346" i="25"/>
  <c r="L346" i="25" s="1"/>
  <c r="K354" i="25"/>
  <c r="L354" i="25" s="1"/>
  <c r="K362" i="25"/>
  <c r="L362" i="25" s="1"/>
  <c r="K370" i="25"/>
  <c r="K378" i="25"/>
  <c r="L378" i="25" s="1"/>
  <c r="K386" i="25"/>
  <c r="L386" i="25" s="1"/>
  <c r="K394" i="25"/>
  <c r="L394" i="25" s="1"/>
  <c r="K402" i="25"/>
  <c r="L402" i="25" s="1"/>
  <c r="K149" i="25"/>
  <c r="L149" i="25" s="1"/>
  <c r="K157" i="25"/>
  <c r="L157" i="25" s="1"/>
  <c r="K165" i="25"/>
  <c r="L165" i="25" s="1"/>
  <c r="K173" i="25"/>
  <c r="L173" i="25" s="1"/>
  <c r="K181" i="25"/>
  <c r="L181" i="25" s="1"/>
  <c r="K189" i="25"/>
  <c r="L189" i="25" s="1"/>
  <c r="K197" i="25"/>
  <c r="L197" i="25" s="1"/>
  <c r="K205" i="25"/>
  <c r="L205" i="25" s="1"/>
  <c r="K213" i="25"/>
  <c r="L213" i="25" s="1"/>
  <c r="K221" i="25"/>
  <c r="L221" i="25" s="1"/>
  <c r="K229" i="25"/>
  <c r="L229" i="25" s="1"/>
  <c r="K237" i="25"/>
  <c r="L237" i="25" s="1"/>
  <c r="K245" i="25"/>
  <c r="L245" i="25" s="1"/>
  <c r="K253" i="25"/>
  <c r="K261" i="25"/>
  <c r="L261" i="25" s="1"/>
  <c r="K269" i="25"/>
  <c r="L269" i="25" s="1"/>
  <c r="K277" i="25"/>
  <c r="K285" i="25"/>
  <c r="L285" i="25" s="1"/>
  <c r="K293" i="25"/>
  <c r="L293" i="25" s="1"/>
  <c r="K301" i="25"/>
  <c r="L301" i="25" s="1"/>
  <c r="K309" i="25"/>
  <c r="L309" i="25" s="1"/>
  <c r="K317" i="25"/>
  <c r="L317" i="25" s="1"/>
  <c r="K325" i="25"/>
  <c r="L325" i="25" s="1"/>
  <c r="K333" i="25"/>
  <c r="L333" i="25" s="1"/>
  <c r="K341" i="25"/>
  <c r="L341" i="25" s="1"/>
  <c r="K349" i="25"/>
  <c r="L349" i="25" s="1"/>
  <c r="K357" i="25"/>
  <c r="L357" i="25" s="1"/>
  <c r="K365" i="25"/>
  <c r="L365" i="25" s="1"/>
  <c r="K373" i="25"/>
  <c r="L373" i="25" s="1"/>
  <c r="K381" i="25"/>
  <c r="L381" i="25" s="1"/>
  <c r="K389" i="25"/>
  <c r="L389" i="25" s="1"/>
  <c r="K397" i="25"/>
  <c r="L397" i="25" s="1"/>
  <c r="L12" i="25" l="1"/>
  <c r="L11" i="25" s="1"/>
  <c r="K11" i="25"/>
</calcChain>
</file>

<file path=xl/sharedStrings.xml><?xml version="1.0" encoding="utf-8"?>
<sst xmlns="http://schemas.openxmlformats.org/spreadsheetml/2006/main" count="1586" uniqueCount="344">
  <si>
    <t>“Par finanšu līdzekļu piešķiršanu no valsts budžeta programmas</t>
  </si>
  <si>
    <t xml:space="preserve"> “Līdzekļi neparedzētiem gadījumiem”” sākotnējās ietekmes novērtējuma ziņojumam (anotācijai)</t>
  </si>
  <si>
    <t>Ministru kabineta rīkojuma projekta</t>
  </si>
  <si>
    <t>Struktūrvienība</t>
  </si>
  <si>
    <t>VRS DAUGAVPILS PĀRVALDES ROBEŽNIEKU ROBEŽAPSARDZĪBAS NODAĻA</t>
  </si>
  <si>
    <t>VRS DAUGAVPILS PĀRVALDES SILENES ROBEŽAPSARDZĪBAS NODAĻA</t>
  </si>
  <si>
    <t>VRS DAUGAVPILS PĀRVALDES KAPLAVAS ROBEŽAPSARDZĪBAS NODAĻA</t>
  </si>
  <si>
    <t>VRS DAUGAVPILS PĀRVALDES ŠĶAUNES ROBEŽAPSARDZĪBAS NODAĻA</t>
  </si>
  <si>
    <t>Mēneš-alga</t>
  </si>
  <si>
    <t xml:space="preserve">Stundas likme </t>
  </si>
  <si>
    <t>jaunākais inspektors</t>
  </si>
  <si>
    <t>robežapsardzības nodaļas priekšnieks</t>
  </si>
  <si>
    <t>inspektors</t>
  </si>
  <si>
    <t>vecākais inspektors</t>
  </si>
  <si>
    <t>inspektors (kinologs)</t>
  </si>
  <si>
    <t>vecākais inspektors (robežuzraudzības tehnisko līdzekļu jomā)</t>
  </si>
  <si>
    <t>robežapsardzības nodaļas priekšnieka vietnieks</t>
  </si>
  <si>
    <t>Amats</t>
  </si>
  <si>
    <t>Nr.</t>
  </si>
  <si>
    <t>Pārvalde</t>
  </si>
  <si>
    <t>Tabeles Nr.</t>
  </si>
  <si>
    <t>Piemaksas apmērs</t>
  </si>
  <si>
    <t>Atlīdzība (EKK1000)</t>
  </si>
  <si>
    <t>VRS DAUGAVPILS PĀRVALDE</t>
  </si>
  <si>
    <t>36320</t>
  </si>
  <si>
    <t>16896</t>
  </si>
  <si>
    <t>17634</t>
  </si>
  <si>
    <t>37246</t>
  </si>
  <si>
    <t>18447</t>
  </si>
  <si>
    <t>33897</t>
  </si>
  <si>
    <t>33113</t>
  </si>
  <si>
    <t>19455</t>
  </si>
  <si>
    <t>37249</t>
  </si>
  <si>
    <t>19462</t>
  </si>
  <si>
    <t>37159</t>
  </si>
  <si>
    <t>33227</t>
  </si>
  <si>
    <t>36676</t>
  </si>
  <si>
    <t>16763</t>
  </si>
  <si>
    <t>37251</t>
  </si>
  <si>
    <t>35791</t>
  </si>
  <si>
    <t>36677</t>
  </si>
  <si>
    <t>37147</t>
  </si>
  <si>
    <t>17013</t>
  </si>
  <si>
    <t>20295</t>
  </si>
  <si>
    <t>17371</t>
  </si>
  <si>
    <t>37201</t>
  </si>
  <si>
    <t>33118</t>
  </si>
  <si>
    <t>36342</t>
  </si>
  <si>
    <t>37243</t>
  </si>
  <si>
    <t>35380</t>
  </si>
  <si>
    <t>20337</t>
  </si>
  <si>
    <t>36675</t>
  </si>
  <si>
    <t>20349</t>
  </si>
  <si>
    <t>34116</t>
  </si>
  <si>
    <t>30454</t>
  </si>
  <si>
    <t>35776</t>
  </si>
  <si>
    <t>36323</t>
  </si>
  <si>
    <t>31859</t>
  </si>
  <si>
    <t>36305</t>
  </si>
  <si>
    <t>33167</t>
  </si>
  <si>
    <t>30401</t>
  </si>
  <si>
    <t>16862</t>
  </si>
  <si>
    <t>37153</t>
  </si>
  <si>
    <t>19769</t>
  </si>
  <si>
    <t>35788</t>
  </si>
  <si>
    <t>20923</t>
  </si>
  <si>
    <t xml:space="preserve">Iesaistes stundas </t>
  </si>
  <si>
    <t>Valsts robežsardze</t>
  </si>
  <si>
    <t>27746</t>
  </si>
  <si>
    <t>33901</t>
  </si>
  <si>
    <t>19804</t>
  </si>
  <si>
    <t>34320</t>
  </si>
  <si>
    <t>30347</t>
  </si>
  <si>
    <t>27722</t>
  </si>
  <si>
    <t>37597</t>
  </si>
  <si>
    <t>37599</t>
  </si>
  <si>
    <t>37595</t>
  </si>
  <si>
    <t>36338</t>
  </si>
  <si>
    <t>27752</t>
  </si>
  <si>
    <t>19218</t>
  </si>
  <si>
    <t>37206</t>
  </si>
  <si>
    <t>17303</t>
  </si>
  <si>
    <t>28838</t>
  </si>
  <si>
    <t>35345</t>
  </si>
  <si>
    <t>31868</t>
  </si>
  <si>
    <t>34356</t>
  </si>
  <si>
    <t>27051</t>
  </si>
  <si>
    <t>33237</t>
  </si>
  <si>
    <t>18437</t>
  </si>
  <si>
    <t>16864</t>
  </si>
  <si>
    <t>galvenais inspektors</t>
  </si>
  <si>
    <t>19228</t>
  </si>
  <si>
    <t>18460</t>
  </si>
  <si>
    <t>17118</t>
  </si>
  <si>
    <t>20280</t>
  </si>
  <si>
    <t>37214</t>
  </si>
  <si>
    <t>16768</t>
  </si>
  <si>
    <t>16800</t>
  </si>
  <si>
    <t>27729</t>
  </si>
  <si>
    <t>17631</t>
  </si>
  <si>
    <t>26480</t>
  </si>
  <si>
    <t>VRS DAUGAVPILS PĀRVALDES DAUGAVPILS I KATEGORIJAS DIENESTS</t>
  </si>
  <si>
    <t>20279</t>
  </si>
  <si>
    <t>33122</t>
  </si>
  <si>
    <t>36306</t>
  </si>
  <si>
    <t>20319</t>
  </si>
  <si>
    <t>20329</t>
  </si>
  <si>
    <t>19303</t>
  </si>
  <si>
    <t>28447</t>
  </si>
  <si>
    <t>30389</t>
  </si>
  <si>
    <t>Piemaksas apmērs 50%, 20% vai 10% no stundas likmes (EKK1145)</t>
  </si>
  <si>
    <t>VSAOI 23,59% (EKK1210)</t>
  </si>
  <si>
    <t>VRS DAUGAVPILS PĀRVALDES KRID OPERATĪVĀS DARBĪBAS NODAĻA</t>
  </si>
  <si>
    <t>galvenais inspektors (operatīvajā darbā)</t>
  </si>
  <si>
    <t>17662</t>
  </si>
  <si>
    <t>16831</t>
  </si>
  <si>
    <t>20379</t>
  </si>
  <si>
    <t>19244</t>
  </si>
  <si>
    <t>vecākais inspektors (operatīvajā darbā)</t>
  </si>
  <si>
    <t>28444</t>
  </si>
  <si>
    <t>VRS DAUGAVPILS PĀRVALDES KRIMINĀLIZMEKLĒŠANAS DIENESTS</t>
  </si>
  <si>
    <t>galvenais inspektors (izmeklēšanas darbā)</t>
  </si>
  <si>
    <t>20034</t>
  </si>
  <si>
    <t>27963</t>
  </si>
  <si>
    <t>17353</t>
  </si>
  <si>
    <t>20303</t>
  </si>
  <si>
    <t>16900</t>
  </si>
  <si>
    <t>16875</t>
  </si>
  <si>
    <t>27721</t>
  </si>
  <si>
    <t>17305</t>
  </si>
  <si>
    <t>19740</t>
  </si>
  <si>
    <t>19755</t>
  </si>
  <si>
    <t>16863</t>
  </si>
  <si>
    <t>29601</t>
  </si>
  <si>
    <t>19524</t>
  </si>
  <si>
    <t>17402</t>
  </si>
  <si>
    <t>17565</t>
  </si>
  <si>
    <t>30706</t>
  </si>
  <si>
    <t>16872</t>
  </si>
  <si>
    <t>31340</t>
  </si>
  <si>
    <t>19760</t>
  </si>
  <si>
    <t>27173</t>
  </si>
  <si>
    <t>16751</t>
  </si>
  <si>
    <t>26546</t>
  </si>
  <si>
    <t>34317</t>
  </si>
  <si>
    <t>19242</t>
  </si>
  <si>
    <t>17382</t>
  </si>
  <si>
    <t>28494</t>
  </si>
  <si>
    <t>26490</t>
  </si>
  <si>
    <t>17658</t>
  </si>
  <si>
    <t>17300</t>
  </si>
  <si>
    <t>30392</t>
  </si>
  <si>
    <t>28932</t>
  </si>
  <si>
    <t>33214</t>
  </si>
  <si>
    <t>VRS VIĻAKAS PĀRVALDE</t>
  </si>
  <si>
    <t>VRS VIĻAKAS PĀRVALDES VIĻAKAS II KATEGORIJAS DIENESTS</t>
  </si>
  <si>
    <t>27765</t>
  </si>
  <si>
    <t>35367</t>
  </si>
  <si>
    <t>18444</t>
  </si>
  <si>
    <t>37216</t>
  </si>
  <si>
    <t>VRS VIĻAKAS PĀRVALDES LAVOŠNIEKU ROBEŽAPSARDZĪBAS NODAĻA</t>
  </si>
  <si>
    <t>35787</t>
  </si>
  <si>
    <t>20293</t>
  </si>
  <si>
    <t>20294</t>
  </si>
  <si>
    <t>33896</t>
  </si>
  <si>
    <t>30438</t>
  </si>
  <si>
    <t>31883</t>
  </si>
  <si>
    <t>30437</t>
  </si>
  <si>
    <t>VRS LUDZAS PĀRVALDE</t>
  </si>
  <si>
    <t>30350</t>
  </si>
  <si>
    <t>17517</t>
  </si>
  <si>
    <t>16767</t>
  </si>
  <si>
    <t>18434</t>
  </si>
  <si>
    <t>37219</t>
  </si>
  <si>
    <t>17733</t>
  </si>
  <si>
    <t>37881</t>
  </si>
  <si>
    <t>17228</t>
  </si>
  <si>
    <t>19577</t>
  </si>
  <si>
    <t>33233</t>
  </si>
  <si>
    <t>37929</t>
  </si>
  <si>
    <t>37596</t>
  </si>
  <si>
    <t>17740</t>
  </si>
  <si>
    <t>17304</t>
  </si>
  <si>
    <t>37883</t>
  </si>
  <si>
    <t>19215</t>
  </si>
  <si>
    <t>20157</t>
  </si>
  <si>
    <t>18438</t>
  </si>
  <si>
    <t>27168</t>
  </si>
  <si>
    <t>36674</t>
  </si>
  <si>
    <t>VRS LUDZAS PĀRVALDES KRIVANDAS ROBEŽAPSARDZĪBAS NODAĻA</t>
  </si>
  <si>
    <t>34890</t>
  </si>
  <si>
    <t>29593</t>
  </si>
  <si>
    <t>26491</t>
  </si>
  <si>
    <t>32592</t>
  </si>
  <si>
    <t>16885</t>
  </si>
  <si>
    <t>35395</t>
  </si>
  <si>
    <t>VRS LUDZAS PĀRVALDES KRID OPERATĪVĀS DARBĪBAS NODAĻA</t>
  </si>
  <si>
    <t>VRS AVIĀCIJAS PĀRVALDE</t>
  </si>
  <si>
    <t>VRS AVIĀCIJAS PĀRVALDES SPECIĀLO OPERĀCIJU DIENESTS "SIGMA"</t>
  </si>
  <si>
    <t>32610</t>
  </si>
  <si>
    <t>VRS AVIĀCIJAS PĀRVALDES AVIĀCIJAS DIENESTA PIRMAIS HELIKOPTERU POSMS</t>
  </si>
  <si>
    <t>helikoptera jaunākais pilots</t>
  </si>
  <si>
    <t>32609</t>
  </si>
  <si>
    <t>34357</t>
  </si>
  <si>
    <t>17608</t>
  </si>
  <si>
    <t>33891</t>
  </si>
  <si>
    <t>dienesta priekšnieks</t>
  </si>
  <si>
    <t>08497</t>
  </si>
  <si>
    <t>VRS VENTSPILS PĀRVALDE</t>
  </si>
  <si>
    <t>VRS VENTSPILS PĀRVALDES KURZEMES I KATEGORIJAS DIENESTS</t>
  </si>
  <si>
    <t>16777</t>
  </si>
  <si>
    <t>VRS AVIĀCIJAS PĀRVALDES SPECIĀLO OPERĀCIJU DIENESTA "SIGMA" VENTSPILS TAKTISKĀ NODAĻA</t>
  </si>
  <si>
    <t>18462</t>
  </si>
  <si>
    <t>16783</t>
  </si>
  <si>
    <t>VRS VENTSPILS PĀRV.KURZEMES I KAT.DIEN. LIEPĀJAS I KAT. NODAĻA</t>
  </si>
  <si>
    <t>18468</t>
  </si>
  <si>
    <t>VRS LUDZAS PĀRVALDES LUDZAS II KATEGORIJAS DIENESTS</t>
  </si>
  <si>
    <t>VRS VENTSPILS PĀRVALDES VENTSPILS I KATEGORIJAS NODAĻA</t>
  </si>
  <si>
    <t>31827</t>
  </si>
  <si>
    <t>17481</t>
  </si>
  <si>
    <t>VRS AVIĀCIJAS PĀRVALDES AVIĀCIJAS DIENESTA OTRAIS HELIKOPTERU POSMS</t>
  </si>
  <si>
    <t>35526</t>
  </si>
  <si>
    <t>helikoptera pilots</t>
  </si>
  <si>
    <t>19582</t>
  </si>
  <si>
    <t>33074</t>
  </si>
  <si>
    <t>19587</t>
  </si>
  <si>
    <t>35810</t>
  </si>
  <si>
    <t>19558</t>
  </si>
  <si>
    <t>31867</t>
  </si>
  <si>
    <t>17029</t>
  </si>
  <si>
    <t>16926</t>
  </si>
  <si>
    <t>38271</t>
  </si>
  <si>
    <t>19019</t>
  </si>
  <si>
    <t>31226</t>
  </si>
  <si>
    <t>34385</t>
  </si>
  <si>
    <t>20410</t>
  </si>
  <si>
    <t>20415</t>
  </si>
  <si>
    <t>17081</t>
  </si>
  <si>
    <t>36663</t>
  </si>
  <si>
    <t>17745</t>
  </si>
  <si>
    <t>20106</t>
  </si>
  <si>
    <t>VRS VIĻAKAS PĀRVALDES RIKD KINOLOĢIJAS NODAĻA</t>
  </si>
  <si>
    <t>nodaļas priekšnieks</t>
  </si>
  <si>
    <t>19802</t>
  </si>
  <si>
    <t>16771</t>
  </si>
  <si>
    <t>27727</t>
  </si>
  <si>
    <t>19764</t>
  </si>
  <si>
    <t>17289</t>
  </si>
  <si>
    <t>VRS VIĻAKAS PĀRVALDE (VADĪBA)</t>
  </si>
  <si>
    <t>vecākais inspektors (pārvaldes priekšnieka palīgs)</t>
  </si>
  <si>
    <t>19029</t>
  </si>
  <si>
    <t>20822</t>
  </si>
  <si>
    <t>30418</t>
  </si>
  <si>
    <t>26477</t>
  </si>
  <si>
    <t>31339</t>
  </si>
  <si>
    <t>36668</t>
  </si>
  <si>
    <t>19458</t>
  </si>
  <si>
    <t>31341</t>
  </si>
  <si>
    <t>26483</t>
  </si>
  <si>
    <t>7.pielikums</t>
  </si>
  <si>
    <t>VRS DAUGAVPILS PĀRVALDES PIEDRUJAS ROBEŽAPSARDZĪBAS NODAĻA</t>
  </si>
  <si>
    <t>37941</t>
  </si>
  <si>
    <t>17609</t>
  </si>
  <si>
    <t>20081</t>
  </si>
  <si>
    <t>VRS LUDZAS PĀRVALDES RIKD KINOLOĢIJAS NODAĻA</t>
  </si>
  <si>
    <t>17313</t>
  </si>
  <si>
    <t>30412</t>
  </si>
  <si>
    <t>17525</t>
  </si>
  <si>
    <t>16865</t>
  </si>
  <si>
    <t>37882</t>
  </si>
  <si>
    <t>33130</t>
  </si>
  <si>
    <t>16893</t>
  </si>
  <si>
    <t>20712</t>
  </si>
  <si>
    <t>37910</t>
  </si>
  <si>
    <t>19232</t>
  </si>
  <si>
    <t>VRS LUDZAS PĀRVALDES PASIENES ROBEŽAPSARDZĪBAS NODAĻA</t>
  </si>
  <si>
    <t>33129</t>
  </si>
  <si>
    <t>34324</t>
  </si>
  <si>
    <t>35780</t>
  </si>
  <si>
    <t>36454</t>
  </si>
  <si>
    <t>35768</t>
  </si>
  <si>
    <t>36324</t>
  </si>
  <si>
    <t>29659</t>
  </si>
  <si>
    <t>20719</t>
  </si>
  <si>
    <t>17575</t>
  </si>
  <si>
    <t>37602</t>
  </si>
  <si>
    <t>VRS VIĻAKAS PĀRVALDES BĒRZIŅU ROBEŽAPSARDZĪBAS NODAĻA</t>
  </si>
  <si>
    <t>36302</t>
  </si>
  <si>
    <t>37934</t>
  </si>
  <si>
    <t>17018</t>
  </si>
  <si>
    <t>19534</t>
  </si>
  <si>
    <t>28442</t>
  </si>
  <si>
    <t>36671</t>
  </si>
  <si>
    <t>17454</t>
  </si>
  <si>
    <t>37205</t>
  </si>
  <si>
    <t>19270</t>
  </si>
  <si>
    <t>VRS VENTSPILS PĀRVALDES JRUD JŪRAS NODAĻA</t>
  </si>
  <si>
    <t>kutera elektromehāniķis</t>
  </si>
  <si>
    <t>37904</t>
  </si>
  <si>
    <t>37940</t>
  </si>
  <si>
    <t>17121</t>
  </si>
  <si>
    <t>20305</t>
  </si>
  <si>
    <t>17403</t>
  </si>
  <si>
    <t>37935</t>
  </si>
  <si>
    <t>35765</t>
  </si>
  <si>
    <t>helikopteru posma komandieris</t>
  </si>
  <si>
    <t>16786</t>
  </si>
  <si>
    <t>37906</t>
  </si>
  <si>
    <t>29598</t>
  </si>
  <si>
    <t>20316</t>
  </si>
  <si>
    <t>31839</t>
  </si>
  <si>
    <t>VRS AVIĀCIJAS PĀRVALDES AVIĀCIJAS DIENESTS</t>
  </si>
  <si>
    <t>17245</t>
  </si>
  <si>
    <t>18496</t>
  </si>
  <si>
    <t>37903</t>
  </si>
  <si>
    <t>35378</t>
  </si>
  <si>
    <t>37217</t>
  </si>
  <si>
    <t>37598</t>
  </si>
  <si>
    <t>17386</t>
  </si>
  <si>
    <t>VRS VENTSPILS PĀRVALDES JRUD LĪČA NODAĻA</t>
  </si>
  <si>
    <t>kutera kapteinis</t>
  </si>
  <si>
    <t>33161</t>
  </si>
  <si>
    <t>17500</t>
  </si>
  <si>
    <t>36678</t>
  </si>
  <si>
    <t>33165</t>
  </si>
  <si>
    <t>37594</t>
  </si>
  <si>
    <t>25886</t>
  </si>
  <si>
    <t>27756</t>
  </si>
  <si>
    <t>27758</t>
  </si>
  <si>
    <t>VRS VENTSPILS PĀRVALDES JRUD KUĢIS RK-20 "RĀNDA"</t>
  </si>
  <si>
    <t>kuģa klāja virsnieks</t>
  </si>
  <si>
    <t>19555</t>
  </si>
  <si>
    <t>16923</t>
  </si>
  <si>
    <t>36308</t>
  </si>
  <si>
    <t>29603</t>
  </si>
  <si>
    <t>17628</t>
  </si>
  <si>
    <t>19591</t>
  </si>
  <si>
    <t>27732</t>
  </si>
  <si>
    <t>31876</t>
  </si>
  <si>
    <t>28879</t>
  </si>
  <si>
    <t>17486</t>
  </si>
  <si>
    <t>16736</t>
  </si>
  <si>
    <t>35811</t>
  </si>
  <si>
    <t>Piemaksa par darbu paaugstināta riska un slodzes apstākļos amatpersonām laika periodā no 2022.gada 1. decembra līdz 31. decembrim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</si>
</sst>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31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4"/>
      <name val="Times New Roman"/>
      <family val="1"/>
      <charset val="186"/>
    </font>
    <font>
      <sz val="10"/>
      <name val="Arial"/>
      <family val="2"/>
      <charset val="186"/>
    </font>
    <font>
      <b/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5422223578601"/>
      </left>
      <right style="thin">
        <color theme="0" tint="-0.49995422223578601"/>
      </right>
      <top style="thin">
        <color theme="0" tint="-0.49995422223578601"/>
      </top>
      <bottom style="thin">
        <color theme="0" tint="-0.4999542222357860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5422223578601"/>
      </left>
      <right/>
      <top style="thin">
        <color theme="0" tint="-0.49995422223578601"/>
      </top>
      <bottom style="thin">
        <color theme="0" tint="-0.49995422223578601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5422223578601"/>
      </right>
      <top style="thin">
        <color theme="0" tint="-0.49995422223578601"/>
      </top>
      <bottom style="thin">
        <color theme="0" tint="-0.49995422223578601"/>
      </bottom>
      <diagonal/>
    </border>
    <border>
      <left/>
      <right style="thin">
        <color theme="0" tint="-0.49995422223578601"/>
      </right>
      <top style="thin">
        <color theme="0" tint="-0.49995422223578601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1">
    <xf numFmtId="0" fontId="0" fillId="0" borderId="0"/>
    <xf numFmtId="0" fontId="16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8" fillId="0" borderId="0"/>
    <xf numFmtId="0" fontId="8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4" fillId="0" borderId="0"/>
    <xf numFmtId="0" fontId="3" fillId="0" borderId="0"/>
    <xf numFmtId="0" fontId="17" fillId="0" borderId="0"/>
    <xf numFmtId="0" fontId="2" fillId="0" borderId="0"/>
    <xf numFmtId="9" fontId="2" fillId="0" borderId="0" applyFont="0" applyFill="0" applyBorder="0" applyAlignment="0" applyProtection="0"/>
    <xf numFmtId="0" fontId="25" fillId="0" borderId="0"/>
    <xf numFmtId="9" fontId="17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8" fillId="0" borderId="0"/>
    <xf numFmtId="0" fontId="29" fillId="0" borderId="0"/>
  </cellStyleXfs>
  <cellXfs count="43">
    <xf numFmtId="0" fontId="0" fillId="0" borderId="0" xfId="0"/>
    <xf numFmtId="1" fontId="18" fillId="2" borderId="0" xfId="0" applyNumberFormat="1" applyFont="1" applyFill="1" applyAlignment="1">
      <alignment horizontal="right"/>
    </xf>
    <xf numFmtId="0" fontId="18" fillId="2" borderId="0" xfId="0" applyFont="1" applyFill="1" applyAlignment="1">
      <alignment horizontal="right"/>
    </xf>
    <xf numFmtId="0" fontId="2" fillId="0" borderId="0" xfId="52"/>
    <xf numFmtId="0" fontId="25" fillId="0" borderId="0" xfId="54" applyFill="1" applyAlignment="1">
      <alignment vertical="top"/>
    </xf>
    <xf numFmtId="0" fontId="25" fillId="0" borderId="0" xfId="54" applyFill="1" applyAlignment="1">
      <alignment vertical="top" wrapText="1"/>
    </xf>
    <xf numFmtId="2" fontId="25" fillId="0" borderId="0" xfId="54" applyNumberFormat="1" applyFill="1" applyAlignment="1">
      <alignment vertical="top"/>
    </xf>
    <xf numFmtId="4" fontId="26" fillId="3" borderId="1" xfId="56" applyNumberFormat="1" applyFont="1" applyFill="1" applyBorder="1" applyAlignment="1">
      <alignment horizontal="center" vertical="center" wrapText="1"/>
    </xf>
    <xf numFmtId="2" fontId="23" fillId="2" borderId="1" xfId="55" applyNumberFormat="1" applyFont="1" applyFill="1" applyBorder="1" applyAlignment="1">
      <alignment horizontal="center" vertical="top" wrapText="1"/>
    </xf>
    <xf numFmtId="0" fontId="24" fillId="0" borderId="0" xfId="0" applyFont="1" applyAlignment="1">
      <alignment vertical="center"/>
    </xf>
    <xf numFmtId="0" fontId="22" fillId="0" borderId="0" xfId="0" applyFont="1" applyFill="1" applyAlignment="1">
      <alignment vertical="top"/>
    </xf>
    <xf numFmtId="0" fontId="22" fillId="0" borderId="0" xfId="0" applyFont="1" applyFill="1" applyAlignment="1">
      <alignment vertical="top" wrapText="1"/>
    </xf>
    <xf numFmtId="0" fontId="23" fillId="3" borderId="1" xfId="0" applyFont="1" applyFill="1" applyBorder="1" applyAlignment="1">
      <alignment vertical="top" wrapText="1"/>
    </xf>
    <xf numFmtId="9" fontId="23" fillId="3" borderId="1" xfId="57" applyFont="1" applyFill="1" applyBorder="1" applyAlignment="1">
      <alignment vertical="top" wrapText="1"/>
    </xf>
    <xf numFmtId="2" fontId="23" fillId="3" borderId="1" xfId="57" applyNumberFormat="1" applyFont="1" applyFill="1" applyBorder="1" applyAlignment="1">
      <alignment vertical="top" wrapText="1"/>
    </xf>
    <xf numFmtId="0" fontId="23" fillId="2" borderId="1" xfId="0" applyFont="1" applyFill="1" applyBorder="1" applyAlignment="1">
      <alignment horizontal="center" vertical="top" wrapText="1"/>
    </xf>
    <xf numFmtId="9" fontId="23" fillId="2" borderId="1" xfId="57" applyFont="1" applyFill="1" applyBorder="1" applyAlignment="1">
      <alignment horizontal="center" vertical="top" wrapText="1"/>
    </xf>
    <xf numFmtId="2" fontId="23" fillId="2" borderId="1" xfId="57" applyNumberFormat="1" applyFont="1" applyFill="1" applyBorder="1" applyAlignment="1">
      <alignment horizontal="center" vertical="top" wrapText="1"/>
    </xf>
    <xf numFmtId="164" fontId="23" fillId="2" borderId="1" xfId="57" applyNumberFormat="1" applyFont="1" applyFill="1" applyBorder="1" applyAlignment="1">
      <alignment horizontal="center" vertical="top" wrapText="1"/>
    </xf>
    <xf numFmtId="0" fontId="24" fillId="0" borderId="0" xfId="0" applyFont="1" applyFill="1" applyAlignment="1">
      <alignment vertical="top"/>
    </xf>
    <xf numFmtId="0" fontId="22" fillId="0" borderId="0" xfId="59" applyFont="1" applyAlignment="1">
      <alignment vertical="top"/>
    </xf>
    <xf numFmtId="0" fontId="22" fillId="0" borderId="0" xfId="59" applyFont="1" applyAlignment="1">
      <alignment vertical="top" wrapText="1"/>
    </xf>
    <xf numFmtId="2" fontId="22" fillId="0" borderId="0" xfId="59" applyNumberFormat="1" applyFont="1" applyAlignment="1">
      <alignment vertical="top"/>
    </xf>
    <xf numFmtId="0" fontId="22" fillId="0" borderId="0" xfId="59" applyFont="1"/>
    <xf numFmtId="4" fontId="22" fillId="0" borderId="0" xfId="59" applyNumberFormat="1" applyFont="1"/>
    <xf numFmtId="0" fontId="27" fillId="0" borderId="0" xfId="54" applyFont="1" applyAlignment="1">
      <alignment horizontal="center" vertical="top" wrapText="1"/>
    </xf>
    <xf numFmtId="0" fontId="22" fillId="0" borderId="2" xfId="0" applyFont="1" applyFill="1" applyBorder="1" applyAlignment="1">
      <alignment vertical="top"/>
    </xf>
    <xf numFmtId="49" fontId="30" fillId="0" borderId="2" xfId="0" applyNumberFormat="1" applyFont="1" applyFill="1" applyBorder="1" applyAlignment="1">
      <alignment horizontal="left" vertical="top" wrapText="1"/>
    </xf>
    <xf numFmtId="2" fontId="22" fillId="0" borderId="2" xfId="0" applyNumberFormat="1" applyFont="1" applyFill="1" applyBorder="1" applyAlignment="1">
      <alignment vertical="top"/>
    </xf>
    <xf numFmtId="165" fontId="22" fillId="0" borderId="2" xfId="0" applyNumberFormat="1" applyFont="1" applyFill="1" applyBorder="1" applyAlignment="1">
      <alignment vertical="top"/>
    </xf>
    <xf numFmtId="49" fontId="30" fillId="0" borderId="3" xfId="0" applyNumberFormat="1" applyFont="1" applyFill="1" applyBorder="1" applyAlignment="1">
      <alignment horizontal="left" vertical="top" wrapText="1"/>
    </xf>
    <xf numFmtId="0" fontId="22" fillId="0" borderId="2" xfId="0" quotePrefix="1" applyNumberFormat="1" applyFont="1" applyFill="1" applyBorder="1" applyAlignment="1">
      <alignment vertical="top"/>
    </xf>
    <xf numFmtId="49" fontId="30" fillId="0" borderId="4" xfId="0" applyNumberFormat="1" applyFont="1" applyFill="1" applyBorder="1" applyAlignment="1">
      <alignment horizontal="left" vertical="top" wrapText="1"/>
    </xf>
    <xf numFmtId="2" fontId="22" fillId="0" borderId="4" xfId="0" applyNumberFormat="1" applyFont="1" applyFill="1" applyBorder="1" applyAlignment="1">
      <alignment vertical="top"/>
    </xf>
    <xf numFmtId="165" fontId="22" fillId="0" borderId="4" xfId="0" applyNumberFormat="1" applyFont="1" applyFill="1" applyBorder="1" applyAlignment="1">
      <alignment vertical="top"/>
    </xf>
    <xf numFmtId="0" fontId="22" fillId="0" borderId="4" xfId="0" applyFont="1" applyFill="1" applyBorder="1" applyAlignment="1">
      <alignment vertical="top"/>
    </xf>
    <xf numFmtId="49" fontId="30" fillId="0" borderId="5" xfId="0" applyNumberFormat="1" applyFont="1" applyFill="1" applyBorder="1" applyAlignment="1">
      <alignment horizontal="left" vertical="top" wrapText="1"/>
    </xf>
    <xf numFmtId="49" fontId="30" fillId="0" borderId="6" xfId="0" applyNumberFormat="1" applyFont="1" applyFill="1" applyBorder="1" applyAlignment="1">
      <alignment horizontal="left" vertical="top" wrapText="1"/>
    </xf>
    <xf numFmtId="49" fontId="30" fillId="0" borderId="7" xfId="0" applyNumberFormat="1" applyFont="1" applyFill="1" applyBorder="1" applyAlignment="1">
      <alignment horizontal="left" vertical="top" wrapText="1"/>
    </xf>
    <xf numFmtId="9" fontId="22" fillId="0" borderId="8" xfId="55" applyFont="1" applyFill="1" applyBorder="1" applyAlignment="1">
      <alignment horizontal="center" vertical="top"/>
    </xf>
    <xf numFmtId="9" fontId="22" fillId="0" borderId="9" xfId="55" applyFont="1" applyFill="1" applyBorder="1" applyAlignment="1">
      <alignment horizontal="center" vertical="top"/>
    </xf>
    <xf numFmtId="9" fontId="22" fillId="0" borderId="10" xfId="55" applyFont="1" applyFill="1" applyBorder="1" applyAlignment="1">
      <alignment horizontal="center" vertical="top"/>
    </xf>
    <xf numFmtId="0" fontId="22" fillId="0" borderId="1" xfId="59" applyFont="1" applyBorder="1" applyAlignment="1">
      <alignment vertical="top"/>
    </xf>
  </cellXfs>
  <cellStyles count="61">
    <cellStyle name="Normal" xfId="0" builtinId="0"/>
    <cellStyle name="Normal 10" xfId="4" xr:uid="{00000000-0005-0000-0000-000001000000}"/>
    <cellStyle name="Normal 11" xfId="5" xr:uid="{00000000-0005-0000-0000-000002000000}"/>
    <cellStyle name="Normal 11 10" xfId="41" xr:uid="{00000000-0005-0000-0000-000003000000}"/>
    <cellStyle name="Normal 11 11" xfId="47" xr:uid="{00000000-0005-0000-0000-000004000000}"/>
    <cellStyle name="Normal 11 2" xfId="7" xr:uid="{00000000-0005-0000-0000-000005000000}"/>
    <cellStyle name="Normal 11 3" xfId="8" xr:uid="{00000000-0005-0000-0000-000006000000}"/>
    <cellStyle name="Normal 11 4" xfId="12" xr:uid="{00000000-0005-0000-0000-000007000000}"/>
    <cellStyle name="Normal 11 5" xfId="16" xr:uid="{00000000-0005-0000-0000-000008000000}"/>
    <cellStyle name="Normal 11 6" xfId="20" xr:uid="{00000000-0005-0000-0000-000009000000}"/>
    <cellStyle name="Normal 11 7" xfId="26" xr:uid="{00000000-0005-0000-0000-00000A000000}"/>
    <cellStyle name="Normal 11 8" xfId="28" xr:uid="{00000000-0005-0000-0000-00000B000000}"/>
    <cellStyle name="Normal 11 9" xfId="36" xr:uid="{00000000-0005-0000-0000-00000C000000}"/>
    <cellStyle name="Normal 12" xfId="9" xr:uid="{00000000-0005-0000-0000-00000D000000}"/>
    <cellStyle name="Normal 12 10" xfId="56" xr:uid="{00000000-0005-0000-0000-00000E000000}"/>
    <cellStyle name="Normal 12 2" xfId="13" xr:uid="{00000000-0005-0000-0000-00000F000000}"/>
    <cellStyle name="Normal 12 3" xfId="19" xr:uid="{00000000-0005-0000-0000-000010000000}"/>
    <cellStyle name="Normal 12 4" xfId="21" xr:uid="{00000000-0005-0000-0000-000011000000}"/>
    <cellStyle name="Normal 12 5" xfId="29" xr:uid="{00000000-0005-0000-0000-000012000000}"/>
    <cellStyle name="Normal 12 6" xfId="30" xr:uid="{00000000-0005-0000-0000-000013000000}"/>
    <cellStyle name="Normal 12 7" xfId="40" xr:uid="{00000000-0005-0000-0000-000014000000}"/>
    <cellStyle name="Normal 12 8" xfId="46" xr:uid="{00000000-0005-0000-0000-000015000000}"/>
    <cellStyle name="Normal 13" xfId="27" xr:uid="{00000000-0005-0000-0000-000016000000}"/>
    <cellStyle name="Normal 14" xfId="14" xr:uid="{00000000-0005-0000-0000-000017000000}"/>
    <cellStyle name="Normal 14 2" xfId="17" xr:uid="{00000000-0005-0000-0000-000018000000}"/>
    <cellStyle name="Normal 14 3" xfId="24" xr:uid="{00000000-0005-0000-0000-000019000000}"/>
    <cellStyle name="Normal 14 4" xfId="34" xr:uid="{00000000-0005-0000-0000-00001A000000}"/>
    <cellStyle name="Normal 14 5" xfId="39" xr:uid="{00000000-0005-0000-0000-00001B000000}"/>
    <cellStyle name="Normal 14 6" xfId="44" xr:uid="{00000000-0005-0000-0000-00001C000000}"/>
    <cellStyle name="Normal 15" xfId="59" xr:uid="{00000000-0005-0000-0000-00001D000000}"/>
    <cellStyle name="Normal 16" xfId="18" xr:uid="{00000000-0005-0000-0000-00001E000000}"/>
    <cellStyle name="Normal 16 2" xfId="25" xr:uid="{00000000-0005-0000-0000-00001F000000}"/>
    <cellStyle name="Normal 16 3" xfId="35" xr:uid="{00000000-0005-0000-0000-000020000000}"/>
    <cellStyle name="Normal 17" xfId="22" xr:uid="{00000000-0005-0000-0000-000021000000}"/>
    <cellStyle name="Normal 17 2" xfId="37" xr:uid="{00000000-0005-0000-0000-000022000000}"/>
    <cellStyle name="Normal 17 3" xfId="45" xr:uid="{00000000-0005-0000-0000-000023000000}"/>
    <cellStyle name="Normal 18" xfId="60" xr:uid="{00000000-0005-0000-0000-000024000000}"/>
    <cellStyle name="Normal 19" xfId="32" xr:uid="{00000000-0005-0000-0000-000025000000}"/>
    <cellStyle name="Normal 19 2" xfId="42" xr:uid="{00000000-0005-0000-0000-000026000000}"/>
    <cellStyle name="Normal 2" xfId="1" xr:uid="{00000000-0005-0000-0000-000027000000}"/>
    <cellStyle name="Normal 20" xfId="38" xr:uid="{00000000-0005-0000-0000-000028000000}"/>
    <cellStyle name="Normal 20 2" xfId="43" xr:uid="{00000000-0005-0000-0000-000029000000}"/>
    <cellStyle name="Normal 3" xfId="2" xr:uid="{00000000-0005-0000-0000-00002A000000}"/>
    <cellStyle name="Normal 4" xfId="10" xr:uid="{00000000-0005-0000-0000-00002B000000}"/>
    <cellStyle name="Normal 5" xfId="31" xr:uid="{00000000-0005-0000-0000-00002C000000}"/>
    <cellStyle name="Normal 6" xfId="48" xr:uid="{00000000-0005-0000-0000-00002D000000}"/>
    <cellStyle name="Normal 6 2" xfId="51" xr:uid="{00000000-0005-0000-0000-00002E000000}"/>
    <cellStyle name="Normal 7" xfId="3" xr:uid="{00000000-0005-0000-0000-00002F000000}"/>
    <cellStyle name="Normal 7 2" xfId="6" xr:uid="{00000000-0005-0000-0000-000030000000}"/>
    <cellStyle name="Normal 7 3" xfId="11" xr:uid="{00000000-0005-0000-0000-000031000000}"/>
    <cellStyle name="Normal 7 4" xfId="15" xr:uid="{00000000-0005-0000-0000-000032000000}"/>
    <cellStyle name="Normal 7 5" xfId="23" xr:uid="{00000000-0005-0000-0000-000033000000}"/>
    <cellStyle name="Normal 7 6" xfId="33" xr:uid="{00000000-0005-0000-0000-000034000000}"/>
    <cellStyle name="Normal 8" xfId="52" xr:uid="{00000000-0005-0000-0000-000035000000}"/>
    <cellStyle name="Normal 9" xfId="54" xr:uid="{00000000-0005-0000-0000-000036000000}"/>
    <cellStyle name="Parasts 2" xfId="49" xr:uid="{00000000-0005-0000-0000-000037000000}"/>
    <cellStyle name="Parasts 2 2" xfId="50" xr:uid="{00000000-0005-0000-0000-000038000000}"/>
    <cellStyle name="Percent" xfId="57" builtinId="5"/>
    <cellStyle name="Percent 2" xfId="53" xr:uid="{00000000-0005-0000-0000-00003A000000}"/>
    <cellStyle name="Percent 2 2" xfId="55" xr:uid="{00000000-0005-0000-0000-00003B000000}"/>
    <cellStyle name="Percent 3" xfId="58" xr:uid="{00000000-0005-0000-0000-00003C000000}"/>
  </cellStyles>
  <dxfs count="2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  <pageSetUpPr fitToPage="1"/>
  </sheetPr>
  <dimension ref="A1:R403"/>
  <sheetViews>
    <sheetView tabSelected="1" topLeftCell="A399" zoomScaleNormal="100" workbookViewId="0">
      <selection activeCell="H11" sqref="H11"/>
    </sheetView>
  </sheetViews>
  <sheetFormatPr defaultColWidth="9.109375" defaultRowHeight="13.2" x14ac:dyDescent="0.25"/>
  <cols>
    <col min="1" max="1" width="5.5546875" style="20" customWidth="1"/>
    <col min="2" max="2" width="11.88671875" style="21" customWidth="1"/>
    <col min="3" max="3" width="14.33203125" style="21" customWidth="1"/>
    <col min="4" max="4" width="11.88671875" style="21" customWidth="1"/>
    <col min="5" max="5" width="7.5546875" style="20" customWidth="1"/>
    <col min="6" max="6" width="10.77734375" style="20" customWidth="1"/>
    <col min="7" max="7" width="9.109375" style="22" customWidth="1"/>
    <col min="8" max="8" width="9.109375" style="20" bestFit="1" customWidth="1"/>
    <col min="9" max="9" width="8" style="20" customWidth="1"/>
    <col min="10" max="10" width="11.33203125" style="22" customWidth="1"/>
    <col min="11" max="11" width="10.44140625" style="22" customWidth="1"/>
    <col min="12" max="12" width="11.77734375" style="22" customWidth="1"/>
    <col min="13" max="16384" width="9.109375" style="23"/>
  </cols>
  <sheetData>
    <row r="1" spans="1:18" ht="14.4" x14ac:dyDescent="0.3">
      <c r="A1" s="10"/>
      <c r="B1" s="11"/>
      <c r="C1" s="11"/>
      <c r="D1" s="11"/>
      <c r="E1" s="10"/>
      <c r="F1" s="3"/>
      <c r="G1" s="3"/>
      <c r="H1" s="3"/>
      <c r="I1" s="3"/>
      <c r="J1" s="3"/>
      <c r="K1" s="6"/>
      <c r="L1" s="1" t="s">
        <v>259</v>
      </c>
    </row>
    <row r="2" spans="1:18" ht="14.4" x14ac:dyDescent="0.3">
      <c r="A2" s="10"/>
      <c r="B2" s="11"/>
      <c r="C2" s="11"/>
      <c r="D2" s="11"/>
      <c r="E2" s="10"/>
      <c r="F2" s="3"/>
      <c r="G2" s="3"/>
      <c r="H2" s="3"/>
      <c r="I2" s="3"/>
      <c r="J2" s="3"/>
      <c r="K2" s="6"/>
      <c r="L2" s="2" t="s">
        <v>2</v>
      </c>
    </row>
    <row r="3" spans="1:18" ht="14.4" x14ac:dyDescent="0.3">
      <c r="A3" s="10"/>
      <c r="B3" s="11"/>
      <c r="C3" s="11"/>
      <c r="D3" s="11"/>
      <c r="E3" s="10"/>
      <c r="F3" s="3"/>
      <c r="G3" s="3"/>
      <c r="H3" s="3"/>
      <c r="I3" s="3"/>
      <c r="J3" s="3"/>
      <c r="K3" s="6"/>
      <c r="L3" s="2" t="s">
        <v>0</v>
      </c>
    </row>
    <row r="4" spans="1:18" ht="14.4" x14ac:dyDescent="0.3">
      <c r="A4" s="10"/>
      <c r="B4" s="11"/>
      <c r="C4" s="11"/>
      <c r="D4" s="11"/>
      <c r="E4" s="10"/>
      <c r="F4" s="3"/>
      <c r="G4" s="3"/>
      <c r="H4" s="3"/>
      <c r="I4" s="3"/>
      <c r="J4" s="3"/>
      <c r="K4" s="6"/>
      <c r="L4" s="2" t="s">
        <v>1</v>
      </c>
    </row>
    <row r="5" spans="1:18" ht="14.4" x14ac:dyDescent="0.3">
      <c r="A5" s="10"/>
      <c r="B5" s="11"/>
      <c r="C5" s="11"/>
      <c r="D5" s="11"/>
      <c r="E5" s="10"/>
      <c r="F5" s="3"/>
      <c r="G5" s="3"/>
      <c r="H5" s="3"/>
      <c r="I5" s="3"/>
      <c r="J5" s="3"/>
      <c r="K5" s="3"/>
      <c r="L5" s="6"/>
    </row>
    <row r="6" spans="1:18" ht="17.399999999999999" x14ac:dyDescent="0.3">
      <c r="A6" s="10"/>
      <c r="B6" s="19" t="s">
        <v>67</v>
      </c>
      <c r="C6" s="11"/>
      <c r="D6" s="11"/>
      <c r="E6" s="10"/>
      <c r="F6" s="9"/>
      <c r="G6" s="3"/>
      <c r="H6" s="3"/>
      <c r="I6" s="3"/>
      <c r="J6" s="3"/>
      <c r="K6" s="3"/>
      <c r="L6" s="6"/>
    </row>
    <row r="7" spans="1:18" x14ac:dyDescent="0.25">
      <c r="A7" s="10"/>
      <c r="B7" s="11"/>
      <c r="C7" s="11"/>
      <c r="D7" s="11"/>
      <c r="E7" s="10"/>
      <c r="F7" s="5"/>
      <c r="G7" s="4"/>
      <c r="H7" s="4"/>
      <c r="I7" s="4"/>
      <c r="J7" s="6"/>
      <c r="K7" s="6"/>
      <c r="L7" s="6"/>
    </row>
    <row r="8" spans="1:18" ht="34.200000000000003" customHeight="1" x14ac:dyDescent="0.25">
      <c r="A8" s="25" t="s">
        <v>343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10" spans="1:18" ht="92.4" x14ac:dyDescent="0.25">
      <c r="A10" s="15" t="s">
        <v>18</v>
      </c>
      <c r="B10" s="15" t="s">
        <v>19</v>
      </c>
      <c r="C10" s="15" t="s">
        <v>3</v>
      </c>
      <c r="D10" s="15" t="s">
        <v>17</v>
      </c>
      <c r="E10" s="15" t="s">
        <v>20</v>
      </c>
      <c r="F10" s="16" t="s">
        <v>21</v>
      </c>
      <c r="G10" s="17" t="s">
        <v>8</v>
      </c>
      <c r="H10" s="18" t="s">
        <v>66</v>
      </c>
      <c r="I10" s="17" t="s">
        <v>9</v>
      </c>
      <c r="J10" s="8" t="s">
        <v>110</v>
      </c>
      <c r="K10" s="17" t="s">
        <v>111</v>
      </c>
      <c r="L10" s="17" t="s">
        <v>22</v>
      </c>
    </row>
    <row r="11" spans="1:18" ht="13.8" x14ac:dyDescent="0.25">
      <c r="A11" s="12"/>
      <c r="B11" s="12"/>
      <c r="C11" s="12"/>
      <c r="D11" s="12"/>
      <c r="E11" s="12"/>
      <c r="F11" s="13"/>
      <c r="G11" s="14"/>
      <c r="H11" s="7">
        <f t="shared" ref="H11:K11" si="0">SUM(H12:H403)</f>
        <v>28097.749999999985</v>
      </c>
      <c r="I11" s="7"/>
      <c r="J11" s="7">
        <f t="shared" si="0"/>
        <v>37405.9</v>
      </c>
      <c r="K11" s="7">
        <f t="shared" si="0"/>
        <v>8824.0499999999975</v>
      </c>
      <c r="L11" s="7">
        <f>SUM(L12:L403)</f>
        <v>46229.950000000033</v>
      </c>
    </row>
    <row r="12" spans="1:18" ht="79.2" x14ac:dyDescent="0.25">
      <c r="A12" s="26">
        <v>1</v>
      </c>
      <c r="B12" s="27" t="s">
        <v>23</v>
      </c>
      <c r="C12" s="27" t="s">
        <v>260</v>
      </c>
      <c r="D12" s="36" t="s">
        <v>10</v>
      </c>
      <c r="E12" s="42" t="s">
        <v>261</v>
      </c>
      <c r="F12" s="39">
        <v>0.1</v>
      </c>
      <c r="G12" s="26">
        <v>873</v>
      </c>
      <c r="H12" s="28">
        <v>93.5</v>
      </c>
      <c r="I12" s="29">
        <v>5.1909999999999998</v>
      </c>
      <c r="J12" s="28">
        <f>ROUND(I12*H12*F12,2)</f>
        <v>48.54</v>
      </c>
      <c r="K12" s="28">
        <f t="shared" ref="K12:K75" si="1">ROUND(J12*0.2359,2)</f>
        <v>11.45</v>
      </c>
      <c r="L12" s="28">
        <f t="shared" ref="L12:L75" si="2">J12+K12</f>
        <v>59.989999999999995</v>
      </c>
    </row>
    <row r="13" spans="1:18" ht="79.2" x14ac:dyDescent="0.25">
      <c r="A13" s="26">
        <v>2</v>
      </c>
      <c r="B13" s="27" t="s">
        <v>23</v>
      </c>
      <c r="C13" s="27" t="s">
        <v>4</v>
      </c>
      <c r="D13" s="36" t="s">
        <v>11</v>
      </c>
      <c r="E13" s="42" t="s">
        <v>142</v>
      </c>
      <c r="F13" s="39">
        <v>0.2</v>
      </c>
      <c r="G13" s="26">
        <v>1538</v>
      </c>
      <c r="H13" s="28">
        <v>166</v>
      </c>
      <c r="I13" s="29">
        <v>9.1460000000000008</v>
      </c>
      <c r="J13" s="28">
        <f>ROUND(I13*H13*F13,2)</f>
        <v>303.64999999999998</v>
      </c>
      <c r="K13" s="28">
        <f t="shared" si="1"/>
        <v>71.63</v>
      </c>
      <c r="L13" s="28">
        <f t="shared" si="2"/>
        <v>375.28</v>
      </c>
      <c r="O13" s="24"/>
      <c r="P13" s="24"/>
      <c r="Q13" s="24"/>
      <c r="R13" s="24"/>
    </row>
    <row r="14" spans="1:18" ht="79.2" x14ac:dyDescent="0.25">
      <c r="A14" s="26">
        <v>3</v>
      </c>
      <c r="B14" s="27" t="s">
        <v>23</v>
      </c>
      <c r="C14" s="27" t="s">
        <v>5</v>
      </c>
      <c r="D14" s="36" t="s">
        <v>12</v>
      </c>
      <c r="E14" s="42" t="s">
        <v>185</v>
      </c>
      <c r="F14" s="39">
        <v>0.5</v>
      </c>
      <c r="G14" s="26">
        <v>953</v>
      </c>
      <c r="H14" s="28">
        <v>3.5</v>
      </c>
      <c r="I14" s="29">
        <v>5.6669999999999998</v>
      </c>
      <c r="J14" s="28">
        <f>ROUND(I14*H14*F14,2)</f>
        <v>9.92</v>
      </c>
      <c r="K14" s="28">
        <f t="shared" si="1"/>
        <v>2.34</v>
      </c>
      <c r="L14" s="28">
        <f t="shared" si="2"/>
        <v>12.26</v>
      </c>
    </row>
    <row r="15" spans="1:18" ht="79.2" x14ac:dyDescent="0.25">
      <c r="A15" s="26">
        <v>4</v>
      </c>
      <c r="B15" s="27" t="s">
        <v>23</v>
      </c>
      <c r="C15" s="27" t="s">
        <v>5</v>
      </c>
      <c r="D15" s="36" t="s">
        <v>12</v>
      </c>
      <c r="E15" s="42" t="s">
        <v>185</v>
      </c>
      <c r="F15" s="39">
        <v>0.2</v>
      </c>
      <c r="G15" s="26">
        <v>953</v>
      </c>
      <c r="H15" s="28">
        <v>146.5</v>
      </c>
      <c r="I15" s="29">
        <v>5.6669999999999998</v>
      </c>
      <c r="J15" s="28">
        <f>ROUND(I15*H15*F15,2)</f>
        <v>166.04</v>
      </c>
      <c r="K15" s="28">
        <f t="shared" si="1"/>
        <v>39.17</v>
      </c>
      <c r="L15" s="28">
        <f t="shared" si="2"/>
        <v>205.20999999999998</v>
      </c>
    </row>
    <row r="16" spans="1:18" ht="79.2" x14ac:dyDescent="0.25">
      <c r="A16" s="26">
        <v>5</v>
      </c>
      <c r="B16" s="27" t="s">
        <v>23</v>
      </c>
      <c r="C16" s="27" t="s">
        <v>5</v>
      </c>
      <c r="D16" s="36" t="s">
        <v>10</v>
      </c>
      <c r="E16" s="42" t="s">
        <v>24</v>
      </c>
      <c r="F16" s="39">
        <v>0.2</v>
      </c>
      <c r="G16" s="26">
        <v>878</v>
      </c>
      <c r="H16" s="28">
        <v>125.5</v>
      </c>
      <c r="I16" s="29">
        <v>5.2210000000000001</v>
      </c>
      <c r="J16" s="28">
        <f>ROUND(I16*H16*F16,2)</f>
        <v>131.05000000000001</v>
      </c>
      <c r="K16" s="28">
        <f t="shared" si="1"/>
        <v>30.91</v>
      </c>
      <c r="L16" s="28">
        <f t="shared" si="2"/>
        <v>161.96</v>
      </c>
    </row>
    <row r="17" spans="1:12" ht="79.2" x14ac:dyDescent="0.25">
      <c r="A17" s="26">
        <v>6</v>
      </c>
      <c r="B17" s="27" t="s">
        <v>23</v>
      </c>
      <c r="C17" s="27" t="s">
        <v>6</v>
      </c>
      <c r="D17" s="36" t="s">
        <v>13</v>
      </c>
      <c r="E17" s="42" t="s">
        <v>73</v>
      </c>
      <c r="F17" s="39">
        <v>0.5</v>
      </c>
      <c r="G17" s="26">
        <v>1075</v>
      </c>
      <c r="H17" s="28">
        <v>6</v>
      </c>
      <c r="I17" s="29">
        <v>6.3920000000000003</v>
      </c>
      <c r="J17" s="28">
        <f>ROUND(I17*H17*F17,2)</f>
        <v>19.18</v>
      </c>
      <c r="K17" s="28">
        <f t="shared" si="1"/>
        <v>4.5199999999999996</v>
      </c>
      <c r="L17" s="28">
        <f t="shared" si="2"/>
        <v>23.7</v>
      </c>
    </row>
    <row r="18" spans="1:12" ht="79.2" x14ac:dyDescent="0.25">
      <c r="A18" s="26">
        <v>7</v>
      </c>
      <c r="B18" s="27" t="s">
        <v>23</v>
      </c>
      <c r="C18" s="27" t="s">
        <v>6</v>
      </c>
      <c r="D18" s="36" t="s">
        <v>13</v>
      </c>
      <c r="E18" s="42" t="s">
        <v>73</v>
      </c>
      <c r="F18" s="39">
        <v>0.2</v>
      </c>
      <c r="G18" s="26">
        <v>1075</v>
      </c>
      <c r="H18" s="28">
        <v>148</v>
      </c>
      <c r="I18" s="29">
        <v>6.3920000000000003</v>
      </c>
      <c r="J18" s="28">
        <f>ROUND(I18*H18*F18,2)</f>
        <v>189.2</v>
      </c>
      <c r="K18" s="28">
        <f t="shared" si="1"/>
        <v>44.63</v>
      </c>
      <c r="L18" s="28">
        <f t="shared" si="2"/>
        <v>233.82999999999998</v>
      </c>
    </row>
    <row r="19" spans="1:12" ht="79.2" x14ac:dyDescent="0.25">
      <c r="A19" s="26">
        <v>8</v>
      </c>
      <c r="B19" s="27" t="s">
        <v>23</v>
      </c>
      <c r="C19" s="27" t="s">
        <v>7</v>
      </c>
      <c r="D19" s="36" t="s">
        <v>12</v>
      </c>
      <c r="E19" s="42" t="s">
        <v>247</v>
      </c>
      <c r="F19" s="39">
        <v>0.2</v>
      </c>
      <c r="G19" s="26">
        <v>968</v>
      </c>
      <c r="H19" s="28">
        <v>29</v>
      </c>
      <c r="I19" s="29">
        <v>5.7560000000000002</v>
      </c>
      <c r="J19" s="28">
        <f>ROUND(I19*H19*F19,2)</f>
        <v>33.380000000000003</v>
      </c>
      <c r="K19" s="28">
        <f t="shared" si="1"/>
        <v>7.87</v>
      </c>
      <c r="L19" s="28">
        <f t="shared" si="2"/>
        <v>41.25</v>
      </c>
    </row>
    <row r="20" spans="1:12" ht="79.2" x14ac:dyDescent="0.25">
      <c r="A20" s="26">
        <v>9</v>
      </c>
      <c r="B20" s="27" t="s">
        <v>23</v>
      </c>
      <c r="C20" s="27" t="s">
        <v>4</v>
      </c>
      <c r="D20" s="36" t="s">
        <v>10</v>
      </c>
      <c r="E20" s="42" t="s">
        <v>95</v>
      </c>
      <c r="F20" s="39">
        <v>0.2</v>
      </c>
      <c r="G20" s="26">
        <v>878</v>
      </c>
      <c r="H20" s="28">
        <v>21.3</v>
      </c>
      <c r="I20" s="29">
        <v>5.2210000000000001</v>
      </c>
      <c r="J20" s="28">
        <f>ROUND(I20*H20*F20,2)</f>
        <v>22.24</v>
      </c>
      <c r="K20" s="28">
        <f t="shared" si="1"/>
        <v>5.25</v>
      </c>
      <c r="L20" s="28">
        <f t="shared" si="2"/>
        <v>27.49</v>
      </c>
    </row>
    <row r="21" spans="1:12" ht="79.2" x14ac:dyDescent="0.25">
      <c r="A21" s="26">
        <v>10</v>
      </c>
      <c r="B21" s="27" t="s">
        <v>23</v>
      </c>
      <c r="C21" s="27" t="s">
        <v>4</v>
      </c>
      <c r="D21" s="36" t="s">
        <v>10</v>
      </c>
      <c r="E21" s="42" t="s">
        <v>95</v>
      </c>
      <c r="F21" s="39">
        <v>0.5</v>
      </c>
      <c r="G21" s="26">
        <v>878</v>
      </c>
      <c r="H21" s="28">
        <v>4.05</v>
      </c>
      <c r="I21" s="29">
        <v>5.2210000000000001</v>
      </c>
      <c r="J21" s="28">
        <f>ROUND(I21*H21*F21,2)</f>
        <v>10.57</v>
      </c>
      <c r="K21" s="28">
        <f t="shared" si="1"/>
        <v>2.4900000000000002</v>
      </c>
      <c r="L21" s="28">
        <f t="shared" si="2"/>
        <v>13.06</v>
      </c>
    </row>
    <row r="22" spans="1:12" ht="66" x14ac:dyDescent="0.25">
      <c r="A22" s="26">
        <v>11</v>
      </c>
      <c r="B22" s="27" t="s">
        <v>154</v>
      </c>
      <c r="C22" s="27" t="s">
        <v>155</v>
      </c>
      <c r="D22" s="36" t="s">
        <v>13</v>
      </c>
      <c r="E22" s="42" t="s">
        <v>156</v>
      </c>
      <c r="F22" s="39">
        <v>0.2</v>
      </c>
      <c r="G22" s="26">
        <v>1041</v>
      </c>
      <c r="H22" s="28">
        <v>48</v>
      </c>
      <c r="I22" s="29">
        <v>6.19</v>
      </c>
      <c r="J22" s="28">
        <f>ROUND(I22*H22*F22,2)</f>
        <v>59.42</v>
      </c>
      <c r="K22" s="28">
        <f t="shared" si="1"/>
        <v>14.02</v>
      </c>
      <c r="L22" s="28">
        <f t="shared" si="2"/>
        <v>73.44</v>
      </c>
    </row>
    <row r="23" spans="1:12" ht="79.2" x14ac:dyDescent="0.25">
      <c r="A23" s="26">
        <v>12</v>
      </c>
      <c r="B23" s="27" t="s">
        <v>23</v>
      </c>
      <c r="C23" s="27" t="s">
        <v>7</v>
      </c>
      <c r="D23" s="36" t="s">
        <v>10</v>
      </c>
      <c r="E23" s="42" t="s">
        <v>77</v>
      </c>
      <c r="F23" s="39">
        <v>0.2</v>
      </c>
      <c r="G23" s="26">
        <v>913</v>
      </c>
      <c r="H23" s="28">
        <v>53.25</v>
      </c>
      <c r="I23" s="29">
        <v>5.4290000000000003</v>
      </c>
      <c r="J23" s="28">
        <f>ROUND(I23*H23*F23,2)</f>
        <v>57.82</v>
      </c>
      <c r="K23" s="28">
        <f t="shared" si="1"/>
        <v>13.64</v>
      </c>
      <c r="L23" s="28">
        <f t="shared" si="2"/>
        <v>71.460000000000008</v>
      </c>
    </row>
    <row r="24" spans="1:12" ht="79.2" x14ac:dyDescent="0.25">
      <c r="A24" s="26">
        <v>13</v>
      </c>
      <c r="B24" s="27" t="s">
        <v>23</v>
      </c>
      <c r="C24" s="27" t="s">
        <v>7</v>
      </c>
      <c r="D24" s="36" t="s">
        <v>10</v>
      </c>
      <c r="E24" s="42" t="s">
        <v>77</v>
      </c>
      <c r="F24" s="39">
        <v>0.5</v>
      </c>
      <c r="G24" s="26">
        <v>913</v>
      </c>
      <c r="H24" s="28">
        <v>6.05</v>
      </c>
      <c r="I24" s="29">
        <v>5.4290000000000003</v>
      </c>
      <c r="J24" s="28">
        <f>ROUND(I24*H24*F24,2)</f>
        <v>16.420000000000002</v>
      </c>
      <c r="K24" s="28">
        <f t="shared" si="1"/>
        <v>3.87</v>
      </c>
      <c r="L24" s="28">
        <f t="shared" si="2"/>
        <v>20.290000000000003</v>
      </c>
    </row>
    <row r="25" spans="1:12" ht="79.2" x14ac:dyDescent="0.25">
      <c r="A25" s="26">
        <v>14</v>
      </c>
      <c r="B25" s="27" t="s">
        <v>23</v>
      </c>
      <c r="C25" s="27" t="s">
        <v>5</v>
      </c>
      <c r="D25" s="36" t="s">
        <v>14</v>
      </c>
      <c r="E25" s="42" t="s">
        <v>25</v>
      </c>
      <c r="F25" s="39">
        <v>0.2</v>
      </c>
      <c r="G25" s="26">
        <v>1003</v>
      </c>
      <c r="H25" s="28">
        <v>84.5</v>
      </c>
      <c r="I25" s="29">
        <v>5.9640000000000004</v>
      </c>
      <c r="J25" s="28">
        <f>ROUND(I25*H25*F25,2)</f>
        <v>100.79</v>
      </c>
      <c r="K25" s="28">
        <f t="shared" si="1"/>
        <v>23.78</v>
      </c>
      <c r="L25" s="28">
        <f t="shared" si="2"/>
        <v>124.57000000000001</v>
      </c>
    </row>
    <row r="26" spans="1:12" ht="79.2" x14ac:dyDescent="0.25">
      <c r="A26" s="26">
        <v>15</v>
      </c>
      <c r="B26" s="27" t="s">
        <v>23</v>
      </c>
      <c r="C26" s="27" t="s">
        <v>6</v>
      </c>
      <c r="D26" s="36" t="s">
        <v>11</v>
      </c>
      <c r="E26" s="42" t="s">
        <v>170</v>
      </c>
      <c r="F26" s="39">
        <v>0.5</v>
      </c>
      <c r="G26" s="26">
        <v>1538</v>
      </c>
      <c r="H26" s="28">
        <v>7.1</v>
      </c>
      <c r="I26" s="29">
        <v>9.1460000000000008</v>
      </c>
      <c r="J26" s="28">
        <f>ROUND(I26*H26*F26,2)</f>
        <v>32.47</v>
      </c>
      <c r="K26" s="28">
        <f t="shared" si="1"/>
        <v>7.66</v>
      </c>
      <c r="L26" s="28">
        <f t="shared" si="2"/>
        <v>40.129999999999995</v>
      </c>
    </row>
    <row r="27" spans="1:12" ht="79.2" x14ac:dyDescent="0.25">
      <c r="A27" s="26">
        <v>16</v>
      </c>
      <c r="B27" s="27" t="s">
        <v>23</v>
      </c>
      <c r="C27" s="27" t="s">
        <v>6</v>
      </c>
      <c r="D27" s="36" t="s">
        <v>11</v>
      </c>
      <c r="E27" s="42" t="s">
        <v>170</v>
      </c>
      <c r="F27" s="39">
        <v>0.2</v>
      </c>
      <c r="G27" s="26">
        <v>1538</v>
      </c>
      <c r="H27" s="28">
        <v>162.5</v>
      </c>
      <c r="I27" s="29">
        <v>9.1460000000000008</v>
      </c>
      <c r="J27" s="28">
        <f>ROUND(I27*H27*F27,2)</f>
        <v>297.25</v>
      </c>
      <c r="K27" s="28">
        <f t="shared" si="1"/>
        <v>70.12</v>
      </c>
      <c r="L27" s="28">
        <f t="shared" si="2"/>
        <v>367.37</v>
      </c>
    </row>
    <row r="28" spans="1:12" ht="79.2" x14ac:dyDescent="0.25">
      <c r="A28" s="26">
        <v>17</v>
      </c>
      <c r="B28" s="27" t="s">
        <v>23</v>
      </c>
      <c r="C28" s="27" t="s">
        <v>6</v>
      </c>
      <c r="D28" s="36" t="s">
        <v>13</v>
      </c>
      <c r="E28" s="42" t="s">
        <v>171</v>
      </c>
      <c r="F28" s="39">
        <v>0.5</v>
      </c>
      <c r="G28" s="26">
        <v>1085</v>
      </c>
      <c r="H28" s="28">
        <v>4.3</v>
      </c>
      <c r="I28" s="29">
        <v>6.452</v>
      </c>
      <c r="J28" s="28">
        <f>ROUND(I28*H28*F28,2)</f>
        <v>13.87</v>
      </c>
      <c r="K28" s="28">
        <f t="shared" si="1"/>
        <v>3.27</v>
      </c>
      <c r="L28" s="28">
        <f t="shared" si="2"/>
        <v>17.14</v>
      </c>
    </row>
    <row r="29" spans="1:12" ht="79.2" x14ac:dyDescent="0.25">
      <c r="A29" s="26">
        <v>18</v>
      </c>
      <c r="B29" s="27" t="s">
        <v>23</v>
      </c>
      <c r="C29" s="27" t="s">
        <v>6</v>
      </c>
      <c r="D29" s="36" t="s">
        <v>13</v>
      </c>
      <c r="E29" s="42" t="s">
        <v>171</v>
      </c>
      <c r="F29" s="39">
        <v>0.2</v>
      </c>
      <c r="G29" s="26">
        <v>1085</v>
      </c>
      <c r="H29" s="28">
        <v>153.30000000000001</v>
      </c>
      <c r="I29" s="29">
        <v>6.452</v>
      </c>
      <c r="J29" s="28">
        <f>ROUND(I29*H29*F29,2)</f>
        <v>197.82</v>
      </c>
      <c r="K29" s="28">
        <f t="shared" si="1"/>
        <v>46.67</v>
      </c>
      <c r="L29" s="28">
        <f t="shared" si="2"/>
        <v>244.49</v>
      </c>
    </row>
    <row r="30" spans="1:12" ht="79.2" x14ac:dyDescent="0.25">
      <c r="A30" s="26">
        <v>19</v>
      </c>
      <c r="B30" s="27" t="s">
        <v>23</v>
      </c>
      <c r="C30" s="27" t="s">
        <v>5</v>
      </c>
      <c r="D30" s="36" t="s">
        <v>13</v>
      </c>
      <c r="E30" s="42" t="s">
        <v>96</v>
      </c>
      <c r="F30" s="39">
        <v>0.2</v>
      </c>
      <c r="G30" s="26">
        <v>1085</v>
      </c>
      <c r="H30" s="28">
        <v>79</v>
      </c>
      <c r="I30" s="29">
        <v>6.452</v>
      </c>
      <c r="J30" s="28">
        <f>ROUND(I30*H30*F30,2)</f>
        <v>101.94</v>
      </c>
      <c r="K30" s="28">
        <f t="shared" si="1"/>
        <v>24.05</v>
      </c>
      <c r="L30" s="28">
        <f t="shared" si="2"/>
        <v>125.99</v>
      </c>
    </row>
    <row r="31" spans="1:12" ht="79.2" x14ac:dyDescent="0.25">
      <c r="A31" s="26">
        <v>20</v>
      </c>
      <c r="B31" s="27" t="s">
        <v>23</v>
      </c>
      <c r="C31" s="27" t="s">
        <v>4</v>
      </c>
      <c r="D31" s="36" t="s">
        <v>14</v>
      </c>
      <c r="E31" s="42" t="s">
        <v>244</v>
      </c>
      <c r="F31" s="39">
        <v>0.2</v>
      </c>
      <c r="G31" s="26">
        <v>993</v>
      </c>
      <c r="H31" s="28">
        <v>64.3</v>
      </c>
      <c r="I31" s="29">
        <v>5.9050000000000002</v>
      </c>
      <c r="J31" s="28">
        <f>ROUND(I31*H31*F31,2)</f>
        <v>75.94</v>
      </c>
      <c r="K31" s="28">
        <f t="shared" si="1"/>
        <v>17.91</v>
      </c>
      <c r="L31" s="28">
        <f t="shared" si="2"/>
        <v>93.85</v>
      </c>
    </row>
    <row r="32" spans="1:12" ht="79.2" x14ac:dyDescent="0.25">
      <c r="A32" s="26">
        <v>21</v>
      </c>
      <c r="B32" s="27" t="s">
        <v>23</v>
      </c>
      <c r="C32" s="27" t="s">
        <v>4</v>
      </c>
      <c r="D32" s="36" t="s">
        <v>14</v>
      </c>
      <c r="E32" s="42" t="s">
        <v>244</v>
      </c>
      <c r="F32" s="39">
        <v>0.5</v>
      </c>
      <c r="G32" s="26">
        <v>993</v>
      </c>
      <c r="H32" s="28">
        <v>2</v>
      </c>
      <c r="I32" s="29">
        <v>5.9050000000000002</v>
      </c>
      <c r="J32" s="28">
        <f>ROUND(I32*H32*F32,2)</f>
        <v>5.91</v>
      </c>
      <c r="K32" s="28">
        <f t="shared" si="1"/>
        <v>1.39</v>
      </c>
      <c r="L32" s="28">
        <f t="shared" si="2"/>
        <v>7.3</v>
      </c>
    </row>
    <row r="33" spans="1:12" ht="79.2" x14ac:dyDescent="0.25">
      <c r="A33" s="26">
        <v>22</v>
      </c>
      <c r="B33" s="27" t="s">
        <v>23</v>
      </c>
      <c r="C33" s="27" t="s">
        <v>5</v>
      </c>
      <c r="D33" s="36" t="s">
        <v>14</v>
      </c>
      <c r="E33" s="42" t="s">
        <v>252</v>
      </c>
      <c r="F33" s="39">
        <v>0.5</v>
      </c>
      <c r="G33" s="26">
        <v>983</v>
      </c>
      <c r="H33" s="28">
        <v>3.5</v>
      </c>
      <c r="I33" s="29">
        <v>5.8449999999999998</v>
      </c>
      <c r="J33" s="28">
        <f>ROUND(I33*H33*F33,2)</f>
        <v>10.23</v>
      </c>
      <c r="K33" s="28">
        <f t="shared" si="1"/>
        <v>2.41</v>
      </c>
      <c r="L33" s="28">
        <f t="shared" si="2"/>
        <v>12.64</v>
      </c>
    </row>
    <row r="34" spans="1:12" ht="79.2" x14ac:dyDescent="0.25">
      <c r="A34" s="26">
        <v>23</v>
      </c>
      <c r="B34" s="27" t="s">
        <v>23</v>
      </c>
      <c r="C34" s="27" t="s">
        <v>5</v>
      </c>
      <c r="D34" s="36" t="s">
        <v>14</v>
      </c>
      <c r="E34" s="42" t="s">
        <v>252</v>
      </c>
      <c r="F34" s="39">
        <v>0.2</v>
      </c>
      <c r="G34" s="26">
        <v>983</v>
      </c>
      <c r="H34" s="28">
        <v>104</v>
      </c>
      <c r="I34" s="29">
        <v>5.8449999999999998</v>
      </c>
      <c r="J34" s="28">
        <f>ROUND(I34*H34*F34,2)</f>
        <v>121.58</v>
      </c>
      <c r="K34" s="28">
        <f t="shared" si="1"/>
        <v>28.68</v>
      </c>
      <c r="L34" s="28">
        <f t="shared" si="2"/>
        <v>150.26</v>
      </c>
    </row>
    <row r="35" spans="1:12" ht="79.2" x14ac:dyDescent="0.25">
      <c r="A35" s="26">
        <v>24</v>
      </c>
      <c r="B35" s="27" t="s">
        <v>23</v>
      </c>
      <c r="C35" s="27" t="s">
        <v>5</v>
      </c>
      <c r="D35" s="36" t="s">
        <v>12</v>
      </c>
      <c r="E35" s="42" t="s">
        <v>253</v>
      </c>
      <c r="F35" s="39">
        <v>0.5</v>
      </c>
      <c r="G35" s="26">
        <v>948</v>
      </c>
      <c r="H35" s="28">
        <v>0.5</v>
      </c>
      <c r="I35" s="29">
        <v>5.6369999999999996</v>
      </c>
      <c r="J35" s="28">
        <f>ROUND(I35*H35*F35,2)</f>
        <v>1.41</v>
      </c>
      <c r="K35" s="28">
        <f t="shared" si="1"/>
        <v>0.33</v>
      </c>
      <c r="L35" s="28">
        <f t="shared" si="2"/>
        <v>1.74</v>
      </c>
    </row>
    <row r="36" spans="1:12" ht="79.2" x14ac:dyDescent="0.25">
      <c r="A36" s="26">
        <v>25</v>
      </c>
      <c r="B36" s="27" t="s">
        <v>23</v>
      </c>
      <c r="C36" s="27" t="s">
        <v>5</v>
      </c>
      <c r="D36" s="36" t="s">
        <v>12</v>
      </c>
      <c r="E36" s="42" t="s">
        <v>253</v>
      </c>
      <c r="F36" s="39">
        <v>0.2</v>
      </c>
      <c r="G36" s="26">
        <v>948</v>
      </c>
      <c r="H36" s="28">
        <v>102</v>
      </c>
      <c r="I36" s="29">
        <v>5.6369999999999996</v>
      </c>
      <c r="J36" s="28">
        <f>ROUND(I36*H36*F36,2)</f>
        <v>114.99</v>
      </c>
      <c r="K36" s="28">
        <f t="shared" si="1"/>
        <v>27.13</v>
      </c>
      <c r="L36" s="28">
        <f t="shared" si="2"/>
        <v>142.12</v>
      </c>
    </row>
    <row r="37" spans="1:12" ht="79.2" x14ac:dyDescent="0.25">
      <c r="A37" s="26">
        <v>26</v>
      </c>
      <c r="B37" s="27" t="s">
        <v>23</v>
      </c>
      <c r="C37" s="27" t="s">
        <v>7</v>
      </c>
      <c r="D37" s="36" t="s">
        <v>12</v>
      </c>
      <c r="E37" s="42" t="s">
        <v>157</v>
      </c>
      <c r="F37" s="39">
        <v>0.2</v>
      </c>
      <c r="G37" s="26">
        <v>938</v>
      </c>
      <c r="H37" s="28">
        <v>162.30000000000001</v>
      </c>
      <c r="I37" s="29">
        <v>5.5780000000000003</v>
      </c>
      <c r="J37" s="28">
        <f>ROUND(I37*H37*F37,2)</f>
        <v>181.06</v>
      </c>
      <c r="K37" s="28">
        <f t="shared" si="1"/>
        <v>42.71</v>
      </c>
      <c r="L37" s="28">
        <f t="shared" si="2"/>
        <v>223.77</v>
      </c>
    </row>
    <row r="38" spans="1:12" ht="79.2" x14ac:dyDescent="0.25">
      <c r="A38" s="26">
        <v>27</v>
      </c>
      <c r="B38" s="27" t="s">
        <v>197</v>
      </c>
      <c r="C38" s="27" t="s">
        <v>198</v>
      </c>
      <c r="D38" s="36" t="s">
        <v>12</v>
      </c>
      <c r="E38" s="42" t="s">
        <v>199</v>
      </c>
      <c r="F38" s="39">
        <v>0.2</v>
      </c>
      <c r="G38" s="26">
        <v>1130</v>
      </c>
      <c r="H38" s="28">
        <v>117.5</v>
      </c>
      <c r="I38" s="29">
        <v>6.7190000000000003</v>
      </c>
      <c r="J38" s="28">
        <f>ROUND(I38*H38*F38,2)</f>
        <v>157.9</v>
      </c>
      <c r="K38" s="28">
        <f t="shared" si="1"/>
        <v>37.25</v>
      </c>
      <c r="L38" s="28">
        <f t="shared" si="2"/>
        <v>195.15</v>
      </c>
    </row>
    <row r="39" spans="1:12" ht="79.2" x14ac:dyDescent="0.25">
      <c r="A39" s="26">
        <v>28</v>
      </c>
      <c r="B39" s="27" t="s">
        <v>197</v>
      </c>
      <c r="C39" s="27" t="s">
        <v>198</v>
      </c>
      <c r="D39" s="36" t="s">
        <v>12</v>
      </c>
      <c r="E39" s="42" t="s">
        <v>199</v>
      </c>
      <c r="F39" s="39">
        <v>0.5</v>
      </c>
      <c r="G39" s="26">
        <v>1130</v>
      </c>
      <c r="H39" s="28">
        <v>138.5</v>
      </c>
      <c r="I39" s="29">
        <v>6.7190000000000003</v>
      </c>
      <c r="J39" s="28">
        <f>ROUND(I39*H39*F39,2)</f>
        <v>465.29</v>
      </c>
      <c r="K39" s="28">
        <f t="shared" si="1"/>
        <v>109.76</v>
      </c>
      <c r="L39" s="28">
        <f t="shared" si="2"/>
        <v>575.05000000000007</v>
      </c>
    </row>
    <row r="40" spans="1:12" ht="79.2" x14ac:dyDescent="0.25">
      <c r="A40" s="26">
        <v>29</v>
      </c>
      <c r="B40" s="27" t="s">
        <v>23</v>
      </c>
      <c r="C40" s="27" t="s">
        <v>6</v>
      </c>
      <c r="D40" s="36" t="s">
        <v>13</v>
      </c>
      <c r="E40" s="42" t="s">
        <v>97</v>
      </c>
      <c r="F40" s="39">
        <v>0.5</v>
      </c>
      <c r="G40" s="26">
        <v>1080</v>
      </c>
      <c r="H40" s="28">
        <v>1.3</v>
      </c>
      <c r="I40" s="29">
        <v>6.4219999999999997</v>
      </c>
      <c r="J40" s="28">
        <f>ROUND(I40*H40*F40,2)</f>
        <v>4.17</v>
      </c>
      <c r="K40" s="28">
        <f t="shared" si="1"/>
        <v>0.98</v>
      </c>
      <c r="L40" s="28">
        <f t="shared" si="2"/>
        <v>5.15</v>
      </c>
    </row>
    <row r="41" spans="1:12" ht="79.2" x14ac:dyDescent="0.25">
      <c r="A41" s="26">
        <v>30</v>
      </c>
      <c r="B41" s="27" t="s">
        <v>23</v>
      </c>
      <c r="C41" s="27" t="s">
        <v>6</v>
      </c>
      <c r="D41" s="36" t="s">
        <v>13</v>
      </c>
      <c r="E41" s="42" t="s">
        <v>97</v>
      </c>
      <c r="F41" s="39">
        <v>0.2</v>
      </c>
      <c r="G41" s="26">
        <v>1080</v>
      </c>
      <c r="H41" s="28">
        <v>20.3</v>
      </c>
      <c r="I41" s="29">
        <v>6.4219999999999997</v>
      </c>
      <c r="J41" s="28">
        <f>ROUND(I41*H41*F41,2)</f>
        <v>26.07</v>
      </c>
      <c r="K41" s="28">
        <f t="shared" si="1"/>
        <v>6.15</v>
      </c>
      <c r="L41" s="28">
        <f t="shared" si="2"/>
        <v>32.22</v>
      </c>
    </row>
    <row r="42" spans="1:12" ht="79.2" x14ac:dyDescent="0.25">
      <c r="A42" s="26">
        <v>31</v>
      </c>
      <c r="B42" s="27" t="s">
        <v>23</v>
      </c>
      <c r="C42" s="27" t="s">
        <v>6</v>
      </c>
      <c r="D42" s="36" t="s">
        <v>12</v>
      </c>
      <c r="E42" s="42" t="s">
        <v>172</v>
      </c>
      <c r="F42" s="39">
        <v>0.2</v>
      </c>
      <c r="G42" s="26">
        <v>958</v>
      </c>
      <c r="H42" s="28">
        <v>154</v>
      </c>
      <c r="I42" s="29">
        <v>5.6970000000000001</v>
      </c>
      <c r="J42" s="28">
        <f>ROUND(I42*H42*F42,2)</f>
        <v>175.47</v>
      </c>
      <c r="K42" s="28">
        <f t="shared" si="1"/>
        <v>41.39</v>
      </c>
      <c r="L42" s="28">
        <f t="shared" si="2"/>
        <v>216.86</v>
      </c>
    </row>
    <row r="43" spans="1:12" ht="66" x14ac:dyDescent="0.25">
      <c r="A43" s="26">
        <v>32</v>
      </c>
      <c r="B43" s="27" t="s">
        <v>168</v>
      </c>
      <c r="C43" s="27" t="s">
        <v>216</v>
      </c>
      <c r="D43" s="36" t="s">
        <v>13</v>
      </c>
      <c r="E43" s="42" t="s">
        <v>234</v>
      </c>
      <c r="F43" s="39">
        <v>0.2</v>
      </c>
      <c r="G43" s="26">
        <v>1026</v>
      </c>
      <c r="H43" s="28">
        <v>140</v>
      </c>
      <c r="I43" s="29">
        <v>6.101</v>
      </c>
      <c r="J43" s="28">
        <f>ROUND(I43*H43*F43,2)</f>
        <v>170.83</v>
      </c>
      <c r="K43" s="28">
        <f t="shared" si="1"/>
        <v>40.299999999999997</v>
      </c>
      <c r="L43" s="28">
        <f t="shared" si="2"/>
        <v>211.13</v>
      </c>
    </row>
    <row r="44" spans="1:12" ht="79.2" x14ac:dyDescent="0.25">
      <c r="A44" s="26">
        <v>33</v>
      </c>
      <c r="B44" s="27" t="s">
        <v>23</v>
      </c>
      <c r="C44" s="27" t="s">
        <v>7</v>
      </c>
      <c r="D44" s="36" t="s">
        <v>12</v>
      </c>
      <c r="E44" s="42" t="s">
        <v>88</v>
      </c>
      <c r="F44" s="39">
        <v>0.2</v>
      </c>
      <c r="G44" s="26">
        <v>958</v>
      </c>
      <c r="H44" s="28">
        <v>151.44999999999999</v>
      </c>
      <c r="I44" s="29">
        <v>5.6970000000000001</v>
      </c>
      <c r="J44" s="28">
        <f>ROUND(I44*H44*F44,2)</f>
        <v>172.56</v>
      </c>
      <c r="K44" s="28">
        <f t="shared" si="1"/>
        <v>40.71</v>
      </c>
      <c r="L44" s="28">
        <f t="shared" si="2"/>
        <v>213.27</v>
      </c>
    </row>
    <row r="45" spans="1:12" ht="79.2" x14ac:dyDescent="0.25">
      <c r="A45" s="26">
        <v>34</v>
      </c>
      <c r="B45" s="27" t="s">
        <v>23</v>
      </c>
      <c r="C45" s="27" t="s">
        <v>7</v>
      </c>
      <c r="D45" s="36" t="s">
        <v>12</v>
      </c>
      <c r="E45" s="42" t="s">
        <v>88</v>
      </c>
      <c r="F45" s="39">
        <v>0.5</v>
      </c>
      <c r="G45" s="26">
        <v>958</v>
      </c>
      <c r="H45" s="28">
        <v>2.15</v>
      </c>
      <c r="I45" s="29">
        <v>5.6970000000000001</v>
      </c>
      <c r="J45" s="28">
        <f>ROUND(I45*H45*F45,2)</f>
        <v>6.12</v>
      </c>
      <c r="K45" s="28">
        <f t="shared" si="1"/>
        <v>1.44</v>
      </c>
      <c r="L45" s="28">
        <f t="shared" si="2"/>
        <v>7.5600000000000005</v>
      </c>
    </row>
    <row r="46" spans="1:12" ht="66" x14ac:dyDescent="0.25">
      <c r="A46" s="26">
        <v>35</v>
      </c>
      <c r="B46" s="27" t="s">
        <v>168</v>
      </c>
      <c r="C46" s="27" t="s">
        <v>189</v>
      </c>
      <c r="D46" s="36" t="s">
        <v>13</v>
      </c>
      <c r="E46" s="42" t="s">
        <v>262</v>
      </c>
      <c r="F46" s="39">
        <v>0.2</v>
      </c>
      <c r="G46" s="26">
        <v>1090</v>
      </c>
      <c r="H46" s="28">
        <v>70</v>
      </c>
      <c r="I46" s="29">
        <v>6.4820000000000002</v>
      </c>
      <c r="J46" s="28">
        <f>ROUND(I46*H46*F46,2)</f>
        <v>90.75</v>
      </c>
      <c r="K46" s="28">
        <f t="shared" si="1"/>
        <v>21.41</v>
      </c>
      <c r="L46" s="28">
        <f t="shared" si="2"/>
        <v>112.16</v>
      </c>
    </row>
    <row r="47" spans="1:12" ht="79.2" x14ac:dyDescent="0.25">
      <c r="A47" s="26">
        <v>36</v>
      </c>
      <c r="B47" s="27" t="s">
        <v>23</v>
      </c>
      <c r="C47" s="27" t="s">
        <v>4</v>
      </c>
      <c r="D47" s="36" t="s">
        <v>13</v>
      </c>
      <c r="E47" s="42" t="s">
        <v>78</v>
      </c>
      <c r="F47" s="39">
        <v>0.2</v>
      </c>
      <c r="G47" s="26">
        <v>1075</v>
      </c>
      <c r="H47" s="28">
        <v>133.30000000000001</v>
      </c>
      <c r="I47" s="29">
        <v>6.3920000000000003</v>
      </c>
      <c r="J47" s="28">
        <f>ROUND(I47*H47*F47,2)</f>
        <v>170.41</v>
      </c>
      <c r="K47" s="28">
        <f t="shared" si="1"/>
        <v>40.200000000000003</v>
      </c>
      <c r="L47" s="28">
        <f t="shared" si="2"/>
        <v>210.61</v>
      </c>
    </row>
    <row r="48" spans="1:12" ht="79.2" x14ac:dyDescent="0.25">
      <c r="A48" s="26">
        <v>37</v>
      </c>
      <c r="B48" s="27" t="s">
        <v>23</v>
      </c>
      <c r="C48" s="27" t="s">
        <v>5</v>
      </c>
      <c r="D48" s="36" t="s">
        <v>12</v>
      </c>
      <c r="E48" s="42" t="s">
        <v>186</v>
      </c>
      <c r="F48" s="39">
        <v>0.2</v>
      </c>
      <c r="G48" s="26">
        <v>963</v>
      </c>
      <c r="H48" s="28">
        <v>132</v>
      </c>
      <c r="I48" s="29">
        <v>5.726</v>
      </c>
      <c r="J48" s="28">
        <f>ROUND(I48*H48*F48,2)</f>
        <v>151.16999999999999</v>
      </c>
      <c r="K48" s="28">
        <f t="shared" si="1"/>
        <v>35.659999999999997</v>
      </c>
      <c r="L48" s="28">
        <f t="shared" si="2"/>
        <v>186.82999999999998</v>
      </c>
    </row>
    <row r="49" spans="1:12" ht="79.2" x14ac:dyDescent="0.25">
      <c r="A49" s="26">
        <v>38</v>
      </c>
      <c r="B49" s="27" t="s">
        <v>23</v>
      </c>
      <c r="C49" s="27" t="s">
        <v>4</v>
      </c>
      <c r="D49" s="36" t="s">
        <v>13</v>
      </c>
      <c r="E49" s="42" t="s">
        <v>143</v>
      </c>
      <c r="F49" s="39">
        <v>0.2</v>
      </c>
      <c r="G49" s="26">
        <v>1075</v>
      </c>
      <c r="H49" s="28">
        <v>119.45</v>
      </c>
      <c r="I49" s="29">
        <v>6.3920000000000003</v>
      </c>
      <c r="J49" s="28">
        <f>ROUND(I49*H49*F49,2)</f>
        <v>152.69999999999999</v>
      </c>
      <c r="K49" s="28">
        <f t="shared" si="1"/>
        <v>36.020000000000003</v>
      </c>
      <c r="L49" s="28">
        <f t="shared" si="2"/>
        <v>188.72</v>
      </c>
    </row>
    <row r="50" spans="1:12" ht="79.2" x14ac:dyDescent="0.25">
      <c r="A50" s="26">
        <v>39</v>
      </c>
      <c r="B50" s="27" t="s">
        <v>23</v>
      </c>
      <c r="C50" s="27" t="s">
        <v>260</v>
      </c>
      <c r="D50" s="36" t="s">
        <v>13</v>
      </c>
      <c r="E50" s="42" t="s">
        <v>263</v>
      </c>
      <c r="F50" s="39">
        <v>0.1</v>
      </c>
      <c r="G50" s="26">
        <v>1085</v>
      </c>
      <c r="H50" s="28">
        <v>84.5</v>
      </c>
      <c r="I50" s="29">
        <v>6.452</v>
      </c>
      <c r="J50" s="28">
        <f>ROUND(I50*H50*F50,2)</f>
        <v>54.52</v>
      </c>
      <c r="K50" s="28">
        <f t="shared" si="1"/>
        <v>12.86</v>
      </c>
      <c r="L50" s="28">
        <f t="shared" si="2"/>
        <v>67.38</v>
      </c>
    </row>
    <row r="51" spans="1:12" ht="66" x14ac:dyDescent="0.25">
      <c r="A51" s="26">
        <v>40</v>
      </c>
      <c r="B51" s="27" t="s">
        <v>168</v>
      </c>
      <c r="C51" s="27" t="s">
        <v>264</v>
      </c>
      <c r="D51" s="36" t="s">
        <v>14</v>
      </c>
      <c r="E51" s="42" t="s">
        <v>265</v>
      </c>
      <c r="F51" s="39">
        <v>0.2</v>
      </c>
      <c r="G51" s="26">
        <v>1093</v>
      </c>
      <c r="H51" s="28">
        <v>70</v>
      </c>
      <c r="I51" s="29">
        <v>6.4989999999999997</v>
      </c>
      <c r="J51" s="28">
        <f>ROUND(I51*H51*F51,2)</f>
        <v>90.99</v>
      </c>
      <c r="K51" s="28">
        <f t="shared" si="1"/>
        <v>21.46</v>
      </c>
      <c r="L51" s="28">
        <f t="shared" si="2"/>
        <v>112.44999999999999</v>
      </c>
    </row>
    <row r="52" spans="1:12" ht="79.2" x14ac:dyDescent="0.25">
      <c r="A52" s="26">
        <v>41</v>
      </c>
      <c r="B52" s="27" t="s">
        <v>23</v>
      </c>
      <c r="C52" s="27" t="s">
        <v>6</v>
      </c>
      <c r="D52" s="36" t="s">
        <v>10</v>
      </c>
      <c r="E52" s="42" t="s">
        <v>173</v>
      </c>
      <c r="F52" s="39">
        <v>0.5</v>
      </c>
      <c r="G52" s="26">
        <v>878</v>
      </c>
      <c r="H52" s="28">
        <v>1.3</v>
      </c>
      <c r="I52" s="29">
        <v>5.2210000000000001</v>
      </c>
      <c r="J52" s="28">
        <f>ROUND(I52*H52*F52,2)</f>
        <v>3.39</v>
      </c>
      <c r="K52" s="28">
        <f t="shared" si="1"/>
        <v>0.8</v>
      </c>
      <c r="L52" s="28">
        <f t="shared" si="2"/>
        <v>4.1900000000000004</v>
      </c>
    </row>
    <row r="53" spans="1:12" ht="79.2" x14ac:dyDescent="0.25">
      <c r="A53" s="26">
        <v>42</v>
      </c>
      <c r="B53" s="27" t="s">
        <v>23</v>
      </c>
      <c r="C53" s="27" t="s">
        <v>6</v>
      </c>
      <c r="D53" s="36" t="s">
        <v>10</v>
      </c>
      <c r="E53" s="42" t="s">
        <v>173</v>
      </c>
      <c r="F53" s="39">
        <v>0.2</v>
      </c>
      <c r="G53" s="26">
        <v>878</v>
      </c>
      <c r="H53" s="28">
        <v>145.30000000000001</v>
      </c>
      <c r="I53" s="29">
        <v>5.2210000000000001</v>
      </c>
      <c r="J53" s="28">
        <f>ROUND(I53*H53*F53,2)</f>
        <v>151.72</v>
      </c>
      <c r="K53" s="28">
        <f t="shared" si="1"/>
        <v>35.79</v>
      </c>
      <c r="L53" s="28">
        <f t="shared" si="2"/>
        <v>187.51</v>
      </c>
    </row>
    <row r="54" spans="1:12" ht="92.4" x14ac:dyDescent="0.25">
      <c r="A54" s="26">
        <v>43</v>
      </c>
      <c r="B54" s="27" t="s">
        <v>197</v>
      </c>
      <c r="C54" s="27" t="s">
        <v>200</v>
      </c>
      <c r="D54" s="36" t="s">
        <v>201</v>
      </c>
      <c r="E54" s="42" t="s">
        <v>202</v>
      </c>
      <c r="F54" s="39">
        <v>0.2</v>
      </c>
      <c r="G54" s="26">
        <v>1605</v>
      </c>
      <c r="H54" s="28">
        <v>13</v>
      </c>
      <c r="I54" s="29">
        <v>9.5440000000000005</v>
      </c>
      <c r="J54" s="28">
        <f>ROUND(I54*H54*F54,2)</f>
        <v>24.81</v>
      </c>
      <c r="K54" s="28">
        <f t="shared" si="1"/>
        <v>5.85</v>
      </c>
      <c r="L54" s="28">
        <f t="shared" si="2"/>
        <v>30.659999999999997</v>
      </c>
    </row>
    <row r="55" spans="1:12" ht="79.2" x14ac:dyDescent="0.25">
      <c r="A55" s="26">
        <v>44</v>
      </c>
      <c r="B55" s="27" t="s">
        <v>23</v>
      </c>
      <c r="C55" s="27" t="s">
        <v>4</v>
      </c>
      <c r="D55" s="36" t="s">
        <v>10</v>
      </c>
      <c r="E55" s="42" t="s">
        <v>144</v>
      </c>
      <c r="F55" s="39">
        <v>0.2</v>
      </c>
      <c r="G55" s="26">
        <v>883</v>
      </c>
      <c r="H55" s="28">
        <v>48.45</v>
      </c>
      <c r="I55" s="29">
        <v>5.2510000000000003</v>
      </c>
      <c r="J55" s="28">
        <f>ROUND(I55*H55*F55,2)</f>
        <v>50.88</v>
      </c>
      <c r="K55" s="28">
        <f t="shared" si="1"/>
        <v>12</v>
      </c>
      <c r="L55" s="28">
        <f t="shared" si="2"/>
        <v>62.88</v>
      </c>
    </row>
    <row r="56" spans="1:12" ht="79.2" x14ac:dyDescent="0.25">
      <c r="A56" s="26">
        <v>45</v>
      </c>
      <c r="B56" s="27" t="s">
        <v>23</v>
      </c>
      <c r="C56" s="27" t="s">
        <v>6</v>
      </c>
      <c r="D56" s="36" t="s">
        <v>12</v>
      </c>
      <c r="E56" s="42" t="s">
        <v>71</v>
      </c>
      <c r="F56" s="39">
        <v>0.5</v>
      </c>
      <c r="G56" s="26">
        <v>943</v>
      </c>
      <c r="H56" s="28">
        <v>0.3</v>
      </c>
      <c r="I56" s="29">
        <v>5.6070000000000002</v>
      </c>
      <c r="J56" s="28">
        <f>ROUND(I56*H56*F56,2)</f>
        <v>0.84</v>
      </c>
      <c r="K56" s="28">
        <f t="shared" si="1"/>
        <v>0.2</v>
      </c>
      <c r="L56" s="28">
        <f t="shared" si="2"/>
        <v>1.04</v>
      </c>
    </row>
    <row r="57" spans="1:12" ht="79.2" x14ac:dyDescent="0.25">
      <c r="A57" s="26">
        <v>46</v>
      </c>
      <c r="B57" s="27" t="s">
        <v>23</v>
      </c>
      <c r="C57" s="27" t="s">
        <v>6</v>
      </c>
      <c r="D57" s="36" t="s">
        <v>12</v>
      </c>
      <c r="E57" s="42" t="s">
        <v>71</v>
      </c>
      <c r="F57" s="39">
        <v>0.2</v>
      </c>
      <c r="G57" s="26">
        <v>943</v>
      </c>
      <c r="H57" s="28">
        <v>135.30000000000001</v>
      </c>
      <c r="I57" s="29">
        <v>5.6070000000000002</v>
      </c>
      <c r="J57" s="28">
        <f>ROUND(I57*H57*F57,2)</f>
        <v>151.72999999999999</v>
      </c>
      <c r="K57" s="28">
        <f t="shared" si="1"/>
        <v>35.79</v>
      </c>
      <c r="L57" s="28">
        <f t="shared" si="2"/>
        <v>187.51999999999998</v>
      </c>
    </row>
    <row r="58" spans="1:12" ht="79.2" x14ac:dyDescent="0.25">
      <c r="A58" s="26">
        <v>47</v>
      </c>
      <c r="B58" s="27" t="s">
        <v>23</v>
      </c>
      <c r="C58" s="27" t="s">
        <v>6</v>
      </c>
      <c r="D58" s="36" t="s">
        <v>12</v>
      </c>
      <c r="E58" s="42" t="s">
        <v>68</v>
      </c>
      <c r="F58" s="39">
        <v>0.5</v>
      </c>
      <c r="G58" s="26">
        <v>948</v>
      </c>
      <c r="H58" s="28">
        <v>2</v>
      </c>
      <c r="I58" s="29">
        <v>5.6369999999999996</v>
      </c>
      <c r="J58" s="28">
        <f>ROUND(I58*H58*F58,2)</f>
        <v>5.64</v>
      </c>
      <c r="K58" s="28">
        <f t="shared" si="1"/>
        <v>1.33</v>
      </c>
      <c r="L58" s="28">
        <f t="shared" si="2"/>
        <v>6.97</v>
      </c>
    </row>
    <row r="59" spans="1:12" ht="79.2" x14ac:dyDescent="0.25">
      <c r="A59" s="26">
        <v>48</v>
      </c>
      <c r="B59" s="27" t="s">
        <v>23</v>
      </c>
      <c r="C59" s="27" t="s">
        <v>6</v>
      </c>
      <c r="D59" s="36" t="s">
        <v>12</v>
      </c>
      <c r="E59" s="42" t="s">
        <v>68</v>
      </c>
      <c r="F59" s="39">
        <v>0.2</v>
      </c>
      <c r="G59" s="26">
        <v>948</v>
      </c>
      <c r="H59" s="28">
        <v>134</v>
      </c>
      <c r="I59" s="29">
        <v>5.6369999999999996</v>
      </c>
      <c r="J59" s="28">
        <f>ROUND(I59*H59*F59,2)</f>
        <v>151.07</v>
      </c>
      <c r="K59" s="28">
        <f t="shared" si="1"/>
        <v>35.64</v>
      </c>
      <c r="L59" s="28">
        <f t="shared" si="2"/>
        <v>186.70999999999998</v>
      </c>
    </row>
    <row r="60" spans="1:12" ht="79.2" x14ac:dyDescent="0.25">
      <c r="A60" s="26">
        <v>49</v>
      </c>
      <c r="B60" s="27" t="s">
        <v>23</v>
      </c>
      <c r="C60" s="27" t="s">
        <v>7</v>
      </c>
      <c r="D60" s="36" t="s">
        <v>13</v>
      </c>
      <c r="E60" s="42" t="s">
        <v>89</v>
      </c>
      <c r="F60" s="39">
        <v>0.2</v>
      </c>
      <c r="G60" s="26">
        <v>1095</v>
      </c>
      <c r="H60" s="28">
        <v>143</v>
      </c>
      <c r="I60" s="29">
        <v>6.5110000000000001</v>
      </c>
      <c r="J60" s="28">
        <f>ROUND(I60*H60*F60,2)</f>
        <v>186.21</v>
      </c>
      <c r="K60" s="28">
        <f t="shared" si="1"/>
        <v>43.93</v>
      </c>
      <c r="L60" s="28">
        <f t="shared" si="2"/>
        <v>230.14000000000001</v>
      </c>
    </row>
    <row r="61" spans="1:12" ht="79.2" x14ac:dyDescent="0.25">
      <c r="A61" s="26">
        <v>50</v>
      </c>
      <c r="B61" s="27" t="s">
        <v>23</v>
      </c>
      <c r="C61" s="27" t="s">
        <v>7</v>
      </c>
      <c r="D61" s="36" t="s">
        <v>12</v>
      </c>
      <c r="E61" s="42" t="s">
        <v>26</v>
      </c>
      <c r="F61" s="39">
        <v>0.2</v>
      </c>
      <c r="G61" s="26">
        <v>968</v>
      </c>
      <c r="H61" s="28">
        <v>162.30000000000001</v>
      </c>
      <c r="I61" s="29">
        <v>5.7560000000000002</v>
      </c>
      <c r="J61" s="28">
        <f>ROUND(I61*H61*F61,2)</f>
        <v>186.84</v>
      </c>
      <c r="K61" s="28">
        <f t="shared" si="1"/>
        <v>44.08</v>
      </c>
      <c r="L61" s="28">
        <f t="shared" si="2"/>
        <v>230.92000000000002</v>
      </c>
    </row>
    <row r="62" spans="1:12" ht="79.2" x14ac:dyDescent="0.25">
      <c r="A62" s="26">
        <v>51</v>
      </c>
      <c r="B62" s="27" t="s">
        <v>23</v>
      </c>
      <c r="C62" s="27" t="s">
        <v>260</v>
      </c>
      <c r="D62" s="36" t="s">
        <v>10</v>
      </c>
      <c r="E62" s="42" t="s">
        <v>266</v>
      </c>
      <c r="F62" s="39">
        <v>0.1</v>
      </c>
      <c r="G62" s="26">
        <v>883</v>
      </c>
      <c r="H62" s="28">
        <v>83</v>
      </c>
      <c r="I62" s="29">
        <v>5.2510000000000003</v>
      </c>
      <c r="J62" s="28">
        <f>ROUND(I62*H62*F62,2)</f>
        <v>43.58</v>
      </c>
      <c r="K62" s="28">
        <f t="shared" si="1"/>
        <v>10.28</v>
      </c>
      <c r="L62" s="28">
        <f t="shared" si="2"/>
        <v>53.86</v>
      </c>
    </row>
    <row r="63" spans="1:12" ht="79.2" x14ac:dyDescent="0.25">
      <c r="A63" s="26">
        <v>52</v>
      </c>
      <c r="B63" s="27" t="s">
        <v>23</v>
      </c>
      <c r="C63" s="27" t="s">
        <v>260</v>
      </c>
      <c r="D63" s="36" t="s">
        <v>16</v>
      </c>
      <c r="E63" s="42" t="s">
        <v>267</v>
      </c>
      <c r="F63" s="39">
        <v>0.1</v>
      </c>
      <c r="G63" s="26">
        <v>1347</v>
      </c>
      <c r="H63" s="28">
        <v>163</v>
      </c>
      <c r="I63" s="29">
        <v>8.01</v>
      </c>
      <c r="J63" s="28">
        <f>ROUND(I63*H63*F63,2)</f>
        <v>130.56</v>
      </c>
      <c r="K63" s="28">
        <f t="shared" si="1"/>
        <v>30.8</v>
      </c>
      <c r="L63" s="28">
        <f t="shared" si="2"/>
        <v>161.36000000000001</v>
      </c>
    </row>
    <row r="64" spans="1:12" ht="79.2" x14ac:dyDescent="0.25">
      <c r="A64" s="26">
        <v>53</v>
      </c>
      <c r="B64" s="27" t="s">
        <v>23</v>
      </c>
      <c r="C64" s="27" t="s">
        <v>260</v>
      </c>
      <c r="D64" s="36" t="s">
        <v>12</v>
      </c>
      <c r="E64" s="42" t="s">
        <v>268</v>
      </c>
      <c r="F64" s="39">
        <v>0.1</v>
      </c>
      <c r="G64" s="26">
        <v>968</v>
      </c>
      <c r="H64" s="28">
        <v>116</v>
      </c>
      <c r="I64" s="29">
        <v>5.7560000000000002</v>
      </c>
      <c r="J64" s="28">
        <f>ROUND(I64*H64*F64,2)</f>
        <v>66.77</v>
      </c>
      <c r="K64" s="28">
        <f t="shared" si="1"/>
        <v>15.75</v>
      </c>
      <c r="L64" s="28">
        <f t="shared" si="2"/>
        <v>82.52</v>
      </c>
    </row>
    <row r="65" spans="1:12" ht="79.2" x14ac:dyDescent="0.25">
      <c r="A65" s="26">
        <v>54</v>
      </c>
      <c r="B65" s="27" t="s">
        <v>23</v>
      </c>
      <c r="C65" s="27" t="s">
        <v>6</v>
      </c>
      <c r="D65" s="36" t="s">
        <v>12</v>
      </c>
      <c r="E65" s="42" t="s">
        <v>174</v>
      </c>
      <c r="F65" s="39">
        <v>0.2</v>
      </c>
      <c r="G65" s="26">
        <v>958</v>
      </c>
      <c r="H65" s="28">
        <v>33</v>
      </c>
      <c r="I65" s="29">
        <v>5.6970000000000001</v>
      </c>
      <c r="J65" s="28">
        <f>ROUND(I65*H65*F65,2)</f>
        <v>37.6</v>
      </c>
      <c r="K65" s="28">
        <f t="shared" si="1"/>
        <v>8.8699999999999992</v>
      </c>
      <c r="L65" s="28">
        <f t="shared" si="2"/>
        <v>46.47</v>
      </c>
    </row>
    <row r="66" spans="1:12" ht="92.4" x14ac:dyDescent="0.25">
      <c r="A66" s="26">
        <v>55</v>
      </c>
      <c r="B66" s="27" t="s">
        <v>23</v>
      </c>
      <c r="C66" s="27" t="s">
        <v>112</v>
      </c>
      <c r="D66" s="36" t="s">
        <v>113</v>
      </c>
      <c r="E66" s="42" t="s">
        <v>114</v>
      </c>
      <c r="F66" s="39">
        <v>0.2</v>
      </c>
      <c r="G66" s="26">
        <v>1446</v>
      </c>
      <c r="H66" s="28">
        <v>62</v>
      </c>
      <c r="I66" s="29">
        <v>8.5980000000000008</v>
      </c>
      <c r="J66" s="28">
        <f>ROUND(I66*H66*F66,2)</f>
        <v>106.62</v>
      </c>
      <c r="K66" s="28">
        <f t="shared" si="1"/>
        <v>25.15</v>
      </c>
      <c r="L66" s="28">
        <f t="shared" si="2"/>
        <v>131.77000000000001</v>
      </c>
    </row>
    <row r="67" spans="1:12" ht="79.2" x14ac:dyDescent="0.25">
      <c r="A67" s="26">
        <v>56</v>
      </c>
      <c r="B67" s="27" t="s">
        <v>23</v>
      </c>
      <c r="C67" s="27" t="s">
        <v>5</v>
      </c>
      <c r="D67" s="36" t="s">
        <v>10</v>
      </c>
      <c r="E67" s="42" t="s">
        <v>187</v>
      </c>
      <c r="F67" s="39">
        <v>0.5</v>
      </c>
      <c r="G67" s="26">
        <v>888</v>
      </c>
      <c r="H67" s="28">
        <v>0.5</v>
      </c>
      <c r="I67" s="29">
        <v>5.28</v>
      </c>
      <c r="J67" s="28">
        <f>ROUND(I67*H67*F67,2)</f>
        <v>1.32</v>
      </c>
      <c r="K67" s="28">
        <f t="shared" si="1"/>
        <v>0.31</v>
      </c>
      <c r="L67" s="28">
        <f t="shared" si="2"/>
        <v>1.6300000000000001</v>
      </c>
    </row>
    <row r="68" spans="1:12" ht="79.2" x14ac:dyDescent="0.25">
      <c r="A68" s="26">
        <v>57</v>
      </c>
      <c r="B68" s="27" t="s">
        <v>23</v>
      </c>
      <c r="C68" s="27" t="s">
        <v>5</v>
      </c>
      <c r="D68" s="36" t="s">
        <v>10</v>
      </c>
      <c r="E68" s="42" t="s">
        <v>187</v>
      </c>
      <c r="F68" s="39">
        <v>0.2</v>
      </c>
      <c r="G68" s="26">
        <v>888</v>
      </c>
      <c r="H68" s="28">
        <v>76.5</v>
      </c>
      <c r="I68" s="29">
        <v>5.28</v>
      </c>
      <c r="J68" s="28">
        <f>ROUND(I68*H68*F68,2)</f>
        <v>80.78</v>
      </c>
      <c r="K68" s="28">
        <f t="shared" si="1"/>
        <v>19.059999999999999</v>
      </c>
      <c r="L68" s="28">
        <f t="shared" si="2"/>
        <v>99.84</v>
      </c>
    </row>
    <row r="69" spans="1:12" ht="79.2" x14ac:dyDescent="0.25">
      <c r="A69" s="26">
        <v>58</v>
      </c>
      <c r="B69" s="27" t="s">
        <v>23</v>
      </c>
      <c r="C69" s="27" t="s">
        <v>7</v>
      </c>
      <c r="D69" s="36" t="s">
        <v>10</v>
      </c>
      <c r="E69" s="42" t="s">
        <v>27</v>
      </c>
      <c r="F69" s="39">
        <v>0.2</v>
      </c>
      <c r="G69" s="26">
        <v>878</v>
      </c>
      <c r="H69" s="28">
        <v>153.35</v>
      </c>
      <c r="I69" s="29">
        <v>5.2210000000000001</v>
      </c>
      <c r="J69" s="28">
        <f>ROUND(I69*H69*F69,2)</f>
        <v>160.13</v>
      </c>
      <c r="K69" s="28">
        <f t="shared" si="1"/>
        <v>37.770000000000003</v>
      </c>
      <c r="L69" s="28">
        <f t="shared" si="2"/>
        <v>197.9</v>
      </c>
    </row>
    <row r="70" spans="1:12" ht="79.2" x14ac:dyDescent="0.25">
      <c r="A70" s="26">
        <v>59</v>
      </c>
      <c r="B70" s="27" t="s">
        <v>23</v>
      </c>
      <c r="C70" s="27" t="s">
        <v>7</v>
      </c>
      <c r="D70" s="36" t="s">
        <v>10</v>
      </c>
      <c r="E70" s="42" t="s">
        <v>27</v>
      </c>
      <c r="F70" s="39">
        <v>0.5</v>
      </c>
      <c r="G70" s="26">
        <v>878</v>
      </c>
      <c r="H70" s="28">
        <v>0.25</v>
      </c>
      <c r="I70" s="29">
        <v>5.2210000000000001</v>
      </c>
      <c r="J70" s="28">
        <f>ROUND(I70*H70*F70,2)</f>
        <v>0.65</v>
      </c>
      <c r="K70" s="28">
        <f t="shared" si="1"/>
        <v>0.15</v>
      </c>
      <c r="L70" s="28">
        <f t="shared" si="2"/>
        <v>0.8</v>
      </c>
    </row>
    <row r="71" spans="1:12" ht="79.2" x14ac:dyDescent="0.25">
      <c r="A71" s="26">
        <v>60</v>
      </c>
      <c r="B71" s="27" t="s">
        <v>23</v>
      </c>
      <c r="C71" s="27" t="s">
        <v>6</v>
      </c>
      <c r="D71" s="36" t="s">
        <v>10</v>
      </c>
      <c r="E71" s="42" t="s">
        <v>175</v>
      </c>
      <c r="F71" s="39">
        <v>0.5</v>
      </c>
      <c r="G71" s="26">
        <v>873</v>
      </c>
      <c r="H71" s="28">
        <v>0.3</v>
      </c>
      <c r="I71" s="29">
        <v>5.1909999999999998</v>
      </c>
      <c r="J71" s="28">
        <f>ROUND(I71*H71*F71,2)</f>
        <v>0.78</v>
      </c>
      <c r="K71" s="28">
        <f t="shared" si="1"/>
        <v>0.18</v>
      </c>
      <c r="L71" s="28">
        <f t="shared" si="2"/>
        <v>0.96</v>
      </c>
    </row>
    <row r="72" spans="1:12" ht="79.2" x14ac:dyDescent="0.25">
      <c r="A72" s="26">
        <v>61</v>
      </c>
      <c r="B72" s="27" t="s">
        <v>23</v>
      </c>
      <c r="C72" s="27" t="s">
        <v>6</v>
      </c>
      <c r="D72" s="36" t="s">
        <v>10</v>
      </c>
      <c r="E72" s="42" t="s">
        <v>175</v>
      </c>
      <c r="F72" s="39">
        <v>0.2</v>
      </c>
      <c r="G72" s="26">
        <v>873</v>
      </c>
      <c r="H72" s="28">
        <v>149.30000000000001</v>
      </c>
      <c r="I72" s="29">
        <v>5.1909999999999998</v>
      </c>
      <c r="J72" s="28">
        <f>ROUND(I72*H72*F72,2)</f>
        <v>155</v>
      </c>
      <c r="K72" s="28">
        <f t="shared" si="1"/>
        <v>36.56</v>
      </c>
      <c r="L72" s="28">
        <f t="shared" si="2"/>
        <v>191.56</v>
      </c>
    </row>
    <row r="73" spans="1:12" ht="79.2" x14ac:dyDescent="0.25">
      <c r="A73" s="26">
        <v>62</v>
      </c>
      <c r="B73" s="27" t="s">
        <v>23</v>
      </c>
      <c r="C73" s="27" t="s">
        <v>7</v>
      </c>
      <c r="D73" s="36" t="s">
        <v>12</v>
      </c>
      <c r="E73" s="42" t="s">
        <v>158</v>
      </c>
      <c r="F73" s="39">
        <v>0.2</v>
      </c>
      <c r="G73" s="26">
        <v>953</v>
      </c>
      <c r="H73" s="28">
        <v>98.15</v>
      </c>
      <c r="I73" s="29">
        <v>5.6669999999999998</v>
      </c>
      <c r="J73" s="28">
        <f>ROUND(I73*H73*F73,2)</f>
        <v>111.24</v>
      </c>
      <c r="K73" s="28">
        <f t="shared" si="1"/>
        <v>26.24</v>
      </c>
      <c r="L73" s="28">
        <f t="shared" si="2"/>
        <v>137.47999999999999</v>
      </c>
    </row>
    <row r="74" spans="1:12" ht="79.2" x14ac:dyDescent="0.25">
      <c r="A74" s="26">
        <v>63</v>
      </c>
      <c r="B74" s="27" t="s">
        <v>23</v>
      </c>
      <c r="C74" s="27" t="s">
        <v>7</v>
      </c>
      <c r="D74" s="36" t="s">
        <v>12</v>
      </c>
      <c r="E74" s="42" t="s">
        <v>158</v>
      </c>
      <c r="F74" s="39">
        <v>0.5</v>
      </c>
      <c r="G74" s="26">
        <v>953</v>
      </c>
      <c r="H74" s="28">
        <v>0.45</v>
      </c>
      <c r="I74" s="29">
        <v>5.6669999999999998</v>
      </c>
      <c r="J74" s="28">
        <f>ROUND(I74*H74*F74,2)</f>
        <v>1.28</v>
      </c>
      <c r="K74" s="28">
        <f t="shared" si="1"/>
        <v>0.3</v>
      </c>
      <c r="L74" s="28">
        <f t="shared" si="2"/>
        <v>1.58</v>
      </c>
    </row>
    <row r="75" spans="1:12" ht="79.2" x14ac:dyDescent="0.25">
      <c r="A75" s="26">
        <v>64</v>
      </c>
      <c r="B75" s="27" t="s">
        <v>23</v>
      </c>
      <c r="C75" s="27" t="s">
        <v>260</v>
      </c>
      <c r="D75" s="36" t="s">
        <v>10</v>
      </c>
      <c r="E75" s="42" t="s">
        <v>269</v>
      </c>
      <c r="F75" s="39">
        <v>0.1</v>
      </c>
      <c r="G75" s="26">
        <v>873</v>
      </c>
      <c r="H75" s="28">
        <v>50</v>
      </c>
      <c r="I75" s="29">
        <v>5.1909999999999998</v>
      </c>
      <c r="J75" s="28">
        <f>ROUND(I75*H75*F75,2)</f>
        <v>25.96</v>
      </c>
      <c r="K75" s="28">
        <f t="shared" si="1"/>
        <v>6.12</v>
      </c>
      <c r="L75" s="28">
        <f t="shared" si="2"/>
        <v>32.08</v>
      </c>
    </row>
    <row r="76" spans="1:12" ht="79.2" x14ac:dyDescent="0.25">
      <c r="A76" s="26">
        <v>65</v>
      </c>
      <c r="B76" s="27" t="s">
        <v>23</v>
      </c>
      <c r="C76" s="27" t="s">
        <v>6</v>
      </c>
      <c r="D76" s="36" t="s">
        <v>14</v>
      </c>
      <c r="E76" s="42" t="s">
        <v>28</v>
      </c>
      <c r="F76" s="39">
        <v>0.5</v>
      </c>
      <c r="G76" s="26">
        <v>993</v>
      </c>
      <c r="H76" s="28">
        <v>4</v>
      </c>
      <c r="I76" s="29">
        <v>5.9050000000000002</v>
      </c>
      <c r="J76" s="28">
        <f>ROUND(I76*H76*F76,2)</f>
        <v>11.81</v>
      </c>
      <c r="K76" s="28">
        <f t="shared" ref="K76:K139" si="3">ROUND(J76*0.2359,2)</f>
        <v>2.79</v>
      </c>
      <c r="L76" s="28">
        <f t="shared" ref="L76:L139" si="4">J76+K76</f>
        <v>14.600000000000001</v>
      </c>
    </row>
    <row r="77" spans="1:12" ht="79.2" x14ac:dyDescent="0.25">
      <c r="A77" s="26">
        <v>66</v>
      </c>
      <c r="B77" s="27" t="s">
        <v>23</v>
      </c>
      <c r="C77" s="27" t="s">
        <v>6</v>
      </c>
      <c r="D77" s="36" t="s">
        <v>14</v>
      </c>
      <c r="E77" s="42" t="s">
        <v>28</v>
      </c>
      <c r="F77" s="39">
        <v>0.2</v>
      </c>
      <c r="G77" s="26">
        <v>993</v>
      </c>
      <c r="H77" s="28">
        <v>117</v>
      </c>
      <c r="I77" s="29">
        <v>5.9050000000000002</v>
      </c>
      <c r="J77" s="28">
        <f>ROUND(I77*H77*F77,2)</f>
        <v>138.18</v>
      </c>
      <c r="K77" s="28">
        <f t="shared" si="3"/>
        <v>32.6</v>
      </c>
      <c r="L77" s="28">
        <f t="shared" si="4"/>
        <v>170.78</v>
      </c>
    </row>
    <row r="78" spans="1:12" ht="79.2" x14ac:dyDescent="0.25">
      <c r="A78" s="26">
        <v>67</v>
      </c>
      <c r="B78" s="27" t="s">
        <v>197</v>
      </c>
      <c r="C78" s="27" t="s">
        <v>198</v>
      </c>
      <c r="D78" s="36" t="s">
        <v>12</v>
      </c>
      <c r="E78" s="42" t="s">
        <v>203</v>
      </c>
      <c r="F78" s="39">
        <v>0.2</v>
      </c>
      <c r="G78" s="26">
        <v>1092</v>
      </c>
      <c r="H78" s="28">
        <v>90.5</v>
      </c>
      <c r="I78" s="29">
        <v>6.4930000000000003</v>
      </c>
      <c r="J78" s="28">
        <f>ROUND(I78*H78*F78,2)</f>
        <v>117.52</v>
      </c>
      <c r="K78" s="28">
        <f t="shared" si="3"/>
        <v>27.72</v>
      </c>
      <c r="L78" s="28">
        <f t="shared" si="4"/>
        <v>145.24</v>
      </c>
    </row>
    <row r="79" spans="1:12" ht="79.2" x14ac:dyDescent="0.25">
      <c r="A79" s="26">
        <v>68</v>
      </c>
      <c r="B79" s="27" t="s">
        <v>197</v>
      </c>
      <c r="C79" s="27" t="s">
        <v>198</v>
      </c>
      <c r="D79" s="36" t="s">
        <v>12</v>
      </c>
      <c r="E79" s="42" t="s">
        <v>203</v>
      </c>
      <c r="F79" s="39">
        <v>0.5</v>
      </c>
      <c r="G79" s="26">
        <v>1092</v>
      </c>
      <c r="H79" s="28">
        <v>101</v>
      </c>
      <c r="I79" s="29">
        <v>6.4930000000000003</v>
      </c>
      <c r="J79" s="28">
        <f>ROUND(I79*H79*F79,2)</f>
        <v>327.9</v>
      </c>
      <c r="K79" s="28">
        <f t="shared" si="3"/>
        <v>77.349999999999994</v>
      </c>
      <c r="L79" s="28">
        <f t="shared" si="4"/>
        <v>405.25</v>
      </c>
    </row>
    <row r="80" spans="1:12" ht="79.2" x14ac:dyDescent="0.25">
      <c r="A80" s="26">
        <v>69</v>
      </c>
      <c r="B80" s="27" t="s">
        <v>23</v>
      </c>
      <c r="C80" s="27" t="s">
        <v>6</v>
      </c>
      <c r="D80" s="36" t="s">
        <v>12</v>
      </c>
      <c r="E80" s="42" t="s">
        <v>176</v>
      </c>
      <c r="F80" s="39">
        <v>0.5</v>
      </c>
      <c r="G80" s="26">
        <v>968</v>
      </c>
      <c r="H80" s="28">
        <v>3.3</v>
      </c>
      <c r="I80" s="29">
        <v>5.7560000000000002</v>
      </c>
      <c r="J80" s="28">
        <f>ROUND(I80*H80*F80,2)</f>
        <v>9.5</v>
      </c>
      <c r="K80" s="28">
        <f t="shared" si="3"/>
        <v>2.2400000000000002</v>
      </c>
      <c r="L80" s="28">
        <f t="shared" si="4"/>
        <v>11.74</v>
      </c>
    </row>
    <row r="81" spans="1:12" ht="79.2" x14ac:dyDescent="0.25">
      <c r="A81" s="26">
        <v>70</v>
      </c>
      <c r="B81" s="27" t="s">
        <v>23</v>
      </c>
      <c r="C81" s="27" t="s">
        <v>6</v>
      </c>
      <c r="D81" s="36" t="s">
        <v>12</v>
      </c>
      <c r="E81" s="42" t="s">
        <v>176</v>
      </c>
      <c r="F81" s="39">
        <v>0.2</v>
      </c>
      <c r="G81" s="26">
        <v>968</v>
      </c>
      <c r="H81" s="28">
        <v>92</v>
      </c>
      <c r="I81" s="29">
        <v>5.7560000000000002</v>
      </c>
      <c r="J81" s="28">
        <f>ROUND(I81*H81*F81,2)</f>
        <v>105.91</v>
      </c>
      <c r="K81" s="28">
        <f t="shared" si="3"/>
        <v>24.98</v>
      </c>
      <c r="L81" s="28">
        <f t="shared" si="4"/>
        <v>130.88999999999999</v>
      </c>
    </row>
    <row r="82" spans="1:12" ht="79.2" x14ac:dyDescent="0.25">
      <c r="A82" s="26">
        <v>71</v>
      </c>
      <c r="B82" s="27" t="s">
        <v>23</v>
      </c>
      <c r="C82" s="27" t="s">
        <v>4</v>
      </c>
      <c r="D82" s="36" t="s">
        <v>13</v>
      </c>
      <c r="E82" s="42" t="s">
        <v>270</v>
      </c>
      <c r="F82" s="39">
        <v>0.2</v>
      </c>
      <c r="G82" s="26">
        <v>1070</v>
      </c>
      <c r="H82" s="28">
        <v>138</v>
      </c>
      <c r="I82" s="29">
        <v>6.3630000000000004</v>
      </c>
      <c r="J82" s="28">
        <f>ROUND(I82*H82*F82,2)</f>
        <v>175.62</v>
      </c>
      <c r="K82" s="28">
        <f t="shared" si="3"/>
        <v>41.43</v>
      </c>
      <c r="L82" s="28">
        <f t="shared" si="4"/>
        <v>217.05</v>
      </c>
    </row>
    <row r="83" spans="1:12" ht="79.2" x14ac:dyDescent="0.25">
      <c r="A83" s="26">
        <v>72</v>
      </c>
      <c r="B83" s="27" t="s">
        <v>23</v>
      </c>
      <c r="C83" s="27" t="s">
        <v>5</v>
      </c>
      <c r="D83" s="36" t="s">
        <v>12</v>
      </c>
      <c r="E83" s="42" t="s">
        <v>98</v>
      </c>
      <c r="F83" s="39">
        <v>0.2</v>
      </c>
      <c r="G83" s="26">
        <v>948</v>
      </c>
      <c r="H83" s="28">
        <v>155.5</v>
      </c>
      <c r="I83" s="29">
        <v>5.6369999999999996</v>
      </c>
      <c r="J83" s="28">
        <f>ROUND(I83*H83*F83,2)</f>
        <v>175.31</v>
      </c>
      <c r="K83" s="28">
        <f t="shared" si="3"/>
        <v>41.36</v>
      </c>
      <c r="L83" s="28">
        <f t="shared" si="4"/>
        <v>216.67000000000002</v>
      </c>
    </row>
    <row r="84" spans="1:12" ht="79.2" x14ac:dyDescent="0.25">
      <c r="A84" s="26">
        <v>73</v>
      </c>
      <c r="B84" s="27" t="s">
        <v>23</v>
      </c>
      <c r="C84" s="27" t="s">
        <v>6</v>
      </c>
      <c r="D84" s="36" t="s">
        <v>12</v>
      </c>
      <c r="E84" s="42" t="s">
        <v>79</v>
      </c>
      <c r="F84" s="39">
        <v>0.5</v>
      </c>
      <c r="G84" s="26">
        <v>968</v>
      </c>
      <c r="H84" s="28">
        <v>2</v>
      </c>
      <c r="I84" s="29">
        <v>5.7560000000000002</v>
      </c>
      <c r="J84" s="28">
        <f>ROUND(I84*H84*F84,2)</f>
        <v>5.76</v>
      </c>
      <c r="K84" s="28">
        <f t="shared" si="3"/>
        <v>1.36</v>
      </c>
      <c r="L84" s="28">
        <f t="shared" si="4"/>
        <v>7.12</v>
      </c>
    </row>
    <row r="85" spans="1:12" ht="79.2" x14ac:dyDescent="0.25">
      <c r="A85" s="26">
        <v>74</v>
      </c>
      <c r="B85" s="27" t="s">
        <v>23</v>
      </c>
      <c r="C85" s="27" t="s">
        <v>6</v>
      </c>
      <c r="D85" s="36" t="s">
        <v>12</v>
      </c>
      <c r="E85" s="42" t="s">
        <v>79</v>
      </c>
      <c r="F85" s="39">
        <v>0.2</v>
      </c>
      <c r="G85" s="26">
        <v>968</v>
      </c>
      <c r="H85" s="28">
        <v>154</v>
      </c>
      <c r="I85" s="29">
        <v>5.7560000000000002</v>
      </c>
      <c r="J85" s="28">
        <f>ROUND(I85*H85*F85,2)</f>
        <v>177.28</v>
      </c>
      <c r="K85" s="28">
        <f t="shared" si="3"/>
        <v>41.82</v>
      </c>
      <c r="L85" s="28">
        <f t="shared" si="4"/>
        <v>219.1</v>
      </c>
    </row>
    <row r="86" spans="1:12" ht="79.2" x14ac:dyDescent="0.25">
      <c r="A86" s="26">
        <v>75</v>
      </c>
      <c r="B86" s="27" t="s">
        <v>197</v>
      </c>
      <c r="C86" s="27" t="s">
        <v>198</v>
      </c>
      <c r="D86" s="36" t="s">
        <v>12</v>
      </c>
      <c r="E86" s="42" t="s">
        <v>204</v>
      </c>
      <c r="F86" s="39">
        <v>0.2</v>
      </c>
      <c r="G86" s="26">
        <v>1210</v>
      </c>
      <c r="H86" s="28">
        <v>57</v>
      </c>
      <c r="I86" s="29">
        <v>7.1950000000000003</v>
      </c>
      <c r="J86" s="28">
        <f>ROUND(I86*H86*F86,2)</f>
        <v>82.02</v>
      </c>
      <c r="K86" s="28">
        <f t="shared" si="3"/>
        <v>19.350000000000001</v>
      </c>
      <c r="L86" s="28">
        <f t="shared" si="4"/>
        <v>101.37</v>
      </c>
    </row>
    <row r="87" spans="1:12" ht="79.2" x14ac:dyDescent="0.25">
      <c r="A87" s="26">
        <v>76</v>
      </c>
      <c r="B87" s="27" t="s">
        <v>197</v>
      </c>
      <c r="C87" s="27" t="s">
        <v>198</v>
      </c>
      <c r="D87" s="36" t="s">
        <v>12</v>
      </c>
      <c r="E87" s="42" t="s">
        <v>204</v>
      </c>
      <c r="F87" s="39">
        <v>0.5</v>
      </c>
      <c r="G87" s="26">
        <v>1210</v>
      </c>
      <c r="H87" s="28">
        <v>44</v>
      </c>
      <c r="I87" s="29">
        <v>7.1950000000000003</v>
      </c>
      <c r="J87" s="28">
        <f>ROUND(I87*H87*F87,2)</f>
        <v>158.29</v>
      </c>
      <c r="K87" s="28">
        <f t="shared" si="3"/>
        <v>37.340000000000003</v>
      </c>
      <c r="L87" s="28">
        <f t="shared" si="4"/>
        <v>195.63</v>
      </c>
    </row>
    <row r="88" spans="1:12" ht="79.2" x14ac:dyDescent="0.25">
      <c r="A88" s="26">
        <v>77</v>
      </c>
      <c r="B88" s="27" t="s">
        <v>23</v>
      </c>
      <c r="C88" s="27" t="s">
        <v>260</v>
      </c>
      <c r="D88" s="36" t="s">
        <v>12</v>
      </c>
      <c r="E88" s="42" t="s">
        <v>271</v>
      </c>
      <c r="F88" s="39">
        <v>0.1</v>
      </c>
      <c r="G88" s="26">
        <v>968</v>
      </c>
      <c r="H88" s="28">
        <v>102.5</v>
      </c>
      <c r="I88" s="29">
        <v>5.7560000000000002</v>
      </c>
      <c r="J88" s="28">
        <f>ROUND(I88*H88*F88,2)</f>
        <v>59</v>
      </c>
      <c r="K88" s="28">
        <f t="shared" si="3"/>
        <v>13.92</v>
      </c>
      <c r="L88" s="28">
        <f t="shared" si="4"/>
        <v>72.92</v>
      </c>
    </row>
    <row r="89" spans="1:12" ht="79.2" x14ac:dyDescent="0.25">
      <c r="A89" s="26">
        <v>78</v>
      </c>
      <c r="B89" s="27" t="s">
        <v>197</v>
      </c>
      <c r="C89" s="27" t="s">
        <v>198</v>
      </c>
      <c r="D89" s="36" t="s">
        <v>12</v>
      </c>
      <c r="E89" s="42" t="s">
        <v>272</v>
      </c>
      <c r="F89" s="39">
        <v>0.2</v>
      </c>
      <c r="G89" s="26">
        <v>1205</v>
      </c>
      <c r="H89" s="28">
        <v>91.5</v>
      </c>
      <c r="I89" s="29">
        <v>7.165</v>
      </c>
      <c r="J89" s="28">
        <f>ROUND(I89*H89*F89,2)</f>
        <v>131.12</v>
      </c>
      <c r="K89" s="28">
        <f t="shared" si="3"/>
        <v>30.93</v>
      </c>
      <c r="L89" s="28">
        <f t="shared" si="4"/>
        <v>162.05000000000001</v>
      </c>
    </row>
    <row r="90" spans="1:12" ht="79.2" x14ac:dyDescent="0.25">
      <c r="A90" s="26">
        <v>79</v>
      </c>
      <c r="B90" s="27" t="s">
        <v>197</v>
      </c>
      <c r="C90" s="27" t="s">
        <v>198</v>
      </c>
      <c r="D90" s="36" t="s">
        <v>12</v>
      </c>
      <c r="E90" s="42" t="s">
        <v>272</v>
      </c>
      <c r="F90" s="39">
        <v>0.5</v>
      </c>
      <c r="G90" s="26">
        <v>1205</v>
      </c>
      <c r="H90" s="28">
        <v>95</v>
      </c>
      <c r="I90" s="29">
        <v>7.165</v>
      </c>
      <c r="J90" s="28">
        <f>ROUND(I90*H90*F90,2)</f>
        <v>340.34</v>
      </c>
      <c r="K90" s="28">
        <f t="shared" si="3"/>
        <v>80.290000000000006</v>
      </c>
      <c r="L90" s="28">
        <f t="shared" si="4"/>
        <v>420.63</v>
      </c>
    </row>
    <row r="91" spans="1:12" ht="79.2" x14ac:dyDescent="0.25">
      <c r="A91" s="26">
        <v>80</v>
      </c>
      <c r="B91" s="27" t="s">
        <v>23</v>
      </c>
      <c r="C91" s="27" t="s">
        <v>5</v>
      </c>
      <c r="D91" s="36" t="s">
        <v>10</v>
      </c>
      <c r="E91" s="42" t="s">
        <v>29</v>
      </c>
      <c r="F91" s="39">
        <v>0.5</v>
      </c>
      <c r="G91" s="26">
        <v>883</v>
      </c>
      <c r="H91" s="28">
        <v>2</v>
      </c>
      <c r="I91" s="29">
        <v>5.2510000000000003</v>
      </c>
      <c r="J91" s="28">
        <f>ROUND(I91*H91*F91,2)</f>
        <v>5.25</v>
      </c>
      <c r="K91" s="28">
        <f t="shared" si="3"/>
        <v>1.24</v>
      </c>
      <c r="L91" s="28">
        <f t="shared" si="4"/>
        <v>6.49</v>
      </c>
    </row>
    <row r="92" spans="1:12" ht="79.2" x14ac:dyDescent="0.25">
      <c r="A92" s="26">
        <v>81</v>
      </c>
      <c r="B92" s="27" t="s">
        <v>23</v>
      </c>
      <c r="C92" s="27" t="s">
        <v>5</v>
      </c>
      <c r="D92" s="36" t="s">
        <v>10</v>
      </c>
      <c r="E92" s="42" t="s">
        <v>29</v>
      </c>
      <c r="F92" s="39">
        <v>0.2</v>
      </c>
      <c r="G92" s="26">
        <v>883</v>
      </c>
      <c r="H92" s="28">
        <v>142</v>
      </c>
      <c r="I92" s="29">
        <v>5.2510000000000003</v>
      </c>
      <c r="J92" s="28">
        <f>ROUND(I92*H92*F92,2)</f>
        <v>149.13</v>
      </c>
      <c r="K92" s="28">
        <f t="shared" si="3"/>
        <v>35.18</v>
      </c>
      <c r="L92" s="28">
        <f t="shared" si="4"/>
        <v>184.31</v>
      </c>
    </row>
    <row r="93" spans="1:12" ht="92.4" x14ac:dyDescent="0.25">
      <c r="A93" s="26">
        <v>82</v>
      </c>
      <c r="B93" s="27" t="s">
        <v>23</v>
      </c>
      <c r="C93" s="27" t="s">
        <v>112</v>
      </c>
      <c r="D93" s="36" t="s">
        <v>113</v>
      </c>
      <c r="E93" s="42" t="s">
        <v>115</v>
      </c>
      <c r="F93" s="39">
        <v>0.2</v>
      </c>
      <c r="G93" s="26">
        <v>1456</v>
      </c>
      <c r="H93" s="28">
        <v>36</v>
      </c>
      <c r="I93" s="29">
        <v>8.6579999999999995</v>
      </c>
      <c r="J93" s="28">
        <f>ROUND(I93*H93*F93,2)</f>
        <v>62.34</v>
      </c>
      <c r="K93" s="28">
        <f t="shared" si="3"/>
        <v>14.71</v>
      </c>
      <c r="L93" s="28">
        <f t="shared" si="4"/>
        <v>77.050000000000011</v>
      </c>
    </row>
    <row r="94" spans="1:12" ht="79.2" x14ac:dyDescent="0.25">
      <c r="A94" s="26">
        <v>83</v>
      </c>
      <c r="B94" s="27" t="s">
        <v>208</v>
      </c>
      <c r="C94" s="27" t="s">
        <v>214</v>
      </c>
      <c r="D94" s="36" t="s">
        <v>10</v>
      </c>
      <c r="E94" s="42" t="s">
        <v>273</v>
      </c>
      <c r="F94" s="39">
        <v>0.2</v>
      </c>
      <c r="G94" s="26">
        <v>865</v>
      </c>
      <c r="H94" s="28">
        <v>129</v>
      </c>
      <c r="I94" s="29">
        <v>5.1440000000000001</v>
      </c>
      <c r="J94" s="28">
        <f>ROUND(I94*H94*F94,2)</f>
        <v>132.72</v>
      </c>
      <c r="K94" s="28">
        <f t="shared" si="3"/>
        <v>31.31</v>
      </c>
      <c r="L94" s="28">
        <f t="shared" si="4"/>
        <v>164.03</v>
      </c>
    </row>
    <row r="95" spans="1:12" ht="79.2" x14ac:dyDescent="0.25">
      <c r="A95" s="26">
        <v>84</v>
      </c>
      <c r="B95" s="27" t="s">
        <v>23</v>
      </c>
      <c r="C95" s="27" t="s">
        <v>6</v>
      </c>
      <c r="D95" s="36" t="s">
        <v>90</v>
      </c>
      <c r="E95" s="42" t="s">
        <v>91</v>
      </c>
      <c r="F95" s="39">
        <v>0.5</v>
      </c>
      <c r="G95" s="26">
        <v>1167</v>
      </c>
      <c r="H95" s="28">
        <v>5.3</v>
      </c>
      <c r="I95" s="29">
        <v>6.9390000000000001</v>
      </c>
      <c r="J95" s="28">
        <f>ROUND(I95*H95*F95,2)</f>
        <v>18.39</v>
      </c>
      <c r="K95" s="28">
        <f t="shared" si="3"/>
        <v>4.34</v>
      </c>
      <c r="L95" s="28">
        <f t="shared" si="4"/>
        <v>22.73</v>
      </c>
    </row>
    <row r="96" spans="1:12" ht="79.2" x14ac:dyDescent="0.25">
      <c r="A96" s="26">
        <v>85</v>
      </c>
      <c r="B96" s="27" t="s">
        <v>23</v>
      </c>
      <c r="C96" s="27" t="s">
        <v>6</v>
      </c>
      <c r="D96" s="36" t="s">
        <v>90</v>
      </c>
      <c r="E96" s="42" t="s">
        <v>91</v>
      </c>
      <c r="F96" s="39">
        <v>0.2</v>
      </c>
      <c r="G96" s="26">
        <v>1167</v>
      </c>
      <c r="H96" s="28">
        <v>161.30000000000001</v>
      </c>
      <c r="I96" s="29">
        <v>6.9390000000000001</v>
      </c>
      <c r="J96" s="28">
        <f>ROUND(I96*H96*F96,2)</f>
        <v>223.85</v>
      </c>
      <c r="K96" s="28">
        <f t="shared" si="3"/>
        <v>52.81</v>
      </c>
      <c r="L96" s="28">
        <f t="shared" si="4"/>
        <v>276.65999999999997</v>
      </c>
    </row>
    <row r="97" spans="1:12" ht="79.2" x14ac:dyDescent="0.25">
      <c r="A97" s="26">
        <v>86</v>
      </c>
      <c r="B97" s="27" t="s">
        <v>23</v>
      </c>
      <c r="C97" s="27" t="s">
        <v>6</v>
      </c>
      <c r="D97" s="36" t="s">
        <v>12</v>
      </c>
      <c r="E97" s="42" t="s">
        <v>99</v>
      </c>
      <c r="F97" s="39">
        <v>0.2</v>
      </c>
      <c r="G97" s="26">
        <v>953</v>
      </c>
      <c r="H97" s="28">
        <v>150</v>
      </c>
      <c r="I97" s="29">
        <v>5.6669999999999998</v>
      </c>
      <c r="J97" s="28">
        <f>ROUND(I97*H97*F97,2)</f>
        <v>170.01</v>
      </c>
      <c r="K97" s="28">
        <f t="shared" si="3"/>
        <v>40.11</v>
      </c>
      <c r="L97" s="28">
        <f t="shared" si="4"/>
        <v>210.12</v>
      </c>
    </row>
    <row r="98" spans="1:12" ht="92.4" x14ac:dyDescent="0.25">
      <c r="A98" s="26">
        <v>87</v>
      </c>
      <c r="B98" s="27" t="s">
        <v>23</v>
      </c>
      <c r="C98" s="27" t="s">
        <v>112</v>
      </c>
      <c r="D98" s="36" t="s">
        <v>113</v>
      </c>
      <c r="E98" s="42" t="s">
        <v>116</v>
      </c>
      <c r="F98" s="39">
        <v>0.2</v>
      </c>
      <c r="G98" s="26">
        <v>1446</v>
      </c>
      <c r="H98" s="28">
        <v>50.5</v>
      </c>
      <c r="I98" s="29">
        <v>8.5980000000000008</v>
      </c>
      <c r="J98" s="28">
        <f>ROUND(I98*H98*F98,2)</f>
        <v>86.84</v>
      </c>
      <c r="K98" s="28">
        <f t="shared" si="3"/>
        <v>20.49</v>
      </c>
      <c r="L98" s="28">
        <f t="shared" si="4"/>
        <v>107.33</v>
      </c>
    </row>
    <row r="99" spans="1:12" ht="79.2" x14ac:dyDescent="0.25">
      <c r="A99" s="26">
        <v>88</v>
      </c>
      <c r="B99" s="27" t="s">
        <v>23</v>
      </c>
      <c r="C99" s="27" t="s">
        <v>260</v>
      </c>
      <c r="D99" s="36" t="s">
        <v>12</v>
      </c>
      <c r="E99" s="42" t="s">
        <v>274</v>
      </c>
      <c r="F99" s="39">
        <v>0.1</v>
      </c>
      <c r="G99" s="26">
        <v>958</v>
      </c>
      <c r="H99" s="28">
        <v>102.5</v>
      </c>
      <c r="I99" s="29">
        <v>5.6970000000000001</v>
      </c>
      <c r="J99" s="28">
        <f>ROUND(I99*H99*F99,2)</f>
        <v>58.39</v>
      </c>
      <c r="K99" s="28">
        <f t="shared" si="3"/>
        <v>13.77</v>
      </c>
      <c r="L99" s="28">
        <f t="shared" si="4"/>
        <v>72.16</v>
      </c>
    </row>
    <row r="100" spans="1:12" ht="66" x14ac:dyDescent="0.25">
      <c r="A100" s="26">
        <v>89</v>
      </c>
      <c r="B100" s="27" t="s">
        <v>168</v>
      </c>
      <c r="C100" s="27" t="s">
        <v>275</v>
      </c>
      <c r="D100" s="36" t="s">
        <v>12</v>
      </c>
      <c r="E100" s="42" t="s">
        <v>276</v>
      </c>
      <c r="F100" s="39">
        <v>0.5</v>
      </c>
      <c r="G100" s="26">
        <v>943</v>
      </c>
      <c r="H100" s="28">
        <v>0.2</v>
      </c>
      <c r="I100" s="29">
        <v>5.6070000000000002</v>
      </c>
      <c r="J100" s="28">
        <f>ROUND(I100*H100*F100,2)</f>
        <v>0.56000000000000005</v>
      </c>
      <c r="K100" s="28">
        <f t="shared" si="3"/>
        <v>0.13</v>
      </c>
      <c r="L100" s="28">
        <f t="shared" si="4"/>
        <v>0.69000000000000006</v>
      </c>
    </row>
    <row r="101" spans="1:12" ht="79.2" x14ac:dyDescent="0.25">
      <c r="A101" s="26">
        <v>90</v>
      </c>
      <c r="B101" s="27" t="s">
        <v>23</v>
      </c>
      <c r="C101" s="27" t="s">
        <v>101</v>
      </c>
      <c r="D101" s="36" t="s">
        <v>13</v>
      </c>
      <c r="E101" s="42" t="s">
        <v>133</v>
      </c>
      <c r="F101" s="39">
        <v>0.5</v>
      </c>
      <c r="G101" s="26">
        <v>1096</v>
      </c>
      <c r="H101" s="28">
        <v>1</v>
      </c>
      <c r="I101" s="29">
        <v>6.5170000000000003</v>
      </c>
      <c r="J101" s="28">
        <f>ROUND(I101*H101*F101,2)</f>
        <v>3.26</v>
      </c>
      <c r="K101" s="28">
        <f t="shared" si="3"/>
        <v>0.77</v>
      </c>
      <c r="L101" s="28">
        <f t="shared" si="4"/>
        <v>4.0299999999999994</v>
      </c>
    </row>
    <row r="102" spans="1:12" ht="79.2" x14ac:dyDescent="0.25">
      <c r="A102" s="26">
        <v>91</v>
      </c>
      <c r="B102" s="27" t="s">
        <v>23</v>
      </c>
      <c r="C102" s="27" t="s">
        <v>101</v>
      </c>
      <c r="D102" s="36" t="s">
        <v>13</v>
      </c>
      <c r="E102" s="42" t="s">
        <v>133</v>
      </c>
      <c r="F102" s="39">
        <v>0.2</v>
      </c>
      <c r="G102" s="26">
        <v>1096</v>
      </c>
      <c r="H102" s="28">
        <v>33</v>
      </c>
      <c r="I102" s="29">
        <v>6.5170000000000003</v>
      </c>
      <c r="J102" s="28">
        <f>ROUND(I102*H102*F102,2)</f>
        <v>43.01</v>
      </c>
      <c r="K102" s="28">
        <f t="shared" si="3"/>
        <v>10.15</v>
      </c>
      <c r="L102" s="28">
        <f t="shared" si="4"/>
        <v>53.16</v>
      </c>
    </row>
    <row r="103" spans="1:12" ht="79.2" x14ac:dyDescent="0.25">
      <c r="A103" s="26">
        <v>92</v>
      </c>
      <c r="B103" s="27" t="s">
        <v>23</v>
      </c>
      <c r="C103" s="27" t="s">
        <v>101</v>
      </c>
      <c r="D103" s="36" t="s">
        <v>13</v>
      </c>
      <c r="E103" s="42" t="s">
        <v>133</v>
      </c>
      <c r="F103" s="39">
        <v>0.5</v>
      </c>
      <c r="G103" s="26">
        <v>1096</v>
      </c>
      <c r="H103" s="28">
        <v>1</v>
      </c>
      <c r="I103" s="29">
        <v>6.5170000000000003</v>
      </c>
      <c r="J103" s="28">
        <f>ROUND(I103*H103*F103,2)</f>
        <v>3.26</v>
      </c>
      <c r="K103" s="28">
        <f t="shared" si="3"/>
        <v>0.77</v>
      </c>
      <c r="L103" s="28">
        <f t="shared" si="4"/>
        <v>4.0299999999999994</v>
      </c>
    </row>
    <row r="104" spans="1:12" ht="79.2" x14ac:dyDescent="0.25">
      <c r="A104" s="26">
        <v>93</v>
      </c>
      <c r="B104" s="27" t="s">
        <v>23</v>
      </c>
      <c r="C104" s="27" t="s">
        <v>5</v>
      </c>
      <c r="D104" s="36" t="s">
        <v>10</v>
      </c>
      <c r="E104" s="42" t="s">
        <v>254</v>
      </c>
      <c r="F104" s="39">
        <v>0.5</v>
      </c>
      <c r="G104" s="26">
        <v>883</v>
      </c>
      <c r="H104" s="28">
        <v>6.5</v>
      </c>
      <c r="I104" s="29">
        <v>5.2510000000000003</v>
      </c>
      <c r="J104" s="28">
        <f>ROUND(I104*H104*F104,2)</f>
        <v>17.07</v>
      </c>
      <c r="K104" s="28">
        <f t="shared" si="3"/>
        <v>4.03</v>
      </c>
      <c r="L104" s="28">
        <f t="shared" si="4"/>
        <v>21.1</v>
      </c>
    </row>
    <row r="105" spans="1:12" ht="79.2" x14ac:dyDescent="0.25">
      <c r="A105" s="26">
        <v>94</v>
      </c>
      <c r="B105" s="27" t="s">
        <v>23</v>
      </c>
      <c r="C105" s="27" t="s">
        <v>5</v>
      </c>
      <c r="D105" s="36" t="s">
        <v>10</v>
      </c>
      <c r="E105" s="42" t="s">
        <v>254</v>
      </c>
      <c r="F105" s="39">
        <v>0.2</v>
      </c>
      <c r="G105" s="26">
        <v>883</v>
      </c>
      <c r="H105" s="28">
        <v>142.5</v>
      </c>
      <c r="I105" s="29">
        <v>5.2510000000000003</v>
      </c>
      <c r="J105" s="28">
        <f>ROUND(I105*H105*F105,2)</f>
        <v>149.65</v>
      </c>
      <c r="K105" s="28">
        <f t="shared" si="3"/>
        <v>35.299999999999997</v>
      </c>
      <c r="L105" s="28">
        <f t="shared" si="4"/>
        <v>184.95</v>
      </c>
    </row>
    <row r="106" spans="1:12" ht="79.2" x14ac:dyDescent="0.25">
      <c r="A106" s="26">
        <v>95</v>
      </c>
      <c r="B106" s="27" t="s">
        <v>23</v>
      </c>
      <c r="C106" s="27" t="s">
        <v>5</v>
      </c>
      <c r="D106" s="36" t="s">
        <v>10</v>
      </c>
      <c r="E106" s="42" t="s">
        <v>30</v>
      </c>
      <c r="F106" s="39">
        <v>0.2</v>
      </c>
      <c r="G106" s="26">
        <v>883</v>
      </c>
      <c r="H106" s="28">
        <v>77</v>
      </c>
      <c r="I106" s="29">
        <v>5.2510000000000003</v>
      </c>
      <c r="J106" s="28">
        <f>ROUND(I106*H106*F106,2)</f>
        <v>80.87</v>
      </c>
      <c r="K106" s="28">
        <f t="shared" si="3"/>
        <v>19.079999999999998</v>
      </c>
      <c r="L106" s="28">
        <f t="shared" si="4"/>
        <v>99.95</v>
      </c>
    </row>
    <row r="107" spans="1:12" ht="79.2" x14ac:dyDescent="0.25">
      <c r="A107" s="26">
        <v>96</v>
      </c>
      <c r="B107" s="27" t="s">
        <v>208</v>
      </c>
      <c r="C107" s="27" t="s">
        <v>209</v>
      </c>
      <c r="D107" s="36" t="s">
        <v>12</v>
      </c>
      <c r="E107" s="42" t="s">
        <v>235</v>
      </c>
      <c r="F107" s="39">
        <v>0.2</v>
      </c>
      <c r="G107" s="26">
        <v>949</v>
      </c>
      <c r="H107" s="28">
        <v>70</v>
      </c>
      <c r="I107" s="29">
        <v>5.6429999999999998</v>
      </c>
      <c r="J107" s="28">
        <f>ROUND(I107*H107*F107,2)</f>
        <v>79</v>
      </c>
      <c r="K107" s="28">
        <f t="shared" si="3"/>
        <v>18.64</v>
      </c>
      <c r="L107" s="28">
        <f t="shared" si="4"/>
        <v>97.64</v>
      </c>
    </row>
    <row r="108" spans="1:12" ht="79.2" x14ac:dyDescent="0.25">
      <c r="A108" s="26">
        <v>97</v>
      </c>
      <c r="B108" s="27" t="s">
        <v>23</v>
      </c>
      <c r="C108" s="27" t="s">
        <v>7</v>
      </c>
      <c r="D108" s="36" t="s">
        <v>10</v>
      </c>
      <c r="E108" s="42" t="s">
        <v>159</v>
      </c>
      <c r="F108" s="39">
        <v>0.2</v>
      </c>
      <c r="G108" s="26">
        <v>878</v>
      </c>
      <c r="H108" s="28">
        <v>77</v>
      </c>
      <c r="I108" s="29">
        <v>5.2210000000000001</v>
      </c>
      <c r="J108" s="28">
        <f>ROUND(I108*H108*F108,2)</f>
        <v>80.400000000000006</v>
      </c>
      <c r="K108" s="28">
        <f t="shared" si="3"/>
        <v>18.97</v>
      </c>
      <c r="L108" s="28">
        <f t="shared" si="4"/>
        <v>99.37</v>
      </c>
    </row>
    <row r="109" spans="1:12" ht="79.2" x14ac:dyDescent="0.25">
      <c r="A109" s="26">
        <v>98</v>
      </c>
      <c r="B109" s="27" t="s">
        <v>23</v>
      </c>
      <c r="C109" s="27" t="s">
        <v>5</v>
      </c>
      <c r="D109" s="36" t="s">
        <v>10</v>
      </c>
      <c r="E109" s="42" t="s">
        <v>188</v>
      </c>
      <c r="F109" s="39">
        <v>0.2</v>
      </c>
      <c r="G109" s="26">
        <v>913</v>
      </c>
      <c r="H109" s="28">
        <v>22</v>
      </c>
      <c r="I109" s="29">
        <v>5.4290000000000003</v>
      </c>
      <c r="J109" s="28">
        <f>ROUND(I109*H109*F109,2)</f>
        <v>23.89</v>
      </c>
      <c r="K109" s="28">
        <f t="shared" si="3"/>
        <v>5.64</v>
      </c>
      <c r="L109" s="28">
        <f t="shared" si="4"/>
        <v>29.53</v>
      </c>
    </row>
    <row r="110" spans="1:12" ht="79.2" x14ac:dyDescent="0.25">
      <c r="A110" s="26">
        <v>99</v>
      </c>
      <c r="B110" s="27" t="s">
        <v>23</v>
      </c>
      <c r="C110" s="27" t="s">
        <v>4</v>
      </c>
      <c r="D110" s="36" t="s">
        <v>16</v>
      </c>
      <c r="E110" s="42" t="s">
        <v>145</v>
      </c>
      <c r="F110" s="39">
        <v>0.2</v>
      </c>
      <c r="G110" s="26">
        <v>1352</v>
      </c>
      <c r="H110" s="28">
        <v>162</v>
      </c>
      <c r="I110" s="29">
        <v>8.0389999999999997</v>
      </c>
      <c r="J110" s="28">
        <f>ROUND(I110*H110*F110,2)</f>
        <v>260.45999999999998</v>
      </c>
      <c r="K110" s="28">
        <f t="shared" si="3"/>
        <v>61.44</v>
      </c>
      <c r="L110" s="28">
        <f t="shared" si="4"/>
        <v>321.89999999999998</v>
      </c>
    </row>
    <row r="111" spans="1:12" ht="92.4" x14ac:dyDescent="0.25">
      <c r="A111" s="26">
        <v>100</v>
      </c>
      <c r="B111" s="27" t="s">
        <v>23</v>
      </c>
      <c r="C111" s="27" t="s">
        <v>112</v>
      </c>
      <c r="D111" s="36" t="s">
        <v>113</v>
      </c>
      <c r="E111" s="42" t="s">
        <v>117</v>
      </c>
      <c r="F111" s="39">
        <v>0.2</v>
      </c>
      <c r="G111" s="26">
        <v>1461</v>
      </c>
      <c r="H111" s="28">
        <v>60.5</v>
      </c>
      <c r="I111" s="29">
        <v>8.6880000000000006</v>
      </c>
      <c r="J111" s="28">
        <f>ROUND(I111*H111*F111,2)</f>
        <v>105.12</v>
      </c>
      <c r="K111" s="28">
        <f t="shared" si="3"/>
        <v>24.8</v>
      </c>
      <c r="L111" s="28">
        <f t="shared" si="4"/>
        <v>129.92000000000002</v>
      </c>
    </row>
    <row r="112" spans="1:12" ht="79.2" x14ac:dyDescent="0.25">
      <c r="A112" s="26">
        <v>101</v>
      </c>
      <c r="B112" s="27" t="s">
        <v>23</v>
      </c>
      <c r="C112" s="27" t="s">
        <v>260</v>
      </c>
      <c r="D112" s="36" t="s">
        <v>10</v>
      </c>
      <c r="E112" s="42" t="s">
        <v>277</v>
      </c>
      <c r="F112" s="39">
        <v>0.1</v>
      </c>
      <c r="G112" s="26">
        <v>883</v>
      </c>
      <c r="H112" s="28">
        <v>75.5</v>
      </c>
      <c r="I112" s="29">
        <v>5.2510000000000003</v>
      </c>
      <c r="J112" s="28">
        <f>ROUND(I112*H112*F112,2)</f>
        <v>39.65</v>
      </c>
      <c r="K112" s="28">
        <f t="shared" si="3"/>
        <v>9.35</v>
      </c>
      <c r="L112" s="28">
        <f t="shared" si="4"/>
        <v>49</v>
      </c>
    </row>
    <row r="113" spans="1:12" ht="79.2" x14ac:dyDescent="0.25">
      <c r="A113" s="26">
        <v>102</v>
      </c>
      <c r="B113" s="27" t="s">
        <v>23</v>
      </c>
      <c r="C113" s="27" t="s">
        <v>4</v>
      </c>
      <c r="D113" s="36" t="s">
        <v>12</v>
      </c>
      <c r="E113" s="42" t="s">
        <v>83</v>
      </c>
      <c r="F113" s="39">
        <v>0.2</v>
      </c>
      <c r="G113" s="26">
        <v>938</v>
      </c>
      <c r="H113" s="28">
        <v>149.35</v>
      </c>
      <c r="I113" s="29">
        <v>5.5780000000000003</v>
      </c>
      <c r="J113" s="28">
        <f>ROUND(I113*H113*F113,2)</f>
        <v>166.61</v>
      </c>
      <c r="K113" s="28">
        <f t="shared" si="3"/>
        <v>39.299999999999997</v>
      </c>
      <c r="L113" s="28">
        <f t="shared" si="4"/>
        <v>205.91000000000003</v>
      </c>
    </row>
    <row r="114" spans="1:12" ht="79.2" x14ac:dyDescent="0.25">
      <c r="A114" s="26">
        <v>103</v>
      </c>
      <c r="B114" s="27" t="s">
        <v>23</v>
      </c>
      <c r="C114" s="27" t="s">
        <v>6</v>
      </c>
      <c r="D114" s="36" t="s">
        <v>12</v>
      </c>
      <c r="E114" s="42" t="s">
        <v>31</v>
      </c>
      <c r="F114" s="39">
        <v>0.5</v>
      </c>
      <c r="G114" s="26">
        <v>963</v>
      </c>
      <c r="H114" s="28">
        <v>5.45</v>
      </c>
      <c r="I114" s="29">
        <v>5.726</v>
      </c>
      <c r="J114" s="28">
        <f>ROUND(I114*H114*F114,2)</f>
        <v>15.6</v>
      </c>
      <c r="K114" s="28">
        <f t="shared" si="3"/>
        <v>3.68</v>
      </c>
      <c r="L114" s="28">
        <f t="shared" si="4"/>
        <v>19.28</v>
      </c>
    </row>
    <row r="115" spans="1:12" ht="79.2" x14ac:dyDescent="0.25">
      <c r="A115" s="26">
        <v>104</v>
      </c>
      <c r="B115" s="27" t="s">
        <v>23</v>
      </c>
      <c r="C115" s="27" t="s">
        <v>6</v>
      </c>
      <c r="D115" s="36" t="s">
        <v>12</v>
      </c>
      <c r="E115" s="42" t="s">
        <v>31</v>
      </c>
      <c r="F115" s="39">
        <v>0.2</v>
      </c>
      <c r="G115" s="26">
        <v>963</v>
      </c>
      <c r="H115" s="28">
        <v>161.15</v>
      </c>
      <c r="I115" s="29">
        <v>5.726</v>
      </c>
      <c r="J115" s="28">
        <f>ROUND(I115*H115*F115,2)</f>
        <v>184.55</v>
      </c>
      <c r="K115" s="28">
        <f t="shared" si="3"/>
        <v>43.54</v>
      </c>
      <c r="L115" s="28">
        <f t="shared" si="4"/>
        <v>228.09</v>
      </c>
    </row>
    <row r="116" spans="1:12" ht="79.2" x14ac:dyDescent="0.25">
      <c r="A116" s="26">
        <v>105</v>
      </c>
      <c r="B116" s="27" t="s">
        <v>23</v>
      </c>
      <c r="C116" s="27" t="s">
        <v>4</v>
      </c>
      <c r="D116" s="36" t="s">
        <v>10</v>
      </c>
      <c r="E116" s="42" t="s">
        <v>278</v>
      </c>
      <c r="F116" s="39">
        <v>0.2</v>
      </c>
      <c r="G116" s="26">
        <v>878</v>
      </c>
      <c r="H116" s="28">
        <v>135.44999999999999</v>
      </c>
      <c r="I116" s="29">
        <v>5.2210000000000001</v>
      </c>
      <c r="J116" s="28">
        <f>ROUND(I116*H116*F116,2)</f>
        <v>141.44</v>
      </c>
      <c r="K116" s="28">
        <f t="shared" si="3"/>
        <v>33.369999999999997</v>
      </c>
      <c r="L116" s="28">
        <f t="shared" si="4"/>
        <v>174.81</v>
      </c>
    </row>
    <row r="117" spans="1:12" ht="79.2" x14ac:dyDescent="0.25">
      <c r="A117" s="26">
        <v>106</v>
      </c>
      <c r="B117" s="27" t="s">
        <v>23</v>
      </c>
      <c r="C117" s="27" t="s">
        <v>4</v>
      </c>
      <c r="D117" s="36" t="s">
        <v>10</v>
      </c>
      <c r="E117" s="42" t="s">
        <v>278</v>
      </c>
      <c r="F117" s="39">
        <v>0.5</v>
      </c>
      <c r="G117" s="26">
        <v>878</v>
      </c>
      <c r="H117" s="28">
        <v>2.2000000000000002</v>
      </c>
      <c r="I117" s="29">
        <v>5.2210000000000001</v>
      </c>
      <c r="J117" s="28">
        <f>ROUND(I117*H117*F117,2)</f>
        <v>5.74</v>
      </c>
      <c r="K117" s="28">
        <f t="shared" si="3"/>
        <v>1.35</v>
      </c>
      <c r="L117" s="28">
        <f t="shared" si="4"/>
        <v>7.09</v>
      </c>
    </row>
    <row r="118" spans="1:12" ht="79.2" x14ac:dyDescent="0.25">
      <c r="A118" s="26">
        <v>107</v>
      </c>
      <c r="B118" s="27" t="s">
        <v>23</v>
      </c>
      <c r="C118" s="27" t="s">
        <v>6</v>
      </c>
      <c r="D118" s="36" t="s">
        <v>10</v>
      </c>
      <c r="E118" s="42" t="s">
        <v>74</v>
      </c>
      <c r="F118" s="39">
        <v>0.5</v>
      </c>
      <c r="G118" s="26">
        <v>873</v>
      </c>
      <c r="H118" s="28">
        <v>3.3</v>
      </c>
      <c r="I118" s="29">
        <v>5.1909999999999998</v>
      </c>
      <c r="J118" s="28">
        <f>ROUND(I118*H118*F118,2)</f>
        <v>8.57</v>
      </c>
      <c r="K118" s="28">
        <f t="shared" si="3"/>
        <v>2.02</v>
      </c>
      <c r="L118" s="28">
        <f t="shared" si="4"/>
        <v>10.59</v>
      </c>
    </row>
    <row r="119" spans="1:12" ht="79.2" x14ac:dyDescent="0.25">
      <c r="A119" s="26">
        <v>108</v>
      </c>
      <c r="B119" s="27" t="s">
        <v>23</v>
      </c>
      <c r="C119" s="27" t="s">
        <v>6</v>
      </c>
      <c r="D119" s="36" t="s">
        <v>10</v>
      </c>
      <c r="E119" s="42" t="s">
        <v>74</v>
      </c>
      <c r="F119" s="39">
        <v>0.2</v>
      </c>
      <c r="G119" s="26">
        <v>873</v>
      </c>
      <c r="H119" s="28">
        <v>154.30000000000001</v>
      </c>
      <c r="I119" s="29">
        <v>5.1909999999999998</v>
      </c>
      <c r="J119" s="28">
        <f>ROUND(I119*H119*F119,2)</f>
        <v>160.19</v>
      </c>
      <c r="K119" s="28">
        <f t="shared" si="3"/>
        <v>37.79</v>
      </c>
      <c r="L119" s="28">
        <f t="shared" si="4"/>
        <v>197.98</v>
      </c>
    </row>
    <row r="120" spans="1:12" ht="79.2" x14ac:dyDescent="0.25">
      <c r="A120" s="26">
        <v>109</v>
      </c>
      <c r="B120" s="27" t="s">
        <v>23</v>
      </c>
      <c r="C120" s="27" t="s">
        <v>4</v>
      </c>
      <c r="D120" s="36" t="s">
        <v>12</v>
      </c>
      <c r="E120" s="42" t="s">
        <v>146</v>
      </c>
      <c r="F120" s="39">
        <v>0.2</v>
      </c>
      <c r="G120" s="26">
        <v>953</v>
      </c>
      <c r="H120" s="28">
        <v>93.5</v>
      </c>
      <c r="I120" s="29">
        <v>5.6669999999999998</v>
      </c>
      <c r="J120" s="28">
        <f>ROUND(I120*H120*F120,2)</f>
        <v>105.97</v>
      </c>
      <c r="K120" s="28">
        <f t="shared" si="3"/>
        <v>25</v>
      </c>
      <c r="L120" s="28">
        <f t="shared" si="4"/>
        <v>130.97</v>
      </c>
    </row>
    <row r="121" spans="1:12" ht="79.2" x14ac:dyDescent="0.25">
      <c r="A121" s="26">
        <v>110</v>
      </c>
      <c r="B121" s="27" t="s">
        <v>23</v>
      </c>
      <c r="C121" s="27" t="s">
        <v>4</v>
      </c>
      <c r="D121" s="36" t="s">
        <v>12</v>
      </c>
      <c r="E121" s="42" t="s">
        <v>146</v>
      </c>
      <c r="F121" s="39">
        <v>0.5</v>
      </c>
      <c r="G121" s="26">
        <v>953</v>
      </c>
      <c r="H121" s="28">
        <v>4.1500000000000004</v>
      </c>
      <c r="I121" s="29">
        <v>5.6669999999999998</v>
      </c>
      <c r="J121" s="28">
        <f>ROUND(I121*H121*F121,2)</f>
        <v>11.76</v>
      </c>
      <c r="K121" s="28">
        <f t="shared" si="3"/>
        <v>2.77</v>
      </c>
      <c r="L121" s="28">
        <f t="shared" si="4"/>
        <v>14.53</v>
      </c>
    </row>
    <row r="122" spans="1:12" ht="79.2" x14ac:dyDescent="0.25">
      <c r="A122" s="26">
        <v>111</v>
      </c>
      <c r="B122" s="27" t="s">
        <v>197</v>
      </c>
      <c r="C122" s="27" t="s">
        <v>198</v>
      </c>
      <c r="D122" s="36" t="s">
        <v>12</v>
      </c>
      <c r="E122" s="42" t="s">
        <v>205</v>
      </c>
      <c r="F122" s="39">
        <v>0.2</v>
      </c>
      <c r="G122" s="26">
        <v>1092</v>
      </c>
      <c r="H122" s="28">
        <v>117.5</v>
      </c>
      <c r="I122" s="29">
        <v>6.4930000000000003</v>
      </c>
      <c r="J122" s="28">
        <f>ROUND(I122*H122*F122,2)</f>
        <v>152.59</v>
      </c>
      <c r="K122" s="28">
        <f t="shared" si="3"/>
        <v>36</v>
      </c>
      <c r="L122" s="28">
        <f t="shared" si="4"/>
        <v>188.59</v>
      </c>
    </row>
    <row r="123" spans="1:12" ht="79.2" x14ac:dyDescent="0.25">
      <c r="A123" s="26">
        <v>112</v>
      </c>
      <c r="B123" s="27" t="s">
        <v>197</v>
      </c>
      <c r="C123" s="27" t="s">
        <v>198</v>
      </c>
      <c r="D123" s="36" t="s">
        <v>12</v>
      </c>
      <c r="E123" s="42" t="s">
        <v>205</v>
      </c>
      <c r="F123" s="39">
        <v>0.5</v>
      </c>
      <c r="G123" s="26">
        <v>1092</v>
      </c>
      <c r="H123" s="28">
        <v>138.5</v>
      </c>
      <c r="I123" s="29">
        <v>6.4930000000000003</v>
      </c>
      <c r="J123" s="28">
        <f>ROUND(I123*H123*F123,2)</f>
        <v>449.64</v>
      </c>
      <c r="K123" s="28">
        <f t="shared" si="3"/>
        <v>106.07</v>
      </c>
      <c r="L123" s="28">
        <f t="shared" si="4"/>
        <v>555.71</v>
      </c>
    </row>
    <row r="124" spans="1:12" ht="79.2" x14ac:dyDescent="0.25">
      <c r="A124" s="26">
        <v>113</v>
      </c>
      <c r="B124" s="27" t="s">
        <v>23</v>
      </c>
      <c r="C124" s="27" t="s">
        <v>5</v>
      </c>
      <c r="D124" s="36" t="s">
        <v>10</v>
      </c>
      <c r="E124" s="42" t="s">
        <v>190</v>
      </c>
      <c r="F124" s="39">
        <v>0.5</v>
      </c>
      <c r="G124" s="26">
        <v>878</v>
      </c>
      <c r="H124" s="28">
        <v>1</v>
      </c>
      <c r="I124" s="29">
        <v>5.2210000000000001</v>
      </c>
      <c r="J124" s="28">
        <f>ROUND(I124*H124*F124,2)</f>
        <v>2.61</v>
      </c>
      <c r="K124" s="28">
        <f t="shared" si="3"/>
        <v>0.62</v>
      </c>
      <c r="L124" s="28">
        <f t="shared" si="4"/>
        <v>3.23</v>
      </c>
    </row>
    <row r="125" spans="1:12" ht="79.2" x14ac:dyDescent="0.25">
      <c r="A125" s="26">
        <v>114</v>
      </c>
      <c r="B125" s="27" t="s">
        <v>23</v>
      </c>
      <c r="C125" s="27" t="s">
        <v>5</v>
      </c>
      <c r="D125" s="36" t="s">
        <v>10</v>
      </c>
      <c r="E125" s="42" t="s">
        <v>190</v>
      </c>
      <c r="F125" s="39">
        <v>0.2</v>
      </c>
      <c r="G125" s="26">
        <v>878</v>
      </c>
      <c r="H125" s="28">
        <v>142.5</v>
      </c>
      <c r="I125" s="29">
        <v>5.2210000000000001</v>
      </c>
      <c r="J125" s="28">
        <f>ROUND(I125*H125*F125,2)</f>
        <v>148.80000000000001</v>
      </c>
      <c r="K125" s="28">
        <f t="shared" si="3"/>
        <v>35.1</v>
      </c>
      <c r="L125" s="28">
        <f t="shared" si="4"/>
        <v>183.9</v>
      </c>
    </row>
    <row r="126" spans="1:12" ht="79.2" x14ac:dyDescent="0.25">
      <c r="A126" s="26">
        <v>115</v>
      </c>
      <c r="B126" s="27" t="s">
        <v>23</v>
      </c>
      <c r="C126" s="27" t="s">
        <v>7</v>
      </c>
      <c r="D126" s="36" t="s">
        <v>10</v>
      </c>
      <c r="E126" s="42" t="s">
        <v>32</v>
      </c>
      <c r="F126" s="39">
        <v>0.2</v>
      </c>
      <c r="G126" s="26">
        <v>878</v>
      </c>
      <c r="H126" s="28">
        <v>154</v>
      </c>
      <c r="I126" s="29">
        <v>5.2210000000000001</v>
      </c>
      <c r="J126" s="28">
        <f>ROUND(I126*H126*F126,2)</f>
        <v>160.81</v>
      </c>
      <c r="K126" s="28">
        <f t="shared" si="3"/>
        <v>37.94</v>
      </c>
      <c r="L126" s="28">
        <f t="shared" si="4"/>
        <v>198.75</v>
      </c>
    </row>
    <row r="127" spans="1:12" ht="79.2" x14ac:dyDescent="0.25">
      <c r="A127" s="26">
        <v>116</v>
      </c>
      <c r="B127" s="27" t="s">
        <v>23</v>
      </c>
      <c r="C127" s="27" t="s">
        <v>5</v>
      </c>
      <c r="D127" s="36" t="s">
        <v>14</v>
      </c>
      <c r="E127" s="42" t="s">
        <v>279</v>
      </c>
      <c r="F127" s="39">
        <v>0.5</v>
      </c>
      <c r="G127" s="26">
        <v>973</v>
      </c>
      <c r="H127" s="28">
        <v>1</v>
      </c>
      <c r="I127" s="29">
        <v>5.7859999999999996</v>
      </c>
      <c r="J127" s="28">
        <f>ROUND(I127*H127*F127,2)</f>
        <v>2.89</v>
      </c>
      <c r="K127" s="28">
        <f t="shared" si="3"/>
        <v>0.68</v>
      </c>
      <c r="L127" s="28">
        <f t="shared" si="4"/>
        <v>3.5700000000000003</v>
      </c>
    </row>
    <row r="128" spans="1:12" ht="79.2" x14ac:dyDescent="0.25">
      <c r="A128" s="26">
        <v>117</v>
      </c>
      <c r="B128" s="27" t="s">
        <v>23</v>
      </c>
      <c r="C128" s="27" t="s">
        <v>5</v>
      </c>
      <c r="D128" s="36" t="s">
        <v>14</v>
      </c>
      <c r="E128" s="42" t="s">
        <v>279</v>
      </c>
      <c r="F128" s="39">
        <v>0.2</v>
      </c>
      <c r="G128" s="26">
        <v>973</v>
      </c>
      <c r="H128" s="28">
        <v>18.5</v>
      </c>
      <c r="I128" s="29">
        <v>5.7859999999999996</v>
      </c>
      <c r="J128" s="28">
        <f>ROUND(I128*H128*F128,2)</f>
        <v>21.41</v>
      </c>
      <c r="K128" s="28">
        <f t="shared" si="3"/>
        <v>5.05</v>
      </c>
      <c r="L128" s="28">
        <f t="shared" si="4"/>
        <v>26.46</v>
      </c>
    </row>
    <row r="129" spans="1:12" ht="66" x14ac:dyDescent="0.25">
      <c r="A129" s="26">
        <v>118</v>
      </c>
      <c r="B129" s="27" t="s">
        <v>154</v>
      </c>
      <c r="C129" s="27" t="s">
        <v>160</v>
      </c>
      <c r="D129" s="36" t="s">
        <v>10</v>
      </c>
      <c r="E129" s="42" t="s">
        <v>280</v>
      </c>
      <c r="F129" s="39">
        <v>0.2</v>
      </c>
      <c r="G129" s="26">
        <v>878</v>
      </c>
      <c r="H129" s="28">
        <v>70</v>
      </c>
      <c r="I129" s="29">
        <v>5.2210000000000001</v>
      </c>
      <c r="J129" s="28">
        <f>ROUND(I129*H129*F129,2)</f>
        <v>73.09</v>
      </c>
      <c r="K129" s="28">
        <f t="shared" si="3"/>
        <v>17.239999999999998</v>
      </c>
      <c r="L129" s="28">
        <f t="shared" si="4"/>
        <v>90.33</v>
      </c>
    </row>
    <row r="130" spans="1:12" ht="79.2" x14ac:dyDescent="0.25">
      <c r="A130" s="26">
        <v>119</v>
      </c>
      <c r="B130" s="27" t="s">
        <v>23</v>
      </c>
      <c r="C130" s="27" t="s">
        <v>4</v>
      </c>
      <c r="D130" s="36" t="s">
        <v>12</v>
      </c>
      <c r="E130" s="42" t="s">
        <v>33</v>
      </c>
      <c r="F130" s="39">
        <v>0.2</v>
      </c>
      <c r="G130" s="26">
        <v>958</v>
      </c>
      <c r="H130" s="28">
        <v>119.4</v>
      </c>
      <c r="I130" s="29">
        <v>5.6970000000000001</v>
      </c>
      <c r="J130" s="28">
        <f>ROUND(I130*H130*F130,2)</f>
        <v>136.04</v>
      </c>
      <c r="K130" s="28">
        <f t="shared" si="3"/>
        <v>32.090000000000003</v>
      </c>
      <c r="L130" s="28">
        <f t="shared" si="4"/>
        <v>168.13</v>
      </c>
    </row>
    <row r="131" spans="1:12" ht="79.2" x14ac:dyDescent="0.25">
      <c r="A131" s="26">
        <v>120</v>
      </c>
      <c r="B131" s="27" t="s">
        <v>23</v>
      </c>
      <c r="C131" s="27" t="s">
        <v>4</v>
      </c>
      <c r="D131" s="36" t="s">
        <v>12</v>
      </c>
      <c r="E131" s="42" t="s">
        <v>33</v>
      </c>
      <c r="F131" s="39">
        <v>0.5</v>
      </c>
      <c r="G131" s="26">
        <v>958</v>
      </c>
      <c r="H131" s="28">
        <v>2.2999999999999998</v>
      </c>
      <c r="I131" s="29">
        <v>5.6970000000000001</v>
      </c>
      <c r="J131" s="28">
        <f>ROUND(I131*H131*F131,2)</f>
        <v>6.55</v>
      </c>
      <c r="K131" s="28">
        <f t="shared" si="3"/>
        <v>1.55</v>
      </c>
      <c r="L131" s="28">
        <f t="shared" si="4"/>
        <v>8.1</v>
      </c>
    </row>
    <row r="132" spans="1:12" ht="79.2" x14ac:dyDescent="0.25">
      <c r="A132" s="26">
        <v>121</v>
      </c>
      <c r="B132" s="27" t="s">
        <v>208</v>
      </c>
      <c r="C132" s="27" t="s">
        <v>209</v>
      </c>
      <c r="D132" s="36" t="s">
        <v>13</v>
      </c>
      <c r="E132" s="42" t="s">
        <v>236</v>
      </c>
      <c r="F132" s="39">
        <v>0.2</v>
      </c>
      <c r="G132" s="26">
        <v>1051</v>
      </c>
      <c r="H132" s="28">
        <v>41</v>
      </c>
      <c r="I132" s="29">
        <v>6.25</v>
      </c>
      <c r="J132" s="28">
        <f>ROUND(I132*H132*F132,2)</f>
        <v>51.25</v>
      </c>
      <c r="K132" s="28">
        <f t="shared" si="3"/>
        <v>12.09</v>
      </c>
      <c r="L132" s="28">
        <f t="shared" si="4"/>
        <v>63.34</v>
      </c>
    </row>
    <row r="133" spans="1:12" ht="79.2" x14ac:dyDescent="0.25">
      <c r="A133" s="26">
        <v>122</v>
      </c>
      <c r="B133" s="27" t="s">
        <v>23</v>
      </c>
      <c r="C133" s="27" t="s">
        <v>260</v>
      </c>
      <c r="D133" s="36" t="s">
        <v>10</v>
      </c>
      <c r="E133" s="42" t="s">
        <v>281</v>
      </c>
      <c r="F133" s="39">
        <v>0.5</v>
      </c>
      <c r="G133" s="26">
        <v>878</v>
      </c>
      <c r="H133" s="28">
        <v>1.3</v>
      </c>
      <c r="I133" s="29">
        <v>5.2210000000000001</v>
      </c>
      <c r="J133" s="28">
        <f>ROUND(I133*H133*F133,2)</f>
        <v>3.39</v>
      </c>
      <c r="K133" s="28">
        <f t="shared" si="3"/>
        <v>0.8</v>
      </c>
      <c r="L133" s="28">
        <f t="shared" si="4"/>
        <v>4.1900000000000004</v>
      </c>
    </row>
    <row r="134" spans="1:12" ht="79.2" x14ac:dyDescent="0.25">
      <c r="A134" s="26">
        <v>123</v>
      </c>
      <c r="B134" s="27" t="s">
        <v>23</v>
      </c>
      <c r="C134" s="27" t="s">
        <v>260</v>
      </c>
      <c r="D134" s="36" t="s">
        <v>10</v>
      </c>
      <c r="E134" s="42" t="s">
        <v>281</v>
      </c>
      <c r="F134" s="39">
        <v>0.1</v>
      </c>
      <c r="G134" s="26">
        <v>878</v>
      </c>
      <c r="H134" s="28">
        <v>107</v>
      </c>
      <c r="I134" s="29">
        <v>5.2210000000000001</v>
      </c>
      <c r="J134" s="28">
        <f>ROUND(I134*H134*F134,2)</f>
        <v>55.86</v>
      </c>
      <c r="K134" s="28">
        <f t="shared" si="3"/>
        <v>13.18</v>
      </c>
      <c r="L134" s="28">
        <f t="shared" si="4"/>
        <v>69.039999999999992</v>
      </c>
    </row>
    <row r="135" spans="1:12" ht="92.4" x14ac:dyDescent="0.25">
      <c r="A135" s="26">
        <v>124</v>
      </c>
      <c r="B135" s="27" t="s">
        <v>23</v>
      </c>
      <c r="C135" s="27" t="s">
        <v>112</v>
      </c>
      <c r="D135" s="36" t="s">
        <v>118</v>
      </c>
      <c r="E135" s="42" t="s">
        <v>119</v>
      </c>
      <c r="F135" s="39">
        <v>0.2</v>
      </c>
      <c r="G135" s="26">
        <v>1250</v>
      </c>
      <c r="H135" s="28">
        <v>48</v>
      </c>
      <c r="I135" s="29">
        <v>7.4329999999999998</v>
      </c>
      <c r="J135" s="28">
        <f>ROUND(I135*H135*F135,2)</f>
        <v>71.36</v>
      </c>
      <c r="K135" s="28">
        <f t="shared" si="3"/>
        <v>16.829999999999998</v>
      </c>
      <c r="L135" s="28">
        <f t="shared" si="4"/>
        <v>88.19</v>
      </c>
    </row>
    <row r="136" spans="1:12" ht="118.8" x14ac:dyDescent="0.25">
      <c r="A136" s="26">
        <v>125</v>
      </c>
      <c r="B136" s="27" t="s">
        <v>197</v>
      </c>
      <c r="C136" s="27" t="s">
        <v>211</v>
      </c>
      <c r="D136" s="36" t="s">
        <v>13</v>
      </c>
      <c r="E136" s="42" t="s">
        <v>282</v>
      </c>
      <c r="F136" s="39">
        <v>0.2</v>
      </c>
      <c r="G136" s="26">
        <v>1240</v>
      </c>
      <c r="H136" s="28">
        <v>64.5</v>
      </c>
      <c r="I136" s="29">
        <v>7.3730000000000002</v>
      </c>
      <c r="J136" s="28">
        <f>ROUND(I136*H136*F136,2)</f>
        <v>95.11</v>
      </c>
      <c r="K136" s="28">
        <f t="shared" si="3"/>
        <v>22.44</v>
      </c>
      <c r="L136" s="28">
        <f t="shared" si="4"/>
        <v>117.55</v>
      </c>
    </row>
    <row r="137" spans="1:12" ht="118.8" x14ac:dyDescent="0.25">
      <c r="A137" s="26">
        <v>126</v>
      </c>
      <c r="B137" s="27" t="s">
        <v>197</v>
      </c>
      <c r="C137" s="27" t="s">
        <v>211</v>
      </c>
      <c r="D137" s="36" t="s">
        <v>13</v>
      </c>
      <c r="E137" s="42" t="s">
        <v>282</v>
      </c>
      <c r="F137" s="39">
        <v>0.5</v>
      </c>
      <c r="G137" s="26">
        <v>1240</v>
      </c>
      <c r="H137" s="28">
        <v>96.5</v>
      </c>
      <c r="I137" s="29">
        <v>7.3730000000000002</v>
      </c>
      <c r="J137" s="28">
        <f>ROUND(I137*H137*F137,2)</f>
        <v>355.75</v>
      </c>
      <c r="K137" s="28">
        <f t="shared" si="3"/>
        <v>83.92</v>
      </c>
      <c r="L137" s="28">
        <f t="shared" si="4"/>
        <v>439.67</v>
      </c>
    </row>
    <row r="138" spans="1:12" ht="92.4" x14ac:dyDescent="0.25">
      <c r="A138" s="26">
        <v>127</v>
      </c>
      <c r="B138" s="27" t="s">
        <v>197</v>
      </c>
      <c r="C138" s="27" t="s">
        <v>200</v>
      </c>
      <c r="D138" s="36" t="s">
        <v>201</v>
      </c>
      <c r="E138" s="42" t="s">
        <v>283</v>
      </c>
      <c r="F138" s="39">
        <v>0.2</v>
      </c>
      <c r="G138" s="26">
        <v>1625</v>
      </c>
      <c r="H138" s="28">
        <v>4</v>
      </c>
      <c r="I138" s="29">
        <v>9.6630000000000003</v>
      </c>
      <c r="J138" s="28">
        <f>ROUND(I138*H138*F138,2)</f>
        <v>7.73</v>
      </c>
      <c r="K138" s="28">
        <f t="shared" si="3"/>
        <v>1.82</v>
      </c>
      <c r="L138" s="28">
        <f t="shared" si="4"/>
        <v>9.5500000000000007</v>
      </c>
    </row>
    <row r="139" spans="1:12" ht="79.2" x14ac:dyDescent="0.25">
      <c r="A139" s="26">
        <v>128</v>
      </c>
      <c r="B139" s="27" t="s">
        <v>23</v>
      </c>
      <c r="C139" s="27" t="s">
        <v>4</v>
      </c>
      <c r="D139" s="36" t="s">
        <v>10</v>
      </c>
      <c r="E139" s="42" t="s">
        <v>34</v>
      </c>
      <c r="F139" s="39">
        <v>0.2</v>
      </c>
      <c r="G139" s="26">
        <v>878</v>
      </c>
      <c r="H139" s="28">
        <v>131.4</v>
      </c>
      <c r="I139" s="29">
        <v>5.2210000000000001</v>
      </c>
      <c r="J139" s="28">
        <f>ROUND(I139*H139*F139,2)</f>
        <v>137.21</v>
      </c>
      <c r="K139" s="28">
        <f t="shared" si="3"/>
        <v>32.369999999999997</v>
      </c>
      <c r="L139" s="28">
        <f t="shared" si="4"/>
        <v>169.58</v>
      </c>
    </row>
    <row r="140" spans="1:12" ht="79.2" x14ac:dyDescent="0.25">
      <c r="A140" s="26">
        <v>129</v>
      </c>
      <c r="B140" s="27" t="s">
        <v>168</v>
      </c>
      <c r="C140" s="27" t="s">
        <v>196</v>
      </c>
      <c r="D140" s="36" t="s">
        <v>113</v>
      </c>
      <c r="E140" s="42" t="s">
        <v>284</v>
      </c>
      <c r="F140" s="39">
        <v>0.2</v>
      </c>
      <c r="G140" s="31">
        <v>1456</v>
      </c>
      <c r="H140" s="28">
        <v>70</v>
      </c>
      <c r="I140" s="29">
        <v>8.6579999999999995</v>
      </c>
      <c r="J140" s="28">
        <f>ROUND(I140*H140*F140,2)</f>
        <v>121.21</v>
      </c>
      <c r="K140" s="28">
        <f t="shared" ref="K140:K203" si="5">ROUND(J140*0.2359,2)</f>
        <v>28.59</v>
      </c>
      <c r="L140" s="28">
        <f t="shared" ref="L140:L203" si="6">J140+K140</f>
        <v>149.79999999999998</v>
      </c>
    </row>
    <row r="141" spans="1:12" ht="79.2" x14ac:dyDescent="0.25">
      <c r="A141" s="26">
        <v>130</v>
      </c>
      <c r="B141" s="27" t="s">
        <v>23</v>
      </c>
      <c r="C141" s="27" t="s">
        <v>260</v>
      </c>
      <c r="D141" s="36" t="s">
        <v>10</v>
      </c>
      <c r="E141" s="42" t="s">
        <v>285</v>
      </c>
      <c r="F141" s="39">
        <v>0.1</v>
      </c>
      <c r="G141" s="26">
        <v>873</v>
      </c>
      <c r="H141" s="28">
        <v>111.5</v>
      </c>
      <c r="I141" s="29">
        <v>5.1909999999999998</v>
      </c>
      <c r="J141" s="28">
        <f>ROUND(I141*H141*F141,2)</f>
        <v>57.88</v>
      </c>
      <c r="K141" s="28">
        <f t="shared" si="5"/>
        <v>13.65</v>
      </c>
      <c r="L141" s="28">
        <f t="shared" si="6"/>
        <v>71.53</v>
      </c>
    </row>
    <row r="142" spans="1:12" ht="66" x14ac:dyDescent="0.25">
      <c r="A142" s="26">
        <v>131</v>
      </c>
      <c r="B142" s="27" t="s">
        <v>154</v>
      </c>
      <c r="C142" s="27" t="s">
        <v>286</v>
      </c>
      <c r="D142" s="36" t="s">
        <v>10</v>
      </c>
      <c r="E142" s="42" t="s">
        <v>287</v>
      </c>
      <c r="F142" s="39">
        <v>0.2</v>
      </c>
      <c r="G142" s="26">
        <v>878</v>
      </c>
      <c r="H142" s="28">
        <v>70</v>
      </c>
      <c r="I142" s="29">
        <v>5.2210000000000001</v>
      </c>
      <c r="J142" s="28">
        <f>ROUND(I142*H142*F142,2)</f>
        <v>73.09</v>
      </c>
      <c r="K142" s="28">
        <f t="shared" si="5"/>
        <v>17.239999999999998</v>
      </c>
      <c r="L142" s="28">
        <f t="shared" si="6"/>
        <v>90.33</v>
      </c>
    </row>
    <row r="143" spans="1:12" ht="79.2" x14ac:dyDescent="0.25">
      <c r="A143" s="26">
        <v>132</v>
      </c>
      <c r="B143" s="27" t="s">
        <v>23</v>
      </c>
      <c r="C143" s="27" t="s">
        <v>5</v>
      </c>
      <c r="D143" s="36" t="s">
        <v>90</v>
      </c>
      <c r="E143" s="42" t="s">
        <v>92</v>
      </c>
      <c r="F143" s="39">
        <v>0.5</v>
      </c>
      <c r="G143" s="26">
        <v>1265</v>
      </c>
      <c r="H143" s="28">
        <v>2</v>
      </c>
      <c r="I143" s="29">
        <v>7.5220000000000002</v>
      </c>
      <c r="J143" s="28">
        <f>ROUND(I143*H143*F143,2)</f>
        <v>7.52</v>
      </c>
      <c r="K143" s="28">
        <f t="shared" si="5"/>
        <v>1.77</v>
      </c>
      <c r="L143" s="28">
        <f t="shared" si="6"/>
        <v>9.2899999999999991</v>
      </c>
    </row>
    <row r="144" spans="1:12" ht="79.2" x14ac:dyDescent="0.25">
      <c r="A144" s="26">
        <v>133</v>
      </c>
      <c r="B144" s="27" t="s">
        <v>23</v>
      </c>
      <c r="C144" s="27" t="s">
        <v>5</v>
      </c>
      <c r="D144" s="36" t="s">
        <v>90</v>
      </c>
      <c r="E144" s="42" t="s">
        <v>92</v>
      </c>
      <c r="F144" s="39">
        <v>0.2</v>
      </c>
      <c r="G144" s="26">
        <v>1265</v>
      </c>
      <c r="H144" s="28">
        <v>152</v>
      </c>
      <c r="I144" s="29">
        <v>7.5220000000000002</v>
      </c>
      <c r="J144" s="28">
        <f>ROUND(I144*H144*F144,2)</f>
        <v>228.67</v>
      </c>
      <c r="K144" s="28">
        <f t="shared" si="5"/>
        <v>53.94</v>
      </c>
      <c r="L144" s="28">
        <f t="shared" si="6"/>
        <v>282.61</v>
      </c>
    </row>
    <row r="145" spans="1:12" ht="79.2" x14ac:dyDescent="0.25">
      <c r="A145" s="26">
        <v>134</v>
      </c>
      <c r="B145" s="27" t="s">
        <v>23</v>
      </c>
      <c r="C145" s="27" t="s">
        <v>5</v>
      </c>
      <c r="D145" s="36" t="s">
        <v>10</v>
      </c>
      <c r="E145" s="42" t="s">
        <v>288</v>
      </c>
      <c r="F145" s="39">
        <v>0.2</v>
      </c>
      <c r="G145" s="26">
        <v>873</v>
      </c>
      <c r="H145" s="28">
        <v>145.5</v>
      </c>
      <c r="I145" s="29">
        <v>5.1909999999999998</v>
      </c>
      <c r="J145" s="28">
        <f>ROUND(I145*H145*F145,2)</f>
        <v>151.06</v>
      </c>
      <c r="K145" s="28">
        <f t="shared" si="5"/>
        <v>35.64</v>
      </c>
      <c r="L145" s="28">
        <f t="shared" si="6"/>
        <v>186.7</v>
      </c>
    </row>
    <row r="146" spans="1:12" ht="79.2" x14ac:dyDescent="0.25">
      <c r="A146" s="26">
        <v>135</v>
      </c>
      <c r="B146" s="27" t="s">
        <v>23</v>
      </c>
      <c r="C146" s="27" t="s">
        <v>5</v>
      </c>
      <c r="D146" s="36" t="s">
        <v>12</v>
      </c>
      <c r="E146" s="42" t="s">
        <v>35</v>
      </c>
      <c r="F146" s="39">
        <v>0.2</v>
      </c>
      <c r="G146" s="26">
        <v>943</v>
      </c>
      <c r="H146" s="28">
        <v>159</v>
      </c>
      <c r="I146" s="29">
        <v>5.6070000000000002</v>
      </c>
      <c r="J146" s="28">
        <f>ROUND(I146*H146*F146,2)</f>
        <v>178.3</v>
      </c>
      <c r="K146" s="28">
        <f t="shared" si="5"/>
        <v>42.06</v>
      </c>
      <c r="L146" s="28">
        <f t="shared" si="6"/>
        <v>220.36</v>
      </c>
    </row>
    <row r="147" spans="1:12" ht="44.4" customHeight="1" x14ac:dyDescent="0.25">
      <c r="A147" s="26">
        <v>136</v>
      </c>
      <c r="B147" s="27" t="s">
        <v>154</v>
      </c>
      <c r="C147" s="27" t="s">
        <v>248</v>
      </c>
      <c r="D147" s="36" t="s">
        <v>249</v>
      </c>
      <c r="E147" s="42" t="s">
        <v>250</v>
      </c>
      <c r="F147" s="39">
        <v>0.2</v>
      </c>
      <c r="G147" s="26">
        <v>1066</v>
      </c>
      <c r="H147" s="28">
        <v>70</v>
      </c>
      <c r="I147" s="29">
        <v>6.3390000000000004</v>
      </c>
      <c r="J147" s="28">
        <f>ROUND(I147*H147*F147,2)</f>
        <v>88.75</v>
      </c>
      <c r="K147" s="28">
        <f t="shared" si="5"/>
        <v>20.94</v>
      </c>
      <c r="L147" s="28">
        <f t="shared" si="6"/>
        <v>109.69</v>
      </c>
    </row>
    <row r="148" spans="1:12" ht="13.2" customHeight="1" x14ac:dyDescent="0.25">
      <c r="A148" s="26">
        <v>137</v>
      </c>
      <c r="B148" s="27" t="s">
        <v>197</v>
      </c>
      <c r="C148" s="27" t="s">
        <v>198</v>
      </c>
      <c r="D148" s="36" t="s">
        <v>12</v>
      </c>
      <c r="E148" s="42" t="s">
        <v>207</v>
      </c>
      <c r="F148" s="39">
        <v>0.2</v>
      </c>
      <c r="G148" s="26">
        <v>1241</v>
      </c>
      <c r="H148" s="28">
        <v>101.5</v>
      </c>
      <c r="I148" s="29">
        <v>7.3789999999999996</v>
      </c>
      <c r="J148" s="28">
        <f>ROUND(I148*H148*F148,2)</f>
        <v>149.79</v>
      </c>
      <c r="K148" s="28">
        <f t="shared" si="5"/>
        <v>35.340000000000003</v>
      </c>
      <c r="L148" s="28">
        <f t="shared" si="6"/>
        <v>185.13</v>
      </c>
    </row>
    <row r="149" spans="1:12" ht="79.2" x14ac:dyDescent="0.25">
      <c r="A149" s="26">
        <v>138</v>
      </c>
      <c r="B149" s="27" t="s">
        <v>197</v>
      </c>
      <c r="C149" s="27" t="s">
        <v>198</v>
      </c>
      <c r="D149" s="36" t="s">
        <v>12</v>
      </c>
      <c r="E149" s="42" t="s">
        <v>207</v>
      </c>
      <c r="F149" s="39">
        <v>0.5</v>
      </c>
      <c r="G149" s="26">
        <v>1241</v>
      </c>
      <c r="H149" s="28">
        <v>116.5</v>
      </c>
      <c r="I149" s="29">
        <v>7.3789999999999996</v>
      </c>
      <c r="J149" s="28">
        <f>ROUND(I149*H149*F149,2)</f>
        <v>429.83</v>
      </c>
      <c r="K149" s="28">
        <f t="shared" si="5"/>
        <v>101.4</v>
      </c>
      <c r="L149" s="28">
        <f t="shared" si="6"/>
        <v>531.23</v>
      </c>
    </row>
    <row r="150" spans="1:12" ht="79.2" x14ac:dyDescent="0.25">
      <c r="A150" s="26">
        <v>139</v>
      </c>
      <c r="B150" s="27" t="s">
        <v>23</v>
      </c>
      <c r="C150" s="27" t="s">
        <v>4</v>
      </c>
      <c r="D150" s="36" t="s">
        <v>10</v>
      </c>
      <c r="E150" s="42" t="s">
        <v>36</v>
      </c>
      <c r="F150" s="39">
        <v>0.2</v>
      </c>
      <c r="G150" s="26">
        <v>878</v>
      </c>
      <c r="H150" s="28">
        <v>47.45</v>
      </c>
      <c r="I150" s="29">
        <v>5.2210000000000001</v>
      </c>
      <c r="J150" s="28">
        <f>ROUND(I150*H150*F150,2)</f>
        <v>49.55</v>
      </c>
      <c r="K150" s="28">
        <f t="shared" si="5"/>
        <v>11.69</v>
      </c>
      <c r="L150" s="28">
        <f t="shared" si="6"/>
        <v>61.239999999999995</v>
      </c>
    </row>
    <row r="151" spans="1:12" ht="79.2" x14ac:dyDescent="0.25">
      <c r="A151" s="26">
        <v>140</v>
      </c>
      <c r="B151" s="27" t="s">
        <v>23</v>
      </c>
      <c r="C151" s="27" t="s">
        <v>4</v>
      </c>
      <c r="D151" s="36" t="s">
        <v>10</v>
      </c>
      <c r="E151" s="42" t="s">
        <v>36</v>
      </c>
      <c r="F151" s="39">
        <v>0.5</v>
      </c>
      <c r="G151" s="26">
        <v>878</v>
      </c>
      <c r="H151" s="28">
        <v>2.2000000000000002</v>
      </c>
      <c r="I151" s="29">
        <v>5.2210000000000001</v>
      </c>
      <c r="J151" s="28">
        <f>ROUND(I151*H151*F151,2)</f>
        <v>5.74</v>
      </c>
      <c r="K151" s="28">
        <f t="shared" si="5"/>
        <v>1.35</v>
      </c>
      <c r="L151" s="28">
        <f t="shared" si="6"/>
        <v>7.09</v>
      </c>
    </row>
    <row r="152" spans="1:12" ht="79.2" x14ac:dyDescent="0.25">
      <c r="A152" s="26">
        <v>141</v>
      </c>
      <c r="B152" s="27" t="s">
        <v>168</v>
      </c>
      <c r="C152" s="27" t="s">
        <v>196</v>
      </c>
      <c r="D152" s="36" t="s">
        <v>113</v>
      </c>
      <c r="E152" s="42" t="s">
        <v>289</v>
      </c>
      <c r="F152" s="39">
        <v>0.2</v>
      </c>
      <c r="G152" s="26">
        <v>1461</v>
      </c>
      <c r="H152" s="28">
        <v>70</v>
      </c>
      <c r="I152" s="29">
        <v>8.6880000000000006</v>
      </c>
      <c r="J152" s="28">
        <f>ROUND(I152*H152*F152,2)</f>
        <v>121.63</v>
      </c>
      <c r="K152" s="28">
        <f t="shared" si="5"/>
        <v>28.69</v>
      </c>
      <c r="L152" s="28">
        <f t="shared" si="6"/>
        <v>150.32</v>
      </c>
    </row>
    <row r="153" spans="1:12" ht="79.2" x14ac:dyDescent="0.25">
      <c r="A153" s="26">
        <v>142</v>
      </c>
      <c r="B153" s="27" t="s">
        <v>208</v>
      </c>
      <c r="C153" s="27" t="s">
        <v>209</v>
      </c>
      <c r="D153" s="36" t="s">
        <v>12</v>
      </c>
      <c r="E153" s="42" t="s">
        <v>290</v>
      </c>
      <c r="F153" s="39">
        <v>0.2</v>
      </c>
      <c r="G153" s="26">
        <v>959</v>
      </c>
      <c r="H153" s="28">
        <v>60</v>
      </c>
      <c r="I153" s="29">
        <v>5.7030000000000003</v>
      </c>
      <c r="J153" s="28">
        <f>ROUND(I153*H153*F153,2)</f>
        <v>68.44</v>
      </c>
      <c r="K153" s="28">
        <f t="shared" si="5"/>
        <v>16.14</v>
      </c>
      <c r="L153" s="28">
        <f t="shared" si="6"/>
        <v>84.58</v>
      </c>
    </row>
    <row r="154" spans="1:12" ht="79.2" x14ac:dyDescent="0.25">
      <c r="A154" s="26">
        <v>143</v>
      </c>
      <c r="B154" s="27" t="s">
        <v>23</v>
      </c>
      <c r="C154" s="27" t="s">
        <v>4</v>
      </c>
      <c r="D154" s="36" t="s">
        <v>13</v>
      </c>
      <c r="E154" s="42" t="s">
        <v>100</v>
      </c>
      <c r="F154" s="39">
        <v>0.2</v>
      </c>
      <c r="G154" s="26">
        <v>1075</v>
      </c>
      <c r="H154" s="28">
        <v>162</v>
      </c>
      <c r="I154" s="29">
        <v>6.3920000000000003</v>
      </c>
      <c r="J154" s="28">
        <f>ROUND(I154*H154*F154,2)</f>
        <v>207.1</v>
      </c>
      <c r="K154" s="28">
        <f t="shared" si="5"/>
        <v>48.85</v>
      </c>
      <c r="L154" s="28">
        <f t="shared" si="6"/>
        <v>255.95</v>
      </c>
    </row>
    <row r="155" spans="1:12" ht="79.2" x14ac:dyDescent="0.25">
      <c r="A155" s="26">
        <v>144</v>
      </c>
      <c r="B155" s="27" t="s">
        <v>23</v>
      </c>
      <c r="C155" s="27" t="s">
        <v>4</v>
      </c>
      <c r="D155" s="36" t="s">
        <v>13</v>
      </c>
      <c r="E155" s="42" t="s">
        <v>84</v>
      </c>
      <c r="F155" s="39">
        <v>0.2</v>
      </c>
      <c r="G155" s="26">
        <v>1070</v>
      </c>
      <c r="H155" s="28">
        <v>95.25</v>
      </c>
      <c r="I155" s="29">
        <v>6.3630000000000004</v>
      </c>
      <c r="J155" s="28">
        <f>ROUND(I155*H155*F155,2)</f>
        <v>121.22</v>
      </c>
      <c r="K155" s="28">
        <f t="shared" si="5"/>
        <v>28.6</v>
      </c>
      <c r="L155" s="28">
        <f t="shared" si="6"/>
        <v>149.82</v>
      </c>
    </row>
    <row r="156" spans="1:12" ht="79.2" x14ac:dyDescent="0.25">
      <c r="A156" s="26">
        <v>145</v>
      </c>
      <c r="B156" s="27" t="s">
        <v>23</v>
      </c>
      <c r="C156" s="27" t="s">
        <v>4</v>
      </c>
      <c r="D156" s="36" t="s">
        <v>13</v>
      </c>
      <c r="E156" s="42" t="s">
        <v>84</v>
      </c>
      <c r="F156" s="39">
        <v>0.5</v>
      </c>
      <c r="G156" s="26">
        <v>1070</v>
      </c>
      <c r="H156" s="28">
        <v>2.5</v>
      </c>
      <c r="I156" s="29">
        <v>6.3630000000000004</v>
      </c>
      <c r="J156" s="28">
        <f>ROUND(I156*H156*F156,2)</f>
        <v>7.95</v>
      </c>
      <c r="K156" s="28">
        <f t="shared" si="5"/>
        <v>1.88</v>
      </c>
      <c r="L156" s="28">
        <f t="shared" si="6"/>
        <v>9.83</v>
      </c>
    </row>
    <row r="157" spans="1:12" ht="79.2" x14ac:dyDescent="0.25">
      <c r="A157" s="26">
        <v>146</v>
      </c>
      <c r="B157" s="27" t="s">
        <v>23</v>
      </c>
      <c r="C157" s="27" t="s">
        <v>5</v>
      </c>
      <c r="D157" s="36" t="s">
        <v>12</v>
      </c>
      <c r="E157" s="42" t="s">
        <v>291</v>
      </c>
      <c r="F157" s="39">
        <v>0.5</v>
      </c>
      <c r="G157" s="26">
        <v>948</v>
      </c>
      <c r="H157" s="28">
        <v>1.5</v>
      </c>
      <c r="I157" s="29">
        <v>5.6369999999999996</v>
      </c>
      <c r="J157" s="28">
        <f>ROUND(I157*H157*F157,2)</f>
        <v>4.2300000000000004</v>
      </c>
      <c r="K157" s="28">
        <f t="shared" si="5"/>
        <v>1</v>
      </c>
      <c r="L157" s="28">
        <f t="shared" si="6"/>
        <v>5.23</v>
      </c>
    </row>
    <row r="158" spans="1:12" ht="79.2" x14ac:dyDescent="0.25">
      <c r="A158" s="26">
        <v>147</v>
      </c>
      <c r="B158" s="27" t="s">
        <v>23</v>
      </c>
      <c r="C158" s="27" t="s">
        <v>5</v>
      </c>
      <c r="D158" s="36" t="s">
        <v>12</v>
      </c>
      <c r="E158" s="42" t="s">
        <v>291</v>
      </c>
      <c r="F158" s="39">
        <v>0.2</v>
      </c>
      <c r="G158" s="26">
        <v>948</v>
      </c>
      <c r="H158" s="28">
        <v>42.5</v>
      </c>
      <c r="I158" s="29">
        <v>5.6369999999999996</v>
      </c>
      <c r="J158" s="28">
        <f>ROUND(I158*H158*F158,2)</f>
        <v>47.91</v>
      </c>
      <c r="K158" s="28">
        <f t="shared" si="5"/>
        <v>11.3</v>
      </c>
      <c r="L158" s="28">
        <f t="shared" si="6"/>
        <v>59.209999999999994</v>
      </c>
    </row>
    <row r="159" spans="1:12" ht="79.2" x14ac:dyDescent="0.25">
      <c r="A159" s="26">
        <v>148</v>
      </c>
      <c r="B159" s="27" t="s">
        <v>23</v>
      </c>
      <c r="C159" s="27" t="s">
        <v>6</v>
      </c>
      <c r="D159" s="36" t="s">
        <v>16</v>
      </c>
      <c r="E159" s="42" t="s">
        <v>177</v>
      </c>
      <c r="F159" s="39">
        <v>0.5</v>
      </c>
      <c r="G159" s="26">
        <v>1357</v>
      </c>
      <c r="H159" s="28">
        <v>9.1</v>
      </c>
      <c r="I159" s="29">
        <v>8.0690000000000008</v>
      </c>
      <c r="J159" s="28">
        <f>ROUND(I159*H159*F159,2)</f>
        <v>36.71</v>
      </c>
      <c r="K159" s="28">
        <f t="shared" si="5"/>
        <v>8.66</v>
      </c>
      <c r="L159" s="28">
        <f t="shared" si="6"/>
        <v>45.370000000000005</v>
      </c>
    </row>
    <row r="160" spans="1:12" ht="79.2" x14ac:dyDescent="0.25">
      <c r="A160" s="26">
        <v>149</v>
      </c>
      <c r="B160" s="27" t="s">
        <v>23</v>
      </c>
      <c r="C160" s="27" t="s">
        <v>6</v>
      </c>
      <c r="D160" s="36" t="s">
        <v>16</v>
      </c>
      <c r="E160" s="42" t="s">
        <v>177</v>
      </c>
      <c r="F160" s="39">
        <v>0.2</v>
      </c>
      <c r="G160" s="26">
        <v>1357</v>
      </c>
      <c r="H160" s="28">
        <v>163.5</v>
      </c>
      <c r="I160" s="29">
        <v>8.0690000000000008</v>
      </c>
      <c r="J160" s="28">
        <f>ROUND(I160*H160*F160,2)</f>
        <v>263.86</v>
      </c>
      <c r="K160" s="28">
        <f t="shared" si="5"/>
        <v>62.24</v>
      </c>
      <c r="L160" s="28">
        <f t="shared" si="6"/>
        <v>326.10000000000002</v>
      </c>
    </row>
    <row r="161" spans="1:12" ht="79.2" x14ac:dyDescent="0.25">
      <c r="A161" s="26">
        <v>150</v>
      </c>
      <c r="B161" s="27" t="s">
        <v>23</v>
      </c>
      <c r="C161" s="27" t="s">
        <v>6</v>
      </c>
      <c r="D161" s="36" t="s">
        <v>14</v>
      </c>
      <c r="E161" s="42" t="s">
        <v>37</v>
      </c>
      <c r="F161" s="39">
        <v>0.5</v>
      </c>
      <c r="G161" s="26">
        <v>988</v>
      </c>
      <c r="H161" s="28">
        <v>1</v>
      </c>
      <c r="I161" s="29">
        <v>5.875</v>
      </c>
      <c r="J161" s="28">
        <f>ROUND(I161*H161*F161,2)</f>
        <v>2.94</v>
      </c>
      <c r="K161" s="28">
        <f t="shared" si="5"/>
        <v>0.69</v>
      </c>
      <c r="L161" s="28">
        <f t="shared" si="6"/>
        <v>3.63</v>
      </c>
    </row>
    <row r="162" spans="1:12" ht="79.2" x14ac:dyDescent="0.25">
      <c r="A162" s="26">
        <v>151</v>
      </c>
      <c r="B162" s="27" t="s">
        <v>23</v>
      </c>
      <c r="C162" s="27" t="s">
        <v>6</v>
      </c>
      <c r="D162" s="36" t="s">
        <v>14</v>
      </c>
      <c r="E162" s="42" t="s">
        <v>37</v>
      </c>
      <c r="F162" s="39">
        <v>0.2</v>
      </c>
      <c r="G162" s="26">
        <v>988</v>
      </c>
      <c r="H162" s="28">
        <v>98</v>
      </c>
      <c r="I162" s="29">
        <v>5.875</v>
      </c>
      <c r="J162" s="28">
        <f>ROUND(I162*H162*F162,2)</f>
        <v>115.15</v>
      </c>
      <c r="K162" s="28">
        <f t="shared" si="5"/>
        <v>27.16</v>
      </c>
      <c r="L162" s="28">
        <f t="shared" si="6"/>
        <v>142.31</v>
      </c>
    </row>
    <row r="163" spans="1:12" ht="79.2" x14ac:dyDescent="0.25">
      <c r="A163" s="26">
        <v>152</v>
      </c>
      <c r="B163" s="27" t="s">
        <v>23</v>
      </c>
      <c r="C163" s="27" t="s">
        <v>5</v>
      </c>
      <c r="D163" s="36" t="s">
        <v>10</v>
      </c>
      <c r="E163" s="42" t="s">
        <v>255</v>
      </c>
      <c r="F163" s="39">
        <v>0.2</v>
      </c>
      <c r="G163" s="26">
        <v>878</v>
      </c>
      <c r="H163" s="28">
        <v>147.5</v>
      </c>
      <c r="I163" s="29">
        <v>5.2210000000000001</v>
      </c>
      <c r="J163" s="28">
        <f>ROUND(I163*H163*F163,2)</f>
        <v>154.02000000000001</v>
      </c>
      <c r="K163" s="28">
        <f t="shared" si="5"/>
        <v>36.33</v>
      </c>
      <c r="L163" s="28">
        <f t="shared" si="6"/>
        <v>190.35000000000002</v>
      </c>
    </row>
    <row r="164" spans="1:12" ht="79.2" x14ac:dyDescent="0.25">
      <c r="A164" s="26">
        <v>153</v>
      </c>
      <c r="B164" s="27" t="s">
        <v>197</v>
      </c>
      <c r="C164" s="27" t="s">
        <v>198</v>
      </c>
      <c r="D164" s="36" t="s">
        <v>12</v>
      </c>
      <c r="E164" s="42" t="s">
        <v>210</v>
      </c>
      <c r="F164" s="39">
        <v>0.2</v>
      </c>
      <c r="G164" s="26">
        <v>1210</v>
      </c>
      <c r="H164" s="28">
        <v>83</v>
      </c>
      <c r="I164" s="29">
        <v>7.1950000000000003</v>
      </c>
      <c r="J164" s="28">
        <f>ROUND(I164*H164*F164,2)</f>
        <v>119.44</v>
      </c>
      <c r="K164" s="28">
        <f t="shared" si="5"/>
        <v>28.18</v>
      </c>
      <c r="L164" s="28">
        <f t="shared" si="6"/>
        <v>147.62</v>
      </c>
    </row>
    <row r="165" spans="1:12" ht="79.2" x14ac:dyDescent="0.25">
      <c r="A165" s="26">
        <v>154</v>
      </c>
      <c r="B165" s="27" t="s">
        <v>197</v>
      </c>
      <c r="C165" s="27" t="s">
        <v>198</v>
      </c>
      <c r="D165" s="36" t="s">
        <v>12</v>
      </c>
      <c r="E165" s="42" t="s">
        <v>210</v>
      </c>
      <c r="F165" s="39">
        <v>0.5</v>
      </c>
      <c r="G165" s="26">
        <v>1210</v>
      </c>
      <c r="H165" s="28">
        <v>97</v>
      </c>
      <c r="I165" s="29">
        <v>7.1950000000000003</v>
      </c>
      <c r="J165" s="28">
        <f>ROUND(I165*H165*F165,2)</f>
        <v>348.96</v>
      </c>
      <c r="K165" s="28">
        <f t="shared" si="5"/>
        <v>82.32</v>
      </c>
      <c r="L165" s="28">
        <f t="shared" si="6"/>
        <v>431.28</v>
      </c>
    </row>
    <row r="166" spans="1:12" ht="79.2" x14ac:dyDescent="0.25">
      <c r="A166" s="26">
        <v>155</v>
      </c>
      <c r="B166" s="27" t="s">
        <v>23</v>
      </c>
      <c r="C166" s="27" t="s">
        <v>120</v>
      </c>
      <c r="D166" s="36" t="s">
        <v>121</v>
      </c>
      <c r="E166" s="42" t="s">
        <v>122</v>
      </c>
      <c r="F166" s="39">
        <v>0.2</v>
      </c>
      <c r="G166" s="26">
        <v>1461</v>
      </c>
      <c r="H166" s="28">
        <v>48</v>
      </c>
      <c r="I166" s="29">
        <v>8.6880000000000006</v>
      </c>
      <c r="J166" s="28">
        <f>ROUND(I166*H166*F166,2)</f>
        <v>83.4</v>
      </c>
      <c r="K166" s="28">
        <f t="shared" si="5"/>
        <v>19.670000000000002</v>
      </c>
      <c r="L166" s="28">
        <f t="shared" si="6"/>
        <v>103.07000000000001</v>
      </c>
    </row>
    <row r="167" spans="1:12" ht="79.2" x14ac:dyDescent="0.25">
      <c r="A167" s="26">
        <v>156</v>
      </c>
      <c r="B167" s="27" t="s">
        <v>23</v>
      </c>
      <c r="C167" s="27" t="s">
        <v>6</v>
      </c>
      <c r="D167" s="36" t="s">
        <v>12</v>
      </c>
      <c r="E167" s="42" t="s">
        <v>178</v>
      </c>
      <c r="F167" s="39">
        <v>0.5</v>
      </c>
      <c r="G167" s="26">
        <v>943</v>
      </c>
      <c r="H167" s="28">
        <v>4.3</v>
      </c>
      <c r="I167" s="29">
        <v>5.6070000000000002</v>
      </c>
      <c r="J167" s="28">
        <f>ROUND(I167*H167*F167,2)</f>
        <v>12.06</v>
      </c>
      <c r="K167" s="28">
        <f t="shared" si="5"/>
        <v>2.84</v>
      </c>
      <c r="L167" s="28">
        <f t="shared" si="6"/>
        <v>14.9</v>
      </c>
    </row>
    <row r="168" spans="1:12" ht="79.2" x14ac:dyDescent="0.25">
      <c r="A168" s="26">
        <v>157</v>
      </c>
      <c r="B168" s="27" t="s">
        <v>23</v>
      </c>
      <c r="C168" s="27" t="s">
        <v>6</v>
      </c>
      <c r="D168" s="36" t="s">
        <v>12</v>
      </c>
      <c r="E168" s="42" t="s">
        <v>178</v>
      </c>
      <c r="F168" s="39">
        <v>0.2</v>
      </c>
      <c r="G168" s="26">
        <v>943</v>
      </c>
      <c r="H168" s="28">
        <v>149.30000000000001</v>
      </c>
      <c r="I168" s="29">
        <v>5.6070000000000002</v>
      </c>
      <c r="J168" s="28">
        <f>ROUND(I168*H168*F168,2)</f>
        <v>167.43</v>
      </c>
      <c r="K168" s="28">
        <f t="shared" si="5"/>
        <v>39.5</v>
      </c>
      <c r="L168" s="28">
        <f t="shared" si="6"/>
        <v>206.93</v>
      </c>
    </row>
    <row r="169" spans="1:12" ht="79.2" x14ac:dyDescent="0.25">
      <c r="A169" s="26">
        <v>158</v>
      </c>
      <c r="B169" s="27" t="s">
        <v>23</v>
      </c>
      <c r="C169" s="27" t="s">
        <v>260</v>
      </c>
      <c r="D169" s="36" t="s">
        <v>10</v>
      </c>
      <c r="E169" s="42" t="s">
        <v>292</v>
      </c>
      <c r="F169" s="39">
        <v>0.1</v>
      </c>
      <c r="G169" s="26">
        <v>878</v>
      </c>
      <c r="H169" s="28">
        <v>132</v>
      </c>
      <c r="I169" s="29">
        <v>5.2210000000000001</v>
      </c>
      <c r="J169" s="28">
        <f>ROUND(I169*H169*F169,2)</f>
        <v>68.92</v>
      </c>
      <c r="K169" s="28">
        <f t="shared" si="5"/>
        <v>16.260000000000002</v>
      </c>
      <c r="L169" s="28">
        <f t="shared" si="6"/>
        <v>85.18</v>
      </c>
    </row>
    <row r="170" spans="1:12" ht="79.2" x14ac:dyDescent="0.25">
      <c r="A170" s="26">
        <v>159</v>
      </c>
      <c r="B170" s="27" t="s">
        <v>23</v>
      </c>
      <c r="C170" s="27" t="s">
        <v>7</v>
      </c>
      <c r="D170" s="36" t="s">
        <v>10</v>
      </c>
      <c r="E170" s="42" t="s">
        <v>161</v>
      </c>
      <c r="F170" s="39">
        <v>0.2</v>
      </c>
      <c r="G170" s="26">
        <v>878</v>
      </c>
      <c r="H170" s="28">
        <v>141.15</v>
      </c>
      <c r="I170" s="29">
        <v>5.2210000000000001</v>
      </c>
      <c r="J170" s="28">
        <f>ROUND(I170*H170*F170,2)</f>
        <v>147.38999999999999</v>
      </c>
      <c r="K170" s="28">
        <f t="shared" si="5"/>
        <v>34.770000000000003</v>
      </c>
      <c r="L170" s="28">
        <f t="shared" si="6"/>
        <v>182.16</v>
      </c>
    </row>
    <row r="171" spans="1:12" ht="79.2" x14ac:dyDescent="0.25">
      <c r="A171" s="26">
        <v>160</v>
      </c>
      <c r="B171" s="27" t="s">
        <v>23</v>
      </c>
      <c r="C171" s="27" t="s">
        <v>7</v>
      </c>
      <c r="D171" s="36" t="s">
        <v>10</v>
      </c>
      <c r="E171" s="42" t="s">
        <v>161</v>
      </c>
      <c r="F171" s="39">
        <v>0.5</v>
      </c>
      <c r="G171" s="26">
        <v>878</v>
      </c>
      <c r="H171" s="28">
        <v>1.45</v>
      </c>
      <c r="I171" s="29">
        <v>5.2210000000000001</v>
      </c>
      <c r="J171" s="28">
        <f>ROUND(I171*H171*F171,2)</f>
        <v>3.79</v>
      </c>
      <c r="K171" s="28">
        <f t="shared" si="5"/>
        <v>0.89</v>
      </c>
      <c r="L171" s="28">
        <f t="shared" si="6"/>
        <v>4.68</v>
      </c>
    </row>
    <row r="172" spans="1:12" ht="79.2" x14ac:dyDescent="0.25">
      <c r="A172" s="26">
        <v>161</v>
      </c>
      <c r="B172" s="27" t="s">
        <v>208</v>
      </c>
      <c r="C172" s="27" t="s">
        <v>209</v>
      </c>
      <c r="D172" s="36" t="s">
        <v>13</v>
      </c>
      <c r="E172" s="42" t="s">
        <v>237</v>
      </c>
      <c r="F172" s="39">
        <v>0.2</v>
      </c>
      <c r="G172" s="26">
        <v>1051</v>
      </c>
      <c r="H172" s="28">
        <v>70</v>
      </c>
      <c r="I172" s="29">
        <v>6.25</v>
      </c>
      <c r="J172" s="28">
        <f>ROUND(I172*H172*F172,2)</f>
        <v>87.5</v>
      </c>
      <c r="K172" s="28">
        <f t="shared" si="5"/>
        <v>20.64</v>
      </c>
      <c r="L172" s="28">
        <f t="shared" si="6"/>
        <v>108.14</v>
      </c>
    </row>
    <row r="173" spans="1:12" ht="79.2" x14ac:dyDescent="0.25">
      <c r="A173" s="26">
        <v>162</v>
      </c>
      <c r="B173" s="27" t="s">
        <v>23</v>
      </c>
      <c r="C173" s="27" t="s">
        <v>101</v>
      </c>
      <c r="D173" s="36" t="s">
        <v>90</v>
      </c>
      <c r="E173" s="42" t="s">
        <v>134</v>
      </c>
      <c r="F173" s="39">
        <v>0.2</v>
      </c>
      <c r="G173" s="26">
        <v>1142</v>
      </c>
      <c r="H173" s="28">
        <v>46</v>
      </c>
      <c r="I173" s="29">
        <v>6.7910000000000004</v>
      </c>
      <c r="J173" s="28">
        <f>ROUND(I173*H173*F173,2)</f>
        <v>62.48</v>
      </c>
      <c r="K173" s="28">
        <f t="shared" si="5"/>
        <v>14.74</v>
      </c>
      <c r="L173" s="28">
        <f t="shared" si="6"/>
        <v>77.22</v>
      </c>
    </row>
    <row r="174" spans="1:12" ht="79.2" x14ac:dyDescent="0.25">
      <c r="A174" s="26">
        <v>163</v>
      </c>
      <c r="B174" s="27" t="s">
        <v>23</v>
      </c>
      <c r="C174" s="27" t="s">
        <v>101</v>
      </c>
      <c r="D174" s="36" t="s">
        <v>90</v>
      </c>
      <c r="E174" s="42" t="s">
        <v>135</v>
      </c>
      <c r="F174" s="39">
        <v>0.2</v>
      </c>
      <c r="G174" s="26">
        <v>1142</v>
      </c>
      <c r="H174" s="28">
        <v>47.5</v>
      </c>
      <c r="I174" s="29">
        <v>6.7910000000000004</v>
      </c>
      <c r="J174" s="28">
        <f>ROUND(I174*H174*F174,2)</f>
        <v>64.510000000000005</v>
      </c>
      <c r="K174" s="28">
        <f t="shared" si="5"/>
        <v>15.22</v>
      </c>
      <c r="L174" s="28">
        <f t="shared" si="6"/>
        <v>79.73</v>
      </c>
    </row>
    <row r="175" spans="1:12" ht="79.2" x14ac:dyDescent="0.25">
      <c r="A175" s="26">
        <v>164</v>
      </c>
      <c r="B175" s="27" t="s">
        <v>23</v>
      </c>
      <c r="C175" s="27" t="s">
        <v>7</v>
      </c>
      <c r="D175" s="36" t="s">
        <v>10</v>
      </c>
      <c r="E175" s="42" t="s">
        <v>38</v>
      </c>
      <c r="F175" s="39">
        <v>0.2</v>
      </c>
      <c r="G175" s="26">
        <v>878</v>
      </c>
      <c r="H175" s="28">
        <v>79.3</v>
      </c>
      <c r="I175" s="29">
        <v>5.2210000000000001</v>
      </c>
      <c r="J175" s="28">
        <f>ROUND(I175*H175*F175,2)</f>
        <v>82.81</v>
      </c>
      <c r="K175" s="28">
        <f t="shared" si="5"/>
        <v>19.53</v>
      </c>
      <c r="L175" s="28">
        <f t="shared" si="6"/>
        <v>102.34</v>
      </c>
    </row>
    <row r="176" spans="1:12" ht="79.2" x14ac:dyDescent="0.25">
      <c r="A176" s="26">
        <v>165</v>
      </c>
      <c r="B176" s="27" t="s">
        <v>23</v>
      </c>
      <c r="C176" s="27" t="s">
        <v>5</v>
      </c>
      <c r="D176" s="36" t="s">
        <v>10</v>
      </c>
      <c r="E176" s="42" t="s">
        <v>39</v>
      </c>
      <c r="F176" s="39">
        <v>0.5</v>
      </c>
      <c r="G176" s="26">
        <v>878</v>
      </c>
      <c r="H176" s="28">
        <v>2</v>
      </c>
      <c r="I176" s="29">
        <v>5.2210000000000001</v>
      </c>
      <c r="J176" s="28">
        <f>ROUND(I176*H176*F176,2)</f>
        <v>5.22</v>
      </c>
      <c r="K176" s="28">
        <f t="shared" si="5"/>
        <v>1.23</v>
      </c>
      <c r="L176" s="28">
        <f t="shared" si="6"/>
        <v>6.4499999999999993</v>
      </c>
    </row>
    <row r="177" spans="1:12" ht="79.2" x14ac:dyDescent="0.25">
      <c r="A177" s="26">
        <v>166</v>
      </c>
      <c r="B177" s="27" t="s">
        <v>23</v>
      </c>
      <c r="C177" s="27" t="s">
        <v>5</v>
      </c>
      <c r="D177" s="36" t="s">
        <v>10</v>
      </c>
      <c r="E177" s="42" t="s">
        <v>39</v>
      </c>
      <c r="F177" s="39">
        <v>0.2</v>
      </c>
      <c r="G177" s="26">
        <v>878</v>
      </c>
      <c r="H177" s="28">
        <v>141</v>
      </c>
      <c r="I177" s="29">
        <v>5.2210000000000001</v>
      </c>
      <c r="J177" s="28">
        <f>ROUND(I177*H177*F177,2)</f>
        <v>147.22999999999999</v>
      </c>
      <c r="K177" s="28">
        <f t="shared" si="5"/>
        <v>34.729999999999997</v>
      </c>
      <c r="L177" s="28">
        <f t="shared" si="6"/>
        <v>181.95999999999998</v>
      </c>
    </row>
    <row r="178" spans="1:12" ht="79.2" x14ac:dyDescent="0.25">
      <c r="A178" s="26">
        <v>167</v>
      </c>
      <c r="B178" s="27" t="s">
        <v>23</v>
      </c>
      <c r="C178" s="27" t="s">
        <v>6</v>
      </c>
      <c r="D178" s="36" t="s">
        <v>10</v>
      </c>
      <c r="E178" s="42" t="s">
        <v>40</v>
      </c>
      <c r="F178" s="39">
        <v>0.5</v>
      </c>
      <c r="G178" s="26">
        <v>878</v>
      </c>
      <c r="H178" s="28">
        <v>2</v>
      </c>
      <c r="I178" s="29">
        <v>5.2210000000000001</v>
      </c>
      <c r="J178" s="28">
        <f>ROUND(I178*H178*F178,2)</f>
        <v>5.22</v>
      </c>
      <c r="K178" s="28">
        <f t="shared" si="5"/>
        <v>1.23</v>
      </c>
      <c r="L178" s="28">
        <f t="shared" si="6"/>
        <v>6.4499999999999993</v>
      </c>
    </row>
    <row r="179" spans="1:12" ht="79.2" x14ac:dyDescent="0.25">
      <c r="A179" s="26">
        <v>168</v>
      </c>
      <c r="B179" s="27" t="s">
        <v>23</v>
      </c>
      <c r="C179" s="27" t="s">
        <v>6</v>
      </c>
      <c r="D179" s="36" t="s">
        <v>10</v>
      </c>
      <c r="E179" s="42" t="s">
        <v>40</v>
      </c>
      <c r="F179" s="39">
        <v>0.2</v>
      </c>
      <c r="G179" s="26">
        <v>878</v>
      </c>
      <c r="H179" s="28">
        <v>152</v>
      </c>
      <c r="I179" s="29">
        <v>5.2210000000000001</v>
      </c>
      <c r="J179" s="28">
        <f>ROUND(I179*H179*F179,2)</f>
        <v>158.72</v>
      </c>
      <c r="K179" s="28">
        <f t="shared" si="5"/>
        <v>37.44</v>
      </c>
      <c r="L179" s="28">
        <f t="shared" si="6"/>
        <v>196.16</v>
      </c>
    </row>
    <row r="180" spans="1:12" ht="79.2" x14ac:dyDescent="0.25">
      <c r="A180" s="26">
        <v>169</v>
      </c>
      <c r="B180" s="27" t="s">
        <v>23</v>
      </c>
      <c r="C180" s="27" t="s">
        <v>5</v>
      </c>
      <c r="D180" s="36" t="s">
        <v>12</v>
      </c>
      <c r="E180" s="42" t="s">
        <v>191</v>
      </c>
      <c r="F180" s="39">
        <v>0.2</v>
      </c>
      <c r="G180" s="26">
        <v>948</v>
      </c>
      <c r="H180" s="28">
        <v>82.5</v>
      </c>
      <c r="I180" s="29">
        <v>5.6369999999999996</v>
      </c>
      <c r="J180" s="28">
        <f>ROUND(I180*H180*F180,2)</f>
        <v>93.01</v>
      </c>
      <c r="K180" s="28">
        <f t="shared" si="5"/>
        <v>21.94</v>
      </c>
      <c r="L180" s="28">
        <f t="shared" si="6"/>
        <v>114.95</v>
      </c>
    </row>
    <row r="181" spans="1:12" ht="79.2" x14ac:dyDescent="0.25">
      <c r="A181" s="26">
        <v>170</v>
      </c>
      <c r="B181" s="27" t="s">
        <v>23</v>
      </c>
      <c r="C181" s="27" t="s">
        <v>6</v>
      </c>
      <c r="D181" s="36" t="s">
        <v>10</v>
      </c>
      <c r="E181" s="42" t="s">
        <v>41</v>
      </c>
      <c r="F181" s="39">
        <v>0.5</v>
      </c>
      <c r="G181" s="26">
        <v>878</v>
      </c>
      <c r="H181" s="28">
        <v>0.3</v>
      </c>
      <c r="I181" s="29">
        <v>5.2210000000000001</v>
      </c>
      <c r="J181" s="28">
        <f>ROUND(I181*H181*F181,2)</f>
        <v>0.78</v>
      </c>
      <c r="K181" s="28">
        <f t="shared" si="5"/>
        <v>0.18</v>
      </c>
      <c r="L181" s="28">
        <f t="shared" si="6"/>
        <v>0.96</v>
      </c>
    </row>
    <row r="182" spans="1:12" ht="79.2" x14ac:dyDescent="0.25">
      <c r="A182" s="26">
        <v>171</v>
      </c>
      <c r="B182" s="27" t="s">
        <v>23</v>
      </c>
      <c r="C182" s="27" t="s">
        <v>6</v>
      </c>
      <c r="D182" s="36" t="s">
        <v>10</v>
      </c>
      <c r="E182" s="42" t="s">
        <v>41</v>
      </c>
      <c r="F182" s="39">
        <v>0.2</v>
      </c>
      <c r="G182" s="26">
        <v>878</v>
      </c>
      <c r="H182" s="28">
        <v>98.3</v>
      </c>
      <c r="I182" s="29">
        <v>5.2210000000000001</v>
      </c>
      <c r="J182" s="28">
        <f>ROUND(I182*H182*F182,2)</f>
        <v>102.64</v>
      </c>
      <c r="K182" s="28">
        <f t="shared" si="5"/>
        <v>24.21</v>
      </c>
      <c r="L182" s="28">
        <f t="shared" si="6"/>
        <v>126.85</v>
      </c>
    </row>
    <row r="183" spans="1:12" ht="118.8" x14ac:dyDescent="0.25">
      <c r="A183" s="26">
        <v>172</v>
      </c>
      <c r="B183" s="27" t="s">
        <v>197</v>
      </c>
      <c r="C183" s="27" t="s">
        <v>211</v>
      </c>
      <c r="D183" s="36" t="s">
        <v>90</v>
      </c>
      <c r="E183" s="42" t="s">
        <v>212</v>
      </c>
      <c r="F183" s="39">
        <v>0.2</v>
      </c>
      <c r="G183" s="26">
        <v>1397</v>
      </c>
      <c r="H183" s="28">
        <v>40</v>
      </c>
      <c r="I183" s="29">
        <v>8.3070000000000004</v>
      </c>
      <c r="J183" s="28">
        <f>ROUND(I183*H183*F183,2)</f>
        <v>66.459999999999994</v>
      </c>
      <c r="K183" s="28">
        <f t="shared" si="5"/>
        <v>15.68</v>
      </c>
      <c r="L183" s="28">
        <f t="shared" si="6"/>
        <v>82.139999999999986</v>
      </c>
    </row>
    <row r="184" spans="1:12" ht="118.8" x14ac:dyDescent="0.25">
      <c r="A184" s="26">
        <v>173</v>
      </c>
      <c r="B184" s="27" t="s">
        <v>197</v>
      </c>
      <c r="C184" s="27" t="s">
        <v>211</v>
      </c>
      <c r="D184" s="36" t="s">
        <v>90</v>
      </c>
      <c r="E184" s="42" t="s">
        <v>212</v>
      </c>
      <c r="F184" s="39">
        <v>0.5</v>
      </c>
      <c r="G184" s="26">
        <v>1397</v>
      </c>
      <c r="H184" s="28">
        <v>71</v>
      </c>
      <c r="I184" s="29">
        <v>8.3070000000000004</v>
      </c>
      <c r="J184" s="28">
        <f>ROUND(I184*H184*F184,2)</f>
        <v>294.89999999999998</v>
      </c>
      <c r="K184" s="28">
        <f t="shared" si="5"/>
        <v>69.569999999999993</v>
      </c>
      <c r="L184" s="28">
        <f t="shared" si="6"/>
        <v>364.46999999999997</v>
      </c>
    </row>
    <row r="185" spans="1:12" ht="79.2" x14ac:dyDescent="0.25">
      <c r="A185" s="26">
        <v>174</v>
      </c>
      <c r="B185" s="27" t="s">
        <v>23</v>
      </c>
      <c r="C185" s="27" t="s">
        <v>101</v>
      </c>
      <c r="D185" s="36" t="s">
        <v>90</v>
      </c>
      <c r="E185" s="42" t="s">
        <v>136</v>
      </c>
      <c r="F185" s="39">
        <v>0.2</v>
      </c>
      <c r="G185" s="26">
        <v>1147</v>
      </c>
      <c r="H185" s="28">
        <v>64.5</v>
      </c>
      <c r="I185" s="29">
        <v>6.82</v>
      </c>
      <c r="J185" s="28">
        <f>ROUND(I185*H185*F185,2)</f>
        <v>87.98</v>
      </c>
      <c r="K185" s="28">
        <f t="shared" si="5"/>
        <v>20.75</v>
      </c>
      <c r="L185" s="28">
        <f t="shared" si="6"/>
        <v>108.73</v>
      </c>
    </row>
    <row r="186" spans="1:12" ht="79.2" x14ac:dyDescent="0.25">
      <c r="A186" s="26">
        <v>175</v>
      </c>
      <c r="B186" s="27" t="s">
        <v>23</v>
      </c>
      <c r="C186" s="27" t="s">
        <v>101</v>
      </c>
      <c r="D186" s="36" t="s">
        <v>90</v>
      </c>
      <c r="E186" s="42" t="s">
        <v>136</v>
      </c>
      <c r="F186" s="39">
        <v>0.5</v>
      </c>
      <c r="G186" s="26">
        <v>1147</v>
      </c>
      <c r="H186" s="28">
        <v>2.5</v>
      </c>
      <c r="I186" s="29">
        <v>6.82</v>
      </c>
      <c r="J186" s="28">
        <f>ROUND(I186*H186*F186,2)</f>
        <v>8.5299999999999994</v>
      </c>
      <c r="K186" s="28">
        <f t="shared" si="5"/>
        <v>2.0099999999999998</v>
      </c>
      <c r="L186" s="28">
        <f t="shared" si="6"/>
        <v>10.54</v>
      </c>
    </row>
    <row r="187" spans="1:12" ht="79.2" x14ac:dyDescent="0.25">
      <c r="A187" s="26">
        <v>176</v>
      </c>
      <c r="B187" s="27" t="s">
        <v>23</v>
      </c>
      <c r="C187" s="27" t="s">
        <v>260</v>
      </c>
      <c r="D187" s="36" t="s">
        <v>13</v>
      </c>
      <c r="E187" s="42" t="s">
        <v>293</v>
      </c>
      <c r="F187" s="39">
        <v>0.1</v>
      </c>
      <c r="G187" s="26">
        <v>1090</v>
      </c>
      <c r="H187" s="28">
        <v>126.5</v>
      </c>
      <c r="I187" s="29">
        <v>6.4820000000000002</v>
      </c>
      <c r="J187" s="28">
        <f>ROUND(I187*H187*F187,2)</f>
        <v>82</v>
      </c>
      <c r="K187" s="28">
        <f t="shared" si="5"/>
        <v>19.34</v>
      </c>
      <c r="L187" s="28">
        <f t="shared" si="6"/>
        <v>101.34</v>
      </c>
    </row>
    <row r="188" spans="1:12" ht="79.2" x14ac:dyDescent="0.25">
      <c r="A188" s="26">
        <v>177</v>
      </c>
      <c r="B188" s="27" t="s">
        <v>23</v>
      </c>
      <c r="C188" s="27" t="s">
        <v>260</v>
      </c>
      <c r="D188" s="36" t="s">
        <v>10</v>
      </c>
      <c r="E188" s="42" t="s">
        <v>294</v>
      </c>
      <c r="F188" s="39">
        <v>0.1</v>
      </c>
      <c r="G188" s="26">
        <v>878</v>
      </c>
      <c r="H188" s="28">
        <v>100.5</v>
      </c>
      <c r="I188" s="29">
        <v>5.2210000000000001</v>
      </c>
      <c r="J188" s="28">
        <f>ROUND(I188*H188*F188,2)</f>
        <v>52.47</v>
      </c>
      <c r="K188" s="28">
        <f t="shared" si="5"/>
        <v>12.38</v>
      </c>
      <c r="L188" s="28">
        <f t="shared" si="6"/>
        <v>64.849999999999994</v>
      </c>
    </row>
    <row r="189" spans="1:12" ht="79.2" x14ac:dyDescent="0.25">
      <c r="A189" s="26">
        <v>178</v>
      </c>
      <c r="B189" s="27" t="s">
        <v>23</v>
      </c>
      <c r="C189" s="27" t="s">
        <v>101</v>
      </c>
      <c r="D189" s="36" t="s">
        <v>90</v>
      </c>
      <c r="E189" s="42" t="s">
        <v>243</v>
      </c>
      <c r="F189" s="39">
        <v>0.2</v>
      </c>
      <c r="G189" s="26">
        <v>1147</v>
      </c>
      <c r="H189" s="28">
        <v>55.5</v>
      </c>
      <c r="I189" s="29">
        <v>6.82</v>
      </c>
      <c r="J189" s="28">
        <f>ROUND(I189*H189*F189,2)</f>
        <v>75.7</v>
      </c>
      <c r="K189" s="28">
        <f t="shared" si="5"/>
        <v>17.86</v>
      </c>
      <c r="L189" s="28">
        <f t="shared" si="6"/>
        <v>93.56</v>
      </c>
    </row>
    <row r="190" spans="1:12" ht="79.2" x14ac:dyDescent="0.25">
      <c r="A190" s="26">
        <v>179</v>
      </c>
      <c r="B190" s="27" t="s">
        <v>23</v>
      </c>
      <c r="C190" s="27" t="s">
        <v>101</v>
      </c>
      <c r="D190" s="36" t="s">
        <v>90</v>
      </c>
      <c r="E190" s="42" t="s">
        <v>243</v>
      </c>
      <c r="F190" s="39">
        <v>0.5</v>
      </c>
      <c r="G190" s="26">
        <v>1147</v>
      </c>
      <c r="H190" s="28">
        <v>2.5</v>
      </c>
      <c r="I190" s="29">
        <v>6.82</v>
      </c>
      <c r="J190" s="28">
        <f>ROUND(I190*H190*F190,2)</f>
        <v>8.5299999999999994</v>
      </c>
      <c r="K190" s="28">
        <f t="shared" si="5"/>
        <v>2.0099999999999998</v>
      </c>
      <c r="L190" s="28">
        <f t="shared" si="6"/>
        <v>10.54</v>
      </c>
    </row>
    <row r="191" spans="1:12" ht="79.2" x14ac:dyDescent="0.25">
      <c r="A191" s="26">
        <v>180</v>
      </c>
      <c r="B191" s="27" t="s">
        <v>23</v>
      </c>
      <c r="C191" s="27" t="s">
        <v>101</v>
      </c>
      <c r="D191" s="36" t="s">
        <v>90</v>
      </c>
      <c r="E191" s="42" t="s">
        <v>137</v>
      </c>
      <c r="F191" s="39">
        <v>0.2</v>
      </c>
      <c r="G191" s="26">
        <v>1132</v>
      </c>
      <c r="H191" s="28">
        <v>31.5</v>
      </c>
      <c r="I191" s="29">
        <v>6.7309999999999999</v>
      </c>
      <c r="J191" s="28">
        <f>ROUND(I191*H191*F191,2)</f>
        <v>42.41</v>
      </c>
      <c r="K191" s="28">
        <f t="shared" si="5"/>
        <v>10</v>
      </c>
      <c r="L191" s="28">
        <f t="shared" si="6"/>
        <v>52.41</v>
      </c>
    </row>
    <row r="192" spans="1:12" ht="79.2" x14ac:dyDescent="0.25">
      <c r="A192" s="26">
        <v>181</v>
      </c>
      <c r="B192" s="27" t="s">
        <v>197</v>
      </c>
      <c r="C192" s="27" t="s">
        <v>198</v>
      </c>
      <c r="D192" s="36" t="s">
        <v>13</v>
      </c>
      <c r="E192" s="42" t="s">
        <v>213</v>
      </c>
      <c r="F192" s="39">
        <v>0.2</v>
      </c>
      <c r="G192" s="26">
        <v>1324</v>
      </c>
      <c r="H192" s="28">
        <v>86</v>
      </c>
      <c r="I192" s="29">
        <v>7.8730000000000002</v>
      </c>
      <c r="J192" s="28">
        <f>ROUND(I192*H192*F192,2)</f>
        <v>135.41999999999999</v>
      </c>
      <c r="K192" s="28">
        <f t="shared" si="5"/>
        <v>31.95</v>
      </c>
      <c r="L192" s="28">
        <f t="shared" si="6"/>
        <v>167.36999999999998</v>
      </c>
    </row>
    <row r="193" spans="1:12" ht="79.2" x14ac:dyDescent="0.25">
      <c r="A193" s="26">
        <v>182</v>
      </c>
      <c r="B193" s="27" t="s">
        <v>197</v>
      </c>
      <c r="C193" s="27" t="s">
        <v>198</v>
      </c>
      <c r="D193" s="36" t="s">
        <v>13</v>
      </c>
      <c r="E193" s="42" t="s">
        <v>213</v>
      </c>
      <c r="F193" s="39">
        <v>0.5</v>
      </c>
      <c r="G193" s="26">
        <v>1324</v>
      </c>
      <c r="H193" s="28">
        <v>87</v>
      </c>
      <c r="I193" s="29">
        <v>7.8730000000000002</v>
      </c>
      <c r="J193" s="28">
        <f>ROUND(I193*H193*F193,2)</f>
        <v>342.48</v>
      </c>
      <c r="K193" s="28">
        <f t="shared" si="5"/>
        <v>80.790000000000006</v>
      </c>
      <c r="L193" s="28">
        <f t="shared" si="6"/>
        <v>423.27000000000004</v>
      </c>
    </row>
    <row r="194" spans="1:12" ht="79.2" x14ac:dyDescent="0.25">
      <c r="A194" s="26">
        <v>183</v>
      </c>
      <c r="B194" s="27" t="s">
        <v>208</v>
      </c>
      <c r="C194" s="27" t="s">
        <v>214</v>
      </c>
      <c r="D194" s="36" t="s">
        <v>12</v>
      </c>
      <c r="E194" s="42" t="s">
        <v>215</v>
      </c>
      <c r="F194" s="39">
        <v>0.2</v>
      </c>
      <c r="G194" s="26">
        <v>968</v>
      </c>
      <c r="H194" s="28">
        <v>108.5</v>
      </c>
      <c r="I194" s="29">
        <v>5.7560000000000002</v>
      </c>
      <c r="J194" s="28">
        <f>ROUND(I194*H194*F194,2)</f>
        <v>124.91</v>
      </c>
      <c r="K194" s="28">
        <f t="shared" si="5"/>
        <v>29.47</v>
      </c>
      <c r="L194" s="28">
        <f t="shared" si="6"/>
        <v>154.38</v>
      </c>
    </row>
    <row r="195" spans="1:12" ht="79.2" x14ac:dyDescent="0.25">
      <c r="A195" s="26">
        <v>184</v>
      </c>
      <c r="B195" s="27" t="s">
        <v>23</v>
      </c>
      <c r="C195" s="27" t="s">
        <v>5</v>
      </c>
      <c r="D195" s="36" t="s">
        <v>13</v>
      </c>
      <c r="E195" s="42" t="s">
        <v>192</v>
      </c>
      <c r="F195" s="39">
        <v>0.5</v>
      </c>
      <c r="G195" s="26">
        <v>1075</v>
      </c>
      <c r="H195" s="28">
        <v>2.5</v>
      </c>
      <c r="I195" s="29">
        <v>6.3920000000000003</v>
      </c>
      <c r="J195" s="28">
        <f>ROUND(I195*H195*F195,2)</f>
        <v>7.99</v>
      </c>
      <c r="K195" s="28">
        <f t="shared" si="5"/>
        <v>1.88</v>
      </c>
      <c r="L195" s="28">
        <f t="shared" si="6"/>
        <v>9.870000000000001</v>
      </c>
    </row>
    <row r="196" spans="1:12" ht="79.2" x14ac:dyDescent="0.25">
      <c r="A196" s="26">
        <v>185</v>
      </c>
      <c r="B196" s="27" t="s">
        <v>23</v>
      </c>
      <c r="C196" s="27" t="s">
        <v>5</v>
      </c>
      <c r="D196" s="36" t="s">
        <v>13</v>
      </c>
      <c r="E196" s="42" t="s">
        <v>192</v>
      </c>
      <c r="F196" s="39">
        <v>0.2</v>
      </c>
      <c r="G196" s="26">
        <v>1075</v>
      </c>
      <c r="H196" s="28">
        <v>162.5</v>
      </c>
      <c r="I196" s="29">
        <v>6.3920000000000003</v>
      </c>
      <c r="J196" s="28">
        <f>ROUND(I196*H196*F196,2)</f>
        <v>207.74</v>
      </c>
      <c r="K196" s="28">
        <f t="shared" si="5"/>
        <v>49.01</v>
      </c>
      <c r="L196" s="28">
        <f t="shared" si="6"/>
        <v>256.75</v>
      </c>
    </row>
    <row r="197" spans="1:12" ht="79.2" x14ac:dyDescent="0.25">
      <c r="A197" s="26">
        <v>186</v>
      </c>
      <c r="B197" s="27" t="s">
        <v>23</v>
      </c>
      <c r="C197" s="27" t="s">
        <v>5</v>
      </c>
      <c r="D197" s="36" t="s">
        <v>13</v>
      </c>
      <c r="E197" s="42" t="s">
        <v>102</v>
      </c>
      <c r="F197" s="39">
        <v>0.5</v>
      </c>
      <c r="G197" s="26">
        <v>1126</v>
      </c>
      <c r="H197" s="28">
        <v>1.5</v>
      </c>
      <c r="I197" s="29">
        <v>6.6959999999999997</v>
      </c>
      <c r="J197" s="28">
        <f>ROUND(I197*H197*F197,2)</f>
        <v>5.0199999999999996</v>
      </c>
      <c r="K197" s="28">
        <f t="shared" si="5"/>
        <v>1.18</v>
      </c>
      <c r="L197" s="28">
        <f t="shared" si="6"/>
        <v>6.1999999999999993</v>
      </c>
    </row>
    <row r="198" spans="1:12" ht="79.2" x14ac:dyDescent="0.25">
      <c r="A198" s="26">
        <v>187</v>
      </c>
      <c r="B198" s="27" t="s">
        <v>23</v>
      </c>
      <c r="C198" s="27" t="s">
        <v>5</v>
      </c>
      <c r="D198" s="36" t="s">
        <v>13</v>
      </c>
      <c r="E198" s="42" t="s">
        <v>102</v>
      </c>
      <c r="F198" s="39">
        <v>0.2</v>
      </c>
      <c r="G198" s="26">
        <v>1126</v>
      </c>
      <c r="H198" s="28">
        <v>152.5</v>
      </c>
      <c r="I198" s="29">
        <v>6.6959999999999997</v>
      </c>
      <c r="J198" s="28">
        <f>ROUND(I198*H198*F198,2)</f>
        <v>204.23</v>
      </c>
      <c r="K198" s="28">
        <f t="shared" si="5"/>
        <v>48.18</v>
      </c>
      <c r="L198" s="28">
        <f t="shared" si="6"/>
        <v>252.41</v>
      </c>
    </row>
    <row r="199" spans="1:12" ht="79.2" x14ac:dyDescent="0.25">
      <c r="A199" s="26">
        <v>188</v>
      </c>
      <c r="B199" s="27" t="s">
        <v>23</v>
      </c>
      <c r="C199" s="27" t="s">
        <v>260</v>
      </c>
      <c r="D199" s="36" t="s">
        <v>12</v>
      </c>
      <c r="E199" s="42" t="s">
        <v>295</v>
      </c>
      <c r="F199" s="39">
        <v>0.1</v>
      </c>
      <c r="G199" s="26">
        <v>953</v>
      </c>
      <c r="H199" s="28">
        <v>96.5</v>
      </c>
      <c r="I199" s="29">
        <v>5.6669999999999998</v>
      </c>
      <c r="J199" s="28">
        <f>ROUND(I199*H199*F199,2)</f>
        <v>54.69</v>
      </c>
      <c r="K199" s="28">
        <f t="shared" si="5"/>
        <v>12.9</v>
      </c>
      <c r="L199" s="28">
        <f t="shared" si="6"/>
        <v>67.59</v>
      </c>
    </row>
    <row r="200" spans="1:12" ht="79.2" x14ac:dyDescent="0.25">
      <c r="A200" s="26">
        <v>189</v>
      </c>
      <c r="B200" s="27" t="s">
        <v>23</v>
      </c>
      <c r="C200" s="27" t="s">
        <v>101</v>
      </c>
      <c r="D200" s="36" t="s">
        <v>90</v>
      </c>
      <c r="E200" s="42" t="s">
        <v>138</v>
      </c>
      <c r="F200" s="39">
        <v>0.2</v>
      </c>
      <c r="G200" s="26">
        <v>1142</v>
      </c>
      <c r="H200" s="28">
        <v>20</v>
      </c>
      <c r="I200" s="29">
        <v>6.7910000000000004</v>
      </c>
      <c r="J200" s="28">
        <f>ROUND(I200*H200*F200,2)</f>
        <v>27.16</v>
      </c>
      <c r="K200" s="28">
        <f t="shared" si="5"/>
        <v>6.41</v>
      </c>
      <c r="L200" s="28">
        <f t="shared" si="6"/>
        <v>33.57</v>
      </c>
    </row>
    <row r="201" spans="1:12" ht="79.2" x14ac:dyDescent="0.25">
      <c r="A201" s="26">
        <v>190</v>
      </c>
      <c r="B201" s="27" t="s">
        <v>23</v>
      </c>
      <c r="C201" s="27" t="s">
        <v>4</v>
      </c>
      <c r="D201" s="36" t="s">
        <v>15</v>
      </c>
      <c r="E201" s="42" t="s">
        <v>147</v>
      </c>
      <c r="F201" s="39">
        <v>0.2</v>
      </c>
      <c r="G201" s="26">
        <v>1095</v>
      </c>
      <c r="H201" s="28">
        <v>18.3</v>
      </c>
      <c r="I201" s="29">
        <v>6.5110000000000001</v>
      </c>
      <c r="J201" s="28">
        <f>ROUND(I201*H201*F201,2)</f>
        <v>23.83</v>
      </c>
      <c r="K201" s="28">
        <f t="shared" si="5"/>
        <v>5.62</v>
      </c>
      <c r="L201" s="28">
        <f t="shared" si="6"/>
        <v>29.45</v>
      </c>
    </row>
    <row r="202" spans="1:12" ht="79.2" x14ac:dyDescent="0.25">
      <c r="A202" s="26">
        <v>191</v>
      </c>
      <c r="B202" s="27" t="s">
        <v>23</v>
      </c>
      <c r="C202" s="27" t="s">
        <v>6</v>
      </c>
      <c r="D202" s="36" t="s">
        <v>12</v>
      </c>
      <c r="E202" s="42" t="s">
        <v>93</v>
      </c>
      <c r="F202" s="39">
        <v>0.5</v>
      </c>
      <c r="G202" s="26">
        <v>968</v>
      </c>
      <c r="H202" s="28">
        <v>1.45</v>
      </c>
      <c r="I202" s="29">
        <v>5.7560000000000002</v>
      </c>
      <c r="J202" s="28">
        <f>ROUND(I202*H202*F202,2)</f>
        <v>4.17</v>
      </c>
      <c r="K202" s="28">
        <f t="shared" si="5"/>
        <v>0.98</v>
      </c>
      <c r="L202" s="28">
        <f t="shared" si="6"/>
        <v>5.15</v>
      </c>
    </row>
    <row r="203" spans="1:12" ht="79.2" x14ac:dyDescent="0.25">
      <c r="A203" s="26">
        <v>192</v>
      </c>
      <c r="B203" s="27" t="s">
        <v>23</v>
      </c>
      <c r="C203" s="27" t="s">
        <v>6</v>
      </c>
      <c r="D203" s="36" t="s">
        <v>12</v>
      </c>
      <c r="E203" s="42" t="s">
        <v>93</v>
      </c>
      <c r="F203" s="39">
        <v>0.2</v>
      </c>
      <c r="G203" s="26">
        <v>968</v>
      </c>
      <c r="H203" s="28">
        <v>149.15</v>
      </c>
      <c r="I203" s="29">
        <v>5.7560000000000002</v>
      </c>
      <c r="J203" s="28">
        <f>ROUND(I203*H203*F203,2)</f>
        <v>171.7</v>
      </c>
      <c r="K203" s="28">
        <f t="shared" si="5"/>
        <v>40.5</v>
      </c>
      <c r="L203" s="28">
        <f t="shared" si="6"/>
        <v>212.2</v>
      </c>
    </row>
    <row r="204" spans="1:12" ht="66" x14ac:dyDescent="0.25">
      <c r="A204" s="26">
        <v>193</v>
      </c>
      <c r="B204" s="27" t="s">
        <v>208</v>
      </c>
      <c r="C204" s="27" t="s">
        <v>296</v>
      </c>
      <c r="D204" s="36" t="s">
        <v>297</v>
      </c>
      <c r="E204" s="42" t="s">
        <v>298</v>
      </c>
      <c r="F204" s="39">
        <v>0.2</v>
      </c>
      <c r="G204" s="26">
        <v>903</v>
      </c>
      <c r="H204" s="28">
        <v>41</v>
      </c>
      <c r="I204" s="29">
        <v>5.37</v>
      </c>
      <c r="J204" s="28">
        <f>ROUND(I204*H204*F204,2)</f>
        <v>44.03</v>
      </c>
      <c r="K204" s="28">
        <f t="shared" ref="K204:K267" si="7">ROUND(J204*0.2359,2)</f>
        <v>10.39</v>
      </c>
      <c r="L204" s="28">
        <f t="shared" ref="L204:L267" si="8">J204+K204</f>
        <v>54.42</v>
      </c>
    </row>
    <row r="205" spans="1:12" ht="79.2" x14ac:dyDescent="0.25">
      <c r="A205" s="26">
        <v>194</v>
      </c>
      <c r="B205" s="27" t="s">
        <v>23</v>
      </c>
      <c r="C205" s="27" t="s">
        <v>260</v>
      </c>
      <c r="D205" s="36" t="s">
        <v>10</v>
      </c>
      <c r="E205" s="42" t="s">
        <v>299</v>
      </c>
      <c r="F205" s="39">
        <v>0.1</v>
      </c>
      <c r="G205" s="26">
        <v>873</v>
      </c>
      <c r="H205" s="28">
        <v>102</v>
      </c>
      <c r="I205" s="29">
        <v>5.1909999999999998</v>
      </c>
      <c r="J205" s="28">
        <f>ROUND(I205*H205*F205,2)</f>
        <v>52.95</v>
      </c>
      <c r="K205" s="28">
        <f t="shared" si="7"/>
        <v>12.49</v>
      </c>
      <c r="L205" s="28">
        <f t="shared" si="8"/>
        <v>65.44</v>
      </c>
    </row>
    <row r="206" spans="1:12" ht="79.2" x14ac:dyDescent="0.25">
      <c r="A206" s="26">
        <v>195</v>
      </c>
      <c r="B206" s="27" t="s">
        <v>23</v>
      </c>
      <c r="C206" s="27" t="s">
        <v>6</v>
      </c>
      <c r="D206" s="36" t="s">
        <v>15</v>
      </c>
      <c r="E206" s="42" t="s">
        <v>42</v>
      </c>
      <c r="F206" s="39">
        <v>0.5</v>
      </c>
      <c r="G206" s="26">
        <v>1100</v>
      </c>
      <c r="H206" s="28">
        <v>5</v>
      </c>
      <c r="I206" s="29">
        <v>6.5410000000000004</v>
      </c>
      <c r="J206" s="28">
        <f>ROUND(I206*H206*F206,2)</f>
        <v>16.350000000000001</v>
      </c>
      <c r="K206" s="28">
        <f t="shared" si="7"/>
        <v>3.86</v>
      </c>
      <c r="L206" s="28">
        <f t="shared" si="8"/>
        <v>20.21</v>
      </c>
    </row>
    <row r="207" spans="1:12" ht="79.2" x14ac:dyDescent="0.25">
      <c r="A207" s="26">
        <v>196</v>
      </c>
      <c r="B207" s="27" t="s">
        <v>23</v>
      </c>
      <c r="C207" s="27" t="s">
        <v>6</v>
      </c>
      <c r="D207" s="36" t="s">
        <v>15</v>
      </c>
      <c r="E207" s="42" t="s">
        <v>42</v>
      </c>
      <c r="F207" s="39">
        <v>0.2</v>
      </c>
      <c r="G207" s="26">
        <v>1100</v>
      </c>
      <c r="H207" s="28">
        <v>93</v>
      </c>
      <c r="I207" s="29">
        <v>6.5410000000000004</v>
      </c>
      <c r="J207" s="28">
        <f>ROUND(I207*H207*F207,2)</f>
        <v>121.66</v>
      </c>
      <c r="K207" s="28">
        <f t="shared" si="7"/>
        <v>28.7</v>
      </c>
      <c r="L207" s="28">
        <f t="shared" si="8"/>
        <v>150.35999999999999</v>
      </c>
    </row>
    <row r="208" spans="1:12" ht="79.2" x14ac:dyDescent="0.25">
      <c r="A208" s="26">
        <v>197</v>
      </c>
      <c r="B208" s="27" t="s">
        <v>23</v>
      </c>
      <c r="C208" s="27" t="s">
        <v>7</v>
      </c>
      <c r="D208" s="36" t="s">
        <v>12</v>
      </c>
      <c r="E208" s="42" t="s">
        <v>162</v>
      </c>
      <c r="F208" s="39">
        <v>0.2</v>
      </c>
      <c r="G208" s="26">
        <v>958</v>
      </c>
      <c r="H208" s="28">
        <v>130.55000000000001</v>
      </c>
      <c r="I208" s="29">
        <v>5.6970000000000001</v>
      </c>
      <c r="J208" s="28">
        <f>ROUND(I208*H208*F208,2)</f>
        <v>148.75</v>
      </c>
      <c r="K208" s="28">
        <f t="shared" si="7"/>
        <v>35.090000000000003</v>
      </c>
      <c r="L208" s="28">
        <f t="shared" si="8"/>
        <v>183.84</v>
      </c>
    </row>
    <row r="209" spans="1:12" ht="79.2" x14ac:dyDescent="0.25">
      <c r="A209" s="26">
        <v>198</v>
      </c>
      <c r="B209" s="27" t="s">
        <v>23</v>
      </c>
      <c r="C209" s="27" t="s">
        <v>7</v>
      </c>
      <c r="D209" s="36" t="s">
        <v>12</v>
      </c>
      <c r="E209" s="42" t="s">
        <v>162</v>
      </c>
      <c r="F209" s="39">
        <v>0.5</v>
      </c>
      <c r="G209" s="26">
        <v>958</v>
      </c>
      <c r="H209" s="28">
        <v>1.05</v>
      </c>
      <c r="I209" s="29">
        <v>5.6970000000000001</v>
      </c>
      <c r="J209" s="28">
        <f>ROUND(I209*H209*F209,2)</f>
        <v>2.99</v>
      </c>
      <c r="K209" s="28">
        <f t="shared" si="7"/>
        <v>0.71</v>
      </c>
      <c r="L209" s="28">
        <f t="shared" si="8"/>
        <v>3.7</v>
      </c>
    </row>
    <row r="210" spans="1:12" ht="79.2" x14ac:dyDescent="0.25">
      <c r="A210" s="26">
        <v>199</v>
      </c>
      <c r="B210" s="27" t="s">
        <v>23</v>
      </c>
      <c r="C210" s="27" t="s">
        <v>7</v>
      </c>
      <c r="D210" s="36" t="s">
        <v>15</v>
      </c>
      <c r="E210" s="42" t="s">
        <v>163</v>
      </c>
      <c r="F210" s="39">
        <v>0.2</v>
      </c>
      <c r="G210" s="26">
        <v>1110</v>
      </c>
      <c r="H210" s="28">
        <v>108.1</v>
      </c>
      <c r="I210" s="29">
        <v>6.6</v>
      </c>
      <c r="J210" s="28">
        <f>ROUND(I210*H210*F210,2)</f>
        <v>142.69</v>
      </c>
      <c r="K210" s="28">
        <f t="shared" si="7"/>
        <v>33.659999999999997</v>
      </c>
      <c r="L210" s="28">
        <f t="shared" si="8"/>
        <v>176.35</v>
      </c>
    </row>
    <row r="211" spans="1:12" ht="79.2" x14ac:dyDescent="0.25">
      <c r="A211" s="26">
        <v>200</v>
      </c>
      <c r="B211" s="27" t="s">
        <v>23</v>
      </c>
      <c r="C211" s="27" t="s">
        <v>7</v>
      </c>
      <c r="D211" s="36" t="s">
        <v>15</v>
      </c>
      <c r="E211" s="42" t="s">
        <v>163</v>
      </c>
      <c r="F211" s="39">
        <v>0.5</v>
      </c>
      <c r="G211" s="26">
        <v>1110</v>
      </c>
      <c r="H211" s="28">
        <v>0.2</v>
      </c>
      <c r="I211" s="29">
        <v>6.6</v>
      </c>
      <c r="J211" s="28">
        <f>ROUND(I211*H211*F211,2)</f>
        <v>0.66</v>
      </c>
      <c r="K211" s="28">
        <f t="shared" si="7"/>
        <v>0.16</v>
      </c>
      <c r="L211" s="28">
        <f t="shared" si="8"/>
        <v>0.82000000000000006</v>
      </c>
    </row>
    <row r="212" spans="1:12" ht="79.2" x14ac:dyDescent="0.25">
      <c r="A212" s="26">
        <v>201</v>
      </c>
      <c r="B212" s="27" t="s">
        <v>23</v>
      </c>
      <c r="C212" s="27" t="s">
        <v>7</v>
      </c>
      <c r="D212" s="36" t="s">
        <v>14</v>
      </c>
      <c r="E212" s="42" t="s">
        <v>43</v>
      </c>
      <c r="F212" s="39">
        <v>0.2</v>
      </c>
      <c r="G212" s="26">
        <v>1003</v>
      </c>
      <c r="H212" s="28">
        <v>110</v>
      </c>
      <c r="I212" s="29">
        <v>5.9640000000000004</v>
      </c>
      <c r="J212" s="28">
        <f>ROUND(I212*H212*F212,2)</f>
        <v>131.21</v>
      </c>
      <c r="K212" s="28">
        <f t="shared" si="7"/>
        <v>30.95</v>
      </c>
      <c r="L212" s="28">
        <f t="shared" si="8"/>
        <v>162.16</v>
      </c>
    </row>
    <row r="213" spans="1:12" ht="79.2" x14ac:dyDescent="0.25">
      <c r="A213" s="26">
        <v>202</v>
      </c>
      <c r="B213" s="27" t="s">
        <v>23</v>
      </c>
      <c r="C213" s="27" t="s">
        <v>7</v>
      </c>
      <c r="D213" s="36" t="s">
        <v>14</v>
      </c>
      <c r="E213" s="42" t="s">
        <v>44</v>
      </c>
      <c r="F213" s="39">
        <v>0.2</v>
      </c>
      <c r="G213" s="26">
        <v>1003</v>
      </c>
      <c r="H213" s="28">
        <v>111.05</v>
      </c>
      <c r="I213" s="29">
        <v>5.9640000000000004</v>
      </c>
      <c r="J213" s="28">
        <f>ROUND(I213*H213*F213,2)</f>
        <v>132.46</v>
      </c>
      <c r="K213" s="28">
        <f t="shared" si="7"/>
        <v>31.25</v>
      </c>
      <c r="L213" s="28">
        <f t="shared" si="8"/>
        <v>163.71</v>
      </c>
    </row>
    <row r="214" spans="1:12" ht="79.2" x14ac:dyDescent="0.25">
      <c r="A214" s="26">
        <v>203</v>
      </c>
      <c r="B214" s="27" t="s">
        <v>23</v>
      </c>
      <c r="C214" s="27" t="s">
        <v>7</v>
      </c>
      <c r="D214" s="36" t="s">
        <v>14</v>
      </c>
      <c r="E214" s="42" t="s">
        <v>44</v>
      </c>
      <c r="F214" s="39">
        <v>0.5</v>
      </c>
      <c r="G214" s="26">
        <v>1003</v>
      </c>
      <c r="H214" s="28">
        <v>0.55000000000000004</v>
      </c>
      <c r="I214" s="29">
        <v>5.9640000000000004</v>
      </c>
      <c r="J214" s="28">
        <f>ROUND(I214*H214*F214,2)</f>
        <v>1.64</v>
      </c>
      <c r="K214" s="28">
        <f t="shared" si="7"/>
        <v>0.39</v>
      </c>
      <c r="L214" s="28">
        <f t="shared" si="8"/>
        <v>2.0299999999999998</v>
      </c>
    </row>
    <row r="215" spans="1:12" ht="79.2" x14ac:dyDescent="0.25">
      <c r="A215" s="26">
        <v>204</v>
      </c>
      <c r="B215" s="27" t="s">
        <v>23</v>
      </c>
      <c r="C215" s="27" t="s">
        <v>7</v>
      </c>
      <c r="D215" s="36" t="s">
        <v>12</v>
      </c>
      <c r="E215" s="42" t="s">
        <v>103</v>
      </c>
      <c r="F215" s="39">
        <v>0.2</v>
      </c>
      <c r="G215" s="26">
        <v>943</v>
      </c>
      <c r="H215" s="28">
        <v>44</v>
      </c>
      <c r="I215" s="29">
        <v>5.6070000000000002</v>
      </c>
      <c r="J215" s="28">
        <f>ROUND(I215*H215*F215,2)</f>
        <v>49.34</v>
      </c>
      <c r="K215" s="28">
        <f t="shared" si="7"/>
        <v>11.64</v>
      </c>
      <c r="L215" s="28">
        <f t="shared" si="8"/>
        <v>60.980000000000004</v>
      </c>
    </row>
    <row r="216" spans="1:12" ht="92.4" x14ac:dyDescent="0.25">
      <c r="A216" s="26">
        <v>205</v>
      </c>
      <c r="B216" s="27" t="s">
        <v>23</v>
      </c>
      <c r="C216" s="27" t="s">
        <v>112</v>
      </c>
      <c r="D216" s="36" t="s">
        <v>118</v>
      </c>
      <c r="E216" s="42" t="s">
        <v>123</v>
      </c>
      <c r="F216" s="39">
        <v>0.2</v>
      </c>
      <c r="G216" s="26">
        <v>1255</v>
      </c>
      <c r="H216" s="28">
        <v>43.5</v>
      </c>
      <c r="I216" s="29">
        <v>7.4630000000000001</v>
      </c>
      <c r="J216" s="28">
        <f>ROUND(I216*H216*F216,2)</f>
        <v>64.930000000000007</v>
      </c>
      <c r="K216" s="28">
        <f t="shared" si="7"/>
        <v>15.32</v>
      </c>
      <c r="L216" s="28">
        <f t="shared" si="8"/>
        <v>80.25</v>
      </c>
    </row>
    <row r="217" spans="1:12" ht="79.2" x14ac:dyDescent="0.25">
      <c r="A217" s="26">
        <v>206</v>
      </c>
      <c r="B217" s="27" t="s">
        <v>23</v>
      </c>
      <c r="C217" s="27" t="s">
        <v>5</v>
      </c>
      <c r="D217" s="36" t="s">
        <v>16</v>
      </c>
      <c r="E217" s="42" t="s">
        <v>148</v>
      </c>
      <c r="F217" s="39">
        <v>0.5</v>
      </c>
      <c r="G217" s="26">
        <v>1337</v>
      </c>
      <c r="H217" s="28">
        <v>1</v>
      </c>
      <c r="I217" s="29">
        <v>7.95</v>
      </c>
      <c r="J217" s="28">
        <f>ROUND(I217*H217*F217,2)</f>
        <v>3.98</v>
      </c>
      <c r="K217" s="28">
        <f t="shared" si="7"/>
        <v>0.94</v>
      </c>
      <c r="L217" s="28">
        <f t="shared" si="8"/>
        <v>4.92</v>
      </c>
    </row>
    <row r="218" spans="1:12" ht="79.2" x14ac:dyDescent="0.25">
      <c r="A218" s="26">
        <v>207</v>
      </c>
      <c r="B218" s="27" t="s">
        <v>23</v>
      </c>
      <c r="C218" s="27" t="s">
        <v>5</v>
      </c>
      <c r="D218" s="36" t="s">
        <v>16</v>
      </c>
      <c r="E218" s="42" t="s">
        <v>148</v>
      </c>
      <c r="F218" s="39">
        <v>0.2</v>
      </c>
      <c r="G218" s="26">
        <v>1337</v>
      </c>
      <c r="H218" s="28">
        <v>16</v>
      </c>
      <c r="I218" s="29">
        <v>7.95</v>
      </c>
      <c r="J218" s="28">
        <f>ROUND(I218*H218*F218,2)</f>
        <v>25.44</v>
      </c>
      <c r="K218" s="28">
        <f t="shared" si="7"/>
        <v>6</v>
      </c>
      <c r="L218" s="28">
        <f t="shared" si="8"/>
        <v>31.44</v>
      </c>
    </row>
    <row r="219" spans="1:12" ht="79.2" x14ac:dyDescent="0.25">
      <c r="A219" s="26">
        <v>208</v>
      </c>
      <c r="B219" s="27" t="s">
        <v>23</v>
      </c>
      <c r="C219" s="27" t="s">
        <v>260</v>
      </c>
      <c r="D219" s="36" t="s">
        <v>12</v>
      </c>
      <c r="E219" s="42" t="s">
        <v>300</v>
      </c>
      <c r="F219" s="39">
        <v>0.1</v>
      </c>
      <c r="G219" s="26">
        <v>968</v>
      </c>
      <c r="H219" s="28">
        <v>150</v>
      </c>
      <c r="I219" s="29">
        <v>5.7560000000000002</v>
      </c>
      <c r="J219" s="28">
        <f>ROUND(I219*H219*F219,2)</f>
        <v>86.34</v>
      </c>
      <c r="K219" s="28">
        <f t="shared" si="7"/>
        <v>20.37</v>
      </c>
      <c r="L219" s="28">
        <f t="shared" si="8"/>
        <v>106.71000000000001</v>
      </c>
    </row>
    <row r="220" spans="1:12" ht="92.4" x14ac:dyDescent="0.25">
      <c r="A220" s="26">
        <v>209</v>
      </c>
      <c r="B220" s="27" t="s">
        <v>23</v>
      </c>
      <c r="C220" s="27" t="s">
        <v>112</v>
      </c>
      <c r="D220" s="36" t="s">
        <v>113</v>
      </c>
      <c r="E220" s="42" t="s">
        <v>124</v>
      </c>
      <c r="F220" s="39">
        <v>0.2</v>
      </c>
      <c r="G220" s="26">
        <v>1446</v>
      </c>
      <c r="H220" s="28">
        <v>44</v>
      </c>
      <c r="I220" s="29">
        <v>8.5980000000000008</v>
      </c>
      <c r="J220" s="28">
        <f>ROUND(I220*H220*F220,2)</f>
        <v>75.66</v>
      </c>
      <c r="K220" s="28">
        <f t="shared" si="7"/>
        <v>17.850000000000001</v>
      </c>
      <c r="L220" s="28">
        <f t="shared" si="8"/>
        <v>93.509999999999991</v>
      </c>
    </row>
    <row r="221" spans="1:12" ht="79.2" x14ac:dyDescent="0.25">
      <c r="A221" s="26">
        <v>210</v>
      </c>
      <c r="B221" s="27" t="s">
        <v>23</v>
      </c>
      <c r="C221" s="27" t="s">
        <v>7</v>
      </c>
      <c r="D221" s="36" t="s">
        <v>10</v>
      </c>
      <c r="E221" s="42" t="s">
        <v>45</v>
      </c>
      <c r="F221" s="39">
        <v>0.2</v>
      </c>
      <c r="G221" s="26">
        <v>878</v>
      </c>
      <c r="H221" s="28">
        <v>107.3</v>
      </c>
      <c r="I221" s="29">
        <v>5.2210000000000001</v>
      </c>
      <c r="J221" s="28">
        <f>ROUND(I221*H221*F221,2)</f>
        <v>112.04</v>
      </c>
      <c r="K221" s="28">
        <f t="shared" si="7"/>
        <v>26.43</v>
      </c>
      <c r="L221" s="28">
        <f t="shared" si="8"/>
        <v>138.47</v>
      </c>
    </row>
    <row r="222" spans="1:12" ht="79.2" x14ac:dyDescent="0.25">
      <c r="A222" s="26">
        <v>211</v>
      </c>
      <c r="B222" s="27" t="s">
        <v>23</v>
      </c>
      <c r="C222" s="27" t="s">
        <v>5</v>
      </c>
      <c r="D222" s="36" t="s">
        <v>10</v>
      </c>
      <c r="E222" s="42" t="s">
        <v>46</v>
      </c>
      <c r="F222" s="39">
        <v>0.5</v>
      </c>
      <c r="G222" s="26">
        <v>878</v>
      </c>
      <c r="H222" s="28">
        <v>0.5</v>
      </c>
      <c r="I222" s="29">
        <v>5.2210000000000001</v>
      </c>
      <c r="J222" s="28">
        <f>ROUND(I222*H222*F222,2)</f>
        <v>1.31</v>
      </c>
      <c r="K222" s="28">
        <f t="shared" si="7"/>
        <v>0.31</v>
      </c>
      <c r="L222" s="28">
        <f t="shared" si="8"/>
        <v>1.62</v>
      </c>
    </row>
    <row r="223" spans="1:12" ht="79.2" x14ac:dyDescent="0.25">
      <c r="A223" s="26">
        <v>212</v>
      </c>
      <c r="B223" s="27" t="s">
        <v>23</v>
      </c>
      <c r="C223" s="27" t="s">
        <v>5</v>
      </c>
      <c r="D223" s="36" t="s">
        <v>10</v>
      </c>
      <c r="E223" s="42" t="s">
        <v>46</v>
      </c>
      <c r="F223" s="39">
        <v>0.2</v>
      </c>
      <c r="G223" s="26">
        <v>878</v>
      </c>
      <c r="H223" s="28">
        <v>109.5</v>
      </c>
      <c r="I223" s="29">
        <v>5.2210000000000001</v>
      </c>
      <c r="J223" s="28">
        <f>ROUND(I223*H223*F223,2)</f>
        <v>114.34</v>
      </c>
      <c r="K223" s="28">
        <f t="shared" si="7"/>
        <v>26.97</v>
      </c>
      <c r="L223" s="28">
        <f t="shared" si="8"/>
        <v>141.31</v>
      </c>
    </row>
    <row r="224" spans="1:12" ht="79.2" x14ac:dyDescent="0.25">
      <c r="A224" s="26">
        <v>213</v>
      </c>
      <c r="B224" s="27" t="s">
        <v>23</v>
      </c>
      <c r="C224" s="27" t="s">
        <v>260</v>
      </c>
      <c r="D224" s="36" t="s">
        <v>13</v>
      </c>
      <c r="E224" s="42" t="s">
        <v>301</v>
      </c>
      <c r="F224" s="39">
        <v>0.1</v>
      </c>
      <c r="G224" s="26">
        <v>1085</v>
      </c>
      <c r="H224" s="28">
        <v>132</v>
      </c>
      <c r="I224" s="29">
        <v>6.452</v>
      </c>
      <c r="J224" s="28">
        <f>ROUND(I224*H224*F224,2)</f>
        <v>85.17</v>
      </c>
      <c r="K224" s="28">
        <f t="shared" si="7"/>
        <v>20.09</v>
      </c>
      <c r="L224" s="28">
        <f t="shared" si="8"/>
        <v>105.26</v>
      </c>
    </row>
    <row r="225" spans="1:12" ht="92.4" x14ac:dyDescent="0.25">
      <c r="A225" s="26">
        <v>214</v>
      </c>
      <c r="B225" s="27" t="s">
        <v>23</v>
      </c>
      <c r="C225" s="27" t="s">
        <v>112</v>
      </c>
      <c r="D225" s="36" t="s">
        <v>242</v>
      </c>
      <c r="E225" s="42" t="s">
        <v>125</v>
      </c>
      <c r="F225" s="39">
        <v>0.2</v>
      </c>
      <c r="G225" s="26">
        <v>1895</v>
      </c>
      <c r="H225" s="28">
        <v>24</v>
      </c>
      <c r="I225" s="29">
        <v>11.268000000000001</v>
      </c>
      <c r="J225" s="28">
        <f>ROUND(I225*H225*F225,2)</f>
        <v>54.09</v>
      </c>
      <c r="K225" s="28">
        <f t="shared" si="7"/>
        <v>12.76</v>
      </c>
      <c r="L225" s="28">
        <f t="shared" si="8"/>
        <v>66.850000000000009</v>
      </c>
    </row>
    <row r="226" spans="1:12" ht="79.2" x14ac:dyDescent="0.25">
      <c r="A226" s="26">
        <v>215</v>
      </c>
      <c r="B226" s="27" t="s">
        <v>23</v>
      </c>
      <c r="C226" s="27" t="s">
        <v>7</v>
      </c>
      <c r="D226" s="36" t="s">
        <v>12</v>
      </c>
      <c r="E226" s="42" t="s">
        <v>164</v>
      </c>
      <c r="F226" s="39">
        <v>0.2</v>
      </c>
      <c r="G226" s="26">
        <v>943</v>
      </c>
      <c r="H226" s="28">
        <v>143</v>
      </c>
      <c r="I226" s="29">
        <v>5.6070000000000002</v>
      </c>
      <c r="J226" s="28">
        <f>ROUND(I226*H226*F226,2)</f>
        <v>160.36000000000001</v>
      </c>
      <c r="K226" s="28">
        <f t="shared" si="7"/>
        <v>37.83</v>
      </c>
      <c r="L226" s="28">
        <f t="shared" si="8"/>
        <v>198.19</v>
      </c>
    </row>
    <row r="227" spans="1:12" ht="79.2" x14ac:dyDescent="0.25">
      <c r="A227" s="26">
        <v>216</v>
      </c>
      <c r="B227" s="27" t="s">
        <v>23</v>
      </c>
      <c r="C227" s="27" t="s">
        <v>7</v>
      </c>
      <c r="D227" s="36" t="s">
        <v>13</v>
      </c>
      <c r="E227" s="42" t="s">
        <v>85</v>
      </c>
      <c r="F227" s="39">
        <v>0.2</v>
      </c>
      <c r="G227" s="26">
        <v>1070</v>
      </c>
      <c r="H227" s="28">
        <v>155.30000000000001</v>
      </c>
      <c r="I227" s="29">
        <v>6.3630000000000004</v>
      </c>
      <c r="J227" s="28">
        <f>ROUND(I227*H227*F227,2)</f>
        <v>197.63</v>
      </c>
      <c r="K227" s="28">
        <f t="shared" si="7"/>
        <v>46.62</v>
      </c>
      <c r="L227" s="28">
        <f t="shared" si="8"/>
        <v>244.25</v>
      </c>
    </row>
    <row r="228" spans="1:12" ht="79.2" x14ac:dyDescent="0.25">
      <c r="A228" s="26">
        <v>217</v>
      </c>
      <c r="B228" s="27" t="s">
        <v>23</v>
      </c>
      <c r="C228" s="27" t="s">
        <v>7</v>
      </c>
      <c r="D228" s="36" t="s">
        <v>13</v>
      </c>
      <c r="E228" s="42" t="s">
        <v>85</v>
      </c>
      <c r="F228" s="39">
        <v>0.5</v>
      </c>
      <c r="G228" s="26">
        <v>1070</v>
      </c>
      <c r="H228" s="28">
        <v>2</v>
      </c>
      <c r="I228" s="29">
        <v>6.3630000000000004</v>
      </c>
      <c r="J228" s="28">
        <f>ROUND(I228*H228*F228,2)</f>
        <v>6.36</v>
      </c>
      <c r="K228" s="28">
        <f t="shared" si="7"/>
        <v>1.5</v>
      </c>
      <c r="L228" s="28">
        <f t="shared" si="8"/>
        <v>7.86</v>
      </c>
    </row>
    <row r="229" spans="1:12" ht="79.2" x14ac:dyDescent="0.25">
      <c r="A229" s="26">
        <v>218</v>
      </c>
      <c r="B229" s="27" t="s">
        <v>197</v>
      </c>
      <c r="C229" s="27" t="s">
        <v>198</v>
      </c>
      <c r="D229" s="36" t="s">
        <v>12</v>
      </c>
      <c r="E229" s="42" t="s">
        <v>218</v>
      </c>
      <c r="F229" s="39">
        <v>0.2</v>
      </c>
      <c r="G229" s="26">
        <v>1130</v>
      </c>
      <c r="H229" s="28">
        <v>111</v>
      </c>
      <c r="I229" s="29">
        <v>6.7190000000000003</v>
      </c>
      <c r="J229" s="28">
        <f>ROUND(I229*H229*F229,2)</f>
        <v>149.16</v>
      </c>
      <c r="K229" s="28">
        <f t="shared" si="7"/>
        <v>35.19</v>
      </c>
      <c r="L229" s="28">
        <f t="shared" si="8"/>
        <v>184.35</v>
      </c>
    </row>
    <row r="230" spans="1:12" ht="79.2" x14ac:dyDescent="0.25">
      <c r="A230" s="26">
        <v>219</v>
      </c>
      <c r="B230" s="27" t="s">
        <v>197</v>
      </c>
      <c r="C230" s="27" t="s">
        <v>198</v>
      </c>
      <c r="D230" s="36" t="s">
        <v>12</v>
      </c>
      <c r="E230" s="42" t="s">
        <v>218</v>
      </c>
      <c r="F230" s="39">
        <v>0.5</v>
      </c>
      <c r="G230" s="26">
        <v>1130</v>
      </c>
      <c r="H230" s="28">
        <v>118</v>
      </c>
      <c r="I230" s="29">
        <v>6.7190000000000003</v>
      </c>
      <c r="J230" s="28">
        <f>ROUND(I230*H230*F230,2)</f>
        <v>396.42</v>
      </c>
      <c r="K230" s="28">
        <f t="shared" si="7"/>
        <v>93.52</v>
      </c>
      <c r="L230" s="28">
        <f t="shared" si="8"/>
        <v>489.94</v>
      </c>
    </row>
    <row r="231" spans="1:12" ht="79.2" x14ac:dyDescent="0.25">
      <c r="A231" s="26">
        <v>220</v>
      </c>
      <c r="B231" s="27" t="s">
        <v>23</v>
      </c>
      <c r="C231" s="27" t="s">
        <v>260</v>
      </c>
      <c r="D231" s="36" t="s">
        <v>12</v>
      </c>
      <c r="E231" s="42" t="s">
        <v>302</v>
      </c>
      <c r="F231" s="39">
        <v>0.1</v>
      </c>
      <c r="G231" s="26">
        <v>963</v>
      </c>
      <c r="H231" s="28">
        <v>2.5</v>
      </c>
      <c r="I231" s="29">
        <v>5.726</v>
      </c>
      <c r="J231" s="28">
        <f>ROUND(I231*H231*F231,2)</f>
        <v>1.43</v>
      </c>
      <c r="K231" s="28">
        <f t="shared" si="7"/>
        <v>0.34</v>
      </c>
      <c r="L231" s="28">
        <f t="shared" si="8"/>
        <v>1.77</v>
      </c>
    </row>
    <row r="232" spans="1:12" ht="79.2" x14ac:dyDescent="0.25">
      <c r="A232" s="26">
        <v>221</v>
      </c>
      <c r="B232" s="27" t="s">
        <v>23</v>
      </c>
      <c r="C232" s="27" t="s">
        <v>4</v>
      </c>
      <c r="D232" s="36" t="s">
        <v>12</v>
      </c>
      <c r="E232" s="42" t="s">
        <v>149</v>
      </c>
      <c r="F232" s="39">
        <v>0.2</v>
      </c>
      <c r="G232" s="26">
        <v>968</v>
      </c>
      <c r="H232" s="28">
        <v>83.35</v>
      </c>
      <c r="I232" s="29">
        <v>5.7560000000000002</v>
      </c>
      <c r="J232" s="28">
        <f>ROUND(I232*H232*F232,2)</f>
        <v>95.95</v>
      </c>
      <c r="K232" s="28">
        <f t="shared" si="7"/>
        <v>22.63</v>
      </c>
      <c r="L232" s="28">
        <f t="shared" si="8"/>
        <v>118.58</v>
      </c>
    </row>
    <row r="233" spans="1:12" ht="79.2" x14ac:dyDescent="0.25">
      <c r="A233" s="26">
        <v>222</v>
      </c>
      <c r="B233" s="27" t="s">
        <v>23</v>
      </c>
      <c r="C233" s="27" t="s">
        <v>4</v>
      </c>
      <c r="D233" s="36" t="s">
        <v>12</v>
      </c>
      <c r="E233" s="42" t="s">
        <v>149</v>
      </c>
      <c r="F233" s="39">
        <v>0.5</v>
      </c>
      <c r="G233" s="26">
        <v>968</v>
      </c>
      <c r="H233" s="28">
        <v>3.1</v>
      </c>
      <c r="I233" s="29">
        <v>5.7560000000000002</v>
      </c>
      <c r="J233" s="28">
        <f>ROUND(I233*H233*F233,2)</f>
        <v>8.92</v>
      </c>
      <c r="K233" s="28">
        <f t="shared" si="7"/>
        <v>2.1</v>
      </c>
      <c r="L233" s="28">
        <f t="shared" si="8"/>
        <v>11.02</v>
      </c>
    </row>
    <row r="234" spans="1:12" ht="79.2" x14ac:dyDescent="0.25">
      <c r="A234" s="26">
        <v>223</v>
      </c>
      <c r="B234" s="27" t="s">
        <v>23</v>
      </c>
      <c r="C234" s="27" t="s">
        <v>6</v>
      </c>
      <c r="D234" s="36" t="s">
        <v>10</v>
      </c>
      <c r="E234" s="42" t="s">
        <v>303</v>
      </c>
      <c r="F234" s="39">
        <v>0.2</v>
      </c>
      <c r="G234" s="26">
        <v>873</v>
      </c>
      <c r="H234" s="28">
        <v>121</v>
      </c>
      <c r="I234" s="29">
        <v>5.1909999999999998</v>
      </c>
      <c r="J234" s="28">
        <f>ROUND(I234*H234*F234,2)</f>
        <v>125.62</v>
      </c>
      <c r="K234" s="28">
        <f t="shared" si="7"/>
        <v>29.63</v>
      </c>
      <c r="L234" s="28">
        <f t="shared" si="8"/>
        <v>155.25</v>
      </c>
    </row>
    <row r="235" spans="1:12" ht="79.2" x14ac:dyDescent="0.25">
      <c r="A235" s="26">
        <v>224</v>
      </c>
      <c r="B235" s="27" t="s">
        <v>23</v>
      </c>
      <c r="C235" s="27" t="s">
        <v>120</v>
      </c>
      <c r="D235" s="36" t="s">
        <v>121</v>
      </c>
      <c r="E235" s="42" t="s">
        <v>126</v>
      </c>
      <c r="F235" s="39">
        <v>0.2</v>
      </c>
      <c r="G235" s="26">
        <v>1456</v>
      </c>
      <c r="H235" s="28">
        <v>12</v>
      </c>
      <c r="I235" s="29">
        <v>8.6579999999999995</v>
      </c>
      <c r="J235" s="28">
        <f>ROUND(I235*H235*F235,2)</f>
        <v>20.78</v>
      </c>
      <c r="K235" s="28">
        <f t="shared" si="7"/>
        <v>4.9000000000000004</v>
      </c>
      <c r="L235" s="28">
        <f t="shared" si="8"/>
        <v>25.68</v>
      </c>
    </row>
    <row r="236" spans="1:12" ht="79.2" x14ac:dyDescent="0.25">
      <c r="A236" s="26">
        <v>225</v>
      </c>
      <c r="B236" s="27" t="s">
        <v>208</v>
      </c>
      <c r="C236" s="27" t="s">
        <v>217</v>
      </c>
      <c r="D236" s="36" t="s">
        <v>12</v>
      </c>
      <c r="E236" s="42" t="s">
        <v>304</v>
      </c>
      <c r="F236" s="39">
        <v>0.2</v>
      </c>
      <c r="G236" s="26">
        <v>938</v>
      </c>
      <c r="H236" s="28">
        <v>40</v>
      </c>
      <c r="I236" s="29">
        <v>5.5780000000000003</v>
      </c>
      <c r="J236" s="28">
        <f>ROUND(I236*H236*F236,2)</f>
        <v>44.62</v>
      </c>
      <c r="K236" s="28">
        <f t="shared" si="7"/>
        <v>10.53</v>
      </c>
      <c r="L236" s="28">
        <f t="shared" si="8"/>
        <v>55.15</v>
      </c>
    </row>
    <row r="237" spans="1:12" ht="79.2" x14ac:dyDescent="0.25">
      <c r="A237" s="26">
        <v>226</v>
      </c>
      <c r="B237" s="27" t="s">
        <v>23</v>
      </c>
      <c r="C237" s="27" t="s">
        <v>6</v>
      </c>
      <c r="D237" s="36" t="s">
        <v>10</v>
      </c>
      <c r="E237" s="42" t="s">
        <v>179</v>
      </c>
      <c r="F237" s="39">
        <v>0.5</v>
      </c>
      <c r="G237" s="26">
        <v>873</v>
      </c>
      <c r="H237" s="28">
        <v>5.45</v>
      </c>
      <c r="I237" s="29">
        <v>5.1909999999999998</v>
      </c>
      <c r="J237" s="28">
        <f>ROUND(I237*H237*F237,2)</f>
        <v>14.15</v>
      </c>
      <c r="K237" s="28">
        <f t="shared" si="7"/>
        <v>3.34</v>
      </c>
      <c r="L237" s="28">
        <f t="shared" si="8"/>
        <v>17.490000000000002</v>
      </c>
    </row>
    <row r="238" spans="1:12" ht="79.2" x14ac:dyDescent="0.25">
      <c r="A238" s="26">
        <v>227</v>
      </c>
      <c r="B238" s="27" t="s">
        <v>23</v>
      </c>
      <c r="C238" s="27" t="s">
        <v>6</v>
      </c>
      <c r="D238" s="36" t="s">
        <v>10</v>
      </c>
      <c r="E238" s="42" t="s">
        <v>179</v>
      </c>
      <c r="F238" s="39">
        <v>0.2</v>
      </c>
      <c r="G238" s="26">
        <v>873</v>
      </c>
      <c r="H238" s="28">
        <v>148.15</v>
      </c>
      <c r="I238" s="29">
        <v>5.1909999999999998</v>
      </c>
      <c r="J238" s="28">
        <f>ROUND(I238*H238*F238,2)</f>
        <v>153.81</v>
      </c>
      <c r="K238" s="28">
        <f t="shared" si="7"/>
        <v>36.28</v>
      </c>
      <c r="L238" s="28">
        <f t="shared" si="8"/>
        <v>190.09</v>
      </c>
    </row>
    <row r="239" spans="1:12" ht="79.2" x14ac:dyDescent="0.25">
      <c r="A239" s="26">
        <v>228</v>
      </c>
      <c r="B239" s="27" t="s">
        <v>23</v>
      </c>
      <c r="C239" s="27" t="s">
        <v>5</v>
      </c>
      <c r="D239" s="36" t="s">
        <v>14</v>
      </c>
      <c r="E239" s="42" t="s">
        <v>193</v>
      </c>
      <c r="F239" s="39">
        <v>0.5</v>
      </c>
      <c r="G239" s="26">
        <v>978</v>
      </c>
      <c r="H239" s="28">
        <v>2.5</v>
      </c>
      <c r="I239" s="29">
        <v>5.8159999999999998</v>
      </c>
      <c r="J239" s="28">
        <f>ROUND(I239*H239*F239,2)</f>
        <v>7.27</v>
      </c>
      <c r="K239" s="28">
        <f t="shared" si="7"/>
        <v>1.71</v>
      </c>
      <c r="L239" s="28">
        <f t="shared" si="8"/>
        <v>8.98</v>
      </c>
    </row>
    <row r="240" spans="1:12" ht="79.2" x14ac:dyDescent="0.25">
      <c r="A240" s="26">
        <v>229</v>
      </c>
      <c r="B240" s="27" t="s">
        <v>23</v>
      </c>
      <c r="C240" s="27" t="s">
        <v>5</v>
      </c>
      <c r="D240" s="36" t="s">
        <v>14</v>
      </c>
      <c r="E240" s="42" t="s">
        <v>193</v>
      </c>
      <c r="F240" s="39">
        <v>0.2</v>
      </c>
      <c r="G240" s="26">
        <v>978</v>
      </c>
      <c r="H240" s="28">
        <v>120.5</v>
      </c>
      <c r="I240" s="29">
        <v>5.8159999999999998</v>
      </c>
      <c r="J240" s="28">
        <f>ROUND(I240*H240*F240,2)</f>
        <v>140.16999999999999</v>
      </c>
      <c r="K240" s="28">
        <f t="shared" si="7"/>
        <v>33.07</v>
      </c>
      <c r="L240" s="28">
        <f t="shared" si="8"/>
        <v>173.23999999999998</v>
      </c>
    </row>
    <row r="241" spans="1:12" ht="79.2" x14ac:dyDescent="0.25">
      <c r="A241" s="26">
        <v>230</v>
      </c>
      <c r="B241" s="27" t="s">
        <v>23</v>
      </c>
      <c r="C241" s="27" t="s">
        <v>5</v>
      </c>
      <c r="D241" s="36" t="s">
        <v>13</v>
      </c>
      <c r="E241" s="42" t="s">
        <v>194</v>
      </c>
      <c r="F241" s="39">
        <v>0.2</v>
      </c>
      <c r="G241" s="26">
        <v>1080</v>
      </c>
      <c r="H241" s="28">
        <v>24.5</v>
      </c>
      <c r="I241" s="29">
        <v>6.4219999999999997</v>
      </c>
      <c r="J241" s="28">
        <f>ROUND(I241*H241*F241,2)</f>
        <v>31.47</v>
      </c>
      <c r="K241" s="28">
        <f t="shared" si="7"/>
        <v>7.42</v>
      </c>
      <c r="L241" s="28">
        <f t="shared" si="8"/>
        <v>38.89</v>
      </c>
    </row>
    <row r="242" spans="1:12" ht="92.4" x14ac:dyDescent="0.25">
      <c r="A242" s="26">
        <v>231</v>
      </c>
      <c r="B242" s="27" t="s">
        <v>197</v>
      </c>
      <c r="C242" s="27" t="s">
        <v>200</v>
      </c>
      <c r="D242" s="36" t="s">
        <v>305</v>
      </c>
      <c r="E242" s="42" t="s">
        <v>306</v>
      </c>
      <c r="F242" s="39">
        <v>0.2</v>
      </c>
      <c r="G242" s="26">
        <v>2149</v>
      </c>
      <c r="H242" s="28">
        <v>7</v>
      </c>
      <c r="I242" s="29">
        <v>12.779</v>
      </c>
      <c r="J242" s="28">
        <f>ROUND(I242*H242*F242,2)</f>
        <v>17.89</v>
      </c>
      <c r="K242" s="28">
        <f t="shared" si="7"/>
        <v>4.22</v>
      </c>
      <c r="L242" s="28">
        <f t="shared" si="8"/>
        <v>22.11</v>
      </c>
    </row>
    <row r="243" spans="1:12" ht="79.2" x14ac:dyDescent="0.25">
      <c r="A243" s="26">
        <v>232</v>
      </c>
      <c r="B243" s="27" t="s">
        <v>208</v>
      </c>
      <c r="C243" s="27" t="s">
        <v>214</v>
      </c>
      <c r="D243" s="36" t="s">
        <v>10</v>
      </c>
      <c r="E243" s="42" t="s">
        <v>307</v>
      </c>
      <c r="F243" s="39">
        <v>0.2</v>
      </c>
      <c r="G243" s="26">
        <v>865</v>
      </c>
      <c r="H243" s="28">
        <v>59</v>
      </c>
      <c r="I243" s="29">
        <v>5.1440000000000001</v>
      </c>
      <c r="J243" s="28">
        <f>ROUND(I243*H243*F243,2)</f>
        <v>60.7</v>
      </c>
      <c r="K243" s="28">
        <f t="shared" si="7"/>
        <v>14.32</v>
      </c>
      <c r="L243" s="28">
        <f t="shared" si="8"/>
        <v>75.02000000000001</v>
      </c>
    </row>
    <row r="244" spans="1:12" ht="79.2" x14ac:dyDescent="0.25">
      <c r="A244" s="26">
        <v>233</v>
      </c>
      <c r="B244" s="27" t="s">
        <v>23</v>
      </c>
      <c r="C244" s="27" t="s">
        <v>260</v>
      </c>
      <c r="D244" s="36" t="s">
        <v>13</v>
      </c>
      <c r="E244" s="42" t="s">
        <v>308</v>
      </c>
      <c r="F244" s="39">
        <v>0.1</v>
      </c>
      <c r="G244" s="26">
        <v>1075</v>
      </c>
      <c r="H244" s="28">
        <v>60.5</v>
      </c>
      <c r="I244" s="29">
        <v>6.3920000000000003</v>
      </c>
      <c r="J244" s="28">
        <f>ROUND(I244*H244*F244,2)</f>
        <v>38.67</v>
      </c>
      <c r="K244" s="28">
        <f t="shared" si="7"/>
        <v>9.1199999999999992</v>
      </c>
      <c r="L244" s="28">
        <f t="shared" si="8"/>
        <v>47.79</v>
      </c>
    </row>
    <row r="245" spans="1:12" ht="79.2" x14ac:dyDescent="0.25">
      <c r="A245" s="26">
        <v>234</v>
      </c>
      <c r="B245" s="27" t="s">
        <v>197</v>
      </c>
      <c r="C245" s="27" t="s">
        <v>198</v>
      </c>
      <c r="D245" s="36" t="s">
        <v>13</v>
      </c>
      <c r="E245" s="42" t="s">
        <v>219</v>
      </c>
      <c r="F245" s="39">
        <v>0.2</v>
      </c>
      <c r="G245" s="26">
        <v>1324</v>
      </c>
      <c r="H245" s="28">
        <v>2.5</v>
      </c>
      <c r="I245" s="29">
        <v>7.8730000000000002</v>
      </c>
      <c r="J245" s="28">
        <f>ROUND(I245*H245*F245,2)</f>
        <v>3.94</v>
      </c>
      <c r="K245" s="28">
        <f t="shared" si="7"/>
        <v>0.93</v>
      </c>
      <c r="L245" s="28">
        <f t="shared" si="8"/>
        <v>4.87</v>
      </c>
    </row>
    <row r="246" spans="1:12" ht="79.2" x14ac:dyDescent="0.25">
      <c r="A246" s="26">
        <v>235</v>
      </c>
      <c r="B246" s="27" t="s">
        <v>197</v>
      </c>
      <c r="C246" s="27" t="s">
        <v>198</v>
      </c>
      <c r="D246" s="36" t="s">
        <v>13</v>
      </c>
      <c r="E246" s="42" t="s">
        <v>219</v>
      </c>
      <c r="F246" s="39">
        <v>0.5</v>
      </c>
      <c r="G246" s="26">
        <v>1324</v>
      </c>
      <c r="H246" s="28">
        <v>9.5</v>
      </c>
      <c r="I246" s="29">
        <v>7.8730000000000002</v>
      </c>
      <c r="J246" s="28">
        <f>ROUND(I246*H246*F246,2)</f>
        <v>37.4</v>
      </c>
      <c r="K246" s="28">
        <f t="shared" si="7"/>
        <v>8.82</v>
      </c>
      <c r="L246" s="28">
        <f t="shared" si="8"/>
        <v>46.22</v>
      </c>
    </row>
    <row r="247" spans="1:12" ht="92.4" x14ac:dyDescent="0.25">
      <c r="A247" s="26">
        <v>236</v>
      </c>
      <c r="B247" s="27" t="s">
        <v>197</v>
      </c>
      <c r="C247" s="27" t="s">
        <v>220</v>
      </c>
      <c r="D247" s="36" t="s">
        <v>201</v>
      </c>
      <c r="E247" s="42" t="s">
        <v>221</v>
      </c>
      <c r="F247" s="39">
        <v>0.2</v>
      </c>
      <c r="G247" s="26">
        <v>1595</v>
      </c>
      <c r="H247" s="28">
        <v>3</v>
      </c>
      <c r="I247" s="29">
        <v>9.484</v>
      </c>
      <c r="J247" s="28">
        <f>ROUND(I247*H247*F247,2)</f>
        <v>5.69</v>
      </c>
      <c r="K247" s="28">
        <f t="shared" si="7"/>
        <v>1.34</v>
      </c>
      <c r="L247" s="28">
        <f t="shared" si="8"/>
        <v>7.03</v>
      </c>
    </row>
    <row r="248" spans="1:12" ht="79.2" x14ac:dyDescent="0.25">
      <c r="A248" s="26">
        <v>237</v>
      </c>
      <c r="B248" s="27" t="s">
        <v>23</v>
      </c>
      <c r="C248" s="27" t="s">
        <v>260</v>
      </c>
      <c r="D248" s="36" t="s">
        <v>14</v>
      </c>
      <c r="E248" s="42" t="s">
        <v>309</v>
      </c>
      <c r="F248" s="39">
        <v>0.1</v>
      </c>
      <c r="G248" s="26">
        <v>998</v>
      </c>
      <c r="H248" s="28">
        <v>54</v>
      </c>
      <c r="I248" s="29">
        <v>5.9340000000000002</v>
      </c>
      <c r="J248" s="28">
        <f>ROUND(I248*H248*F248,2)</f>
        <v>32.04</v>
      </c>
      <c r="K248" s="28">
        <f t="shared" si="7"/>
        <v>7.56</v>
      </c>
      <c r="L248" s="28">
        <f t="shared" si="8"/>
        <v>39.6</v>
      </c>
    </row>
    <row r="249" spans="1:12" ht="79.2" x14ac:dyDescent="0.25">
      <c r="A249" s="26">
        <v>238</v>
      </c>
      <c r="B249" s="27" t="s">
        <v>23</v>
      </c>
      <c r="C249" s="27" t="s">
        <v>5</v>
      </c>
      <c r="D249" s="36" t="s">
        <v>12</v>
      </c>
      <c r="E249" s="42" t="s">
        <v>69</v>
      </c>
      <c r="F249" s="39">
        <v>0.2</v>
      </c>
      <c r="G249" s="26">
        <v>943</v>
      </c>
      <c r="H249" s="28">
        <v>140.5</v>
      </c>
      <c r="I249" s="29">
        <v>5.6070000000000002</v>
      </c>
      <c r="J249" s="28">
        <f>ROUND(I249*H249*F249,2)</f>
        <v>157.56</v>
      </c>
      <c r="K249" s="28">
        <f t="shared" si="7"/>
        <v>37.17</v>
      </c>
      <c r="L249" s="28">
        <f t="shared" si="8"/>
        <v>194.73000000000002</v>
      </c>
    </row>
    <row r="250" spans="1:12" ht="79.2" x14ac:dyDescent="0.25">
      <c r="A250" s="26">
        <v>239</v>
      </c>
      <c r="B250" s="27" t="s">
        <v>23</v>
      </c>
      <c r="C250" s="27" t="s">
        <v>7</v>
      </c>
      <c r="D250" s="36" t="s">
        <v>10</v>
      </c>
      <c r="E250" s="42" t="s">
        <v>104</v>
      </c>
      <c r="F250" s="39">
        <v>0.2</v>
      </c>
      <c r="G250" s="26">
        <v>878</v>
      </c>
      <c r="H250" s="28">
        <v>98.35</v>
      </c>
      <c r="I250" s="29">
        <v>5.2210000000000001</v>
      </c>
      <c r="J250" s="28">
        <f>ROUND(I250*H250*F250,2)</f>
        <v>102.7</v>
      </c>
      <c r="K250" s="28">
        <f t="shared" si="7"/>
        <v>24.23</v>
      </c>
      <c r="L250" s="28">
        <f t="shared" si="8"/>
        <v>126.93</v>
      </c>
    </row>
    <row r="251" spans="1:12" ht="79.2" x14ac:dyDescent="0.25">
      <c r="A251" s="26">
        <v>240</v>
      </c>
      <c r="B251" s="27" t="s">
        <v>23</v>
      </c>
      <c r="C251" s="27" t="s">
        <v>7</v>
      </c>
      <c r="D251" s="36" t="s">
        <v>10</v>
      </c>
      <c r="E251" s="42" t="s">
        <v>104</v>
      </c>
      <c r="F251" s="39">
        <v>0.5</v>
      </c>
      <c r="G251" s="26">
        <v>878</v>
      </c>
      <c r="H251" s="28">
        <v>0.25</v>
      </c>
      <c r="I251" s="29">
        <v>5.2210000000000001</v>
      </c>
      <c r="J251" s="28">
        <f>ROUND(I251*H251*F251,2)</f>
        <v>0.65</v>
      </c>
      <c r="K251" s="28">
        <f t="shared" si="7"/>
        <v>0.15</v>
      </c>
      <c r="L251" s="28">
        <f t="shared" si="8"/>
        <v>0.8</v>
      </c>
    </row>
    <row r="252" spans="1:12" ht="79.2" x14ac:dyDescent="0.25">
      <c r="A252" s="26">
        <v>241</v>
      </c>
      <c r="B252" s="27" t="s">
        <v>23</v>
      </c>
      <c r="C252" s="27" t="s">
        <v>4</v>
      </c>
      <c r="D252" s="36" t="s">
        <v>14</v>
      </c>
      <c r="E252" s="42" t="s">
        <v>245</v>
      </c>
      <c r="F252" s="39">
        <v>0.2</v>
      </c>
      <c r="G252" s="26">
        <v>983</v>
      </c>
      <c r="H252" s="28">
        <v>21</v>
      </c>
      <c r="I252" s="29">
        <v>5.8449999999999998</v>
      </c>
      <c r="J252" s="28">
        <f>ROUND(I252*H252*F252,2)</f>
        <v>24.55</v>
      </c>
      <c r="K252" s="28">
        <f t="shared" si="7"/>
        <v>5.79</v>
      </c>
      <c r="L252" s="28">
        <f t="shared" si="8"/>
        <v>30.34</v>
      </c>
    </row>
    <row r="253" spans="1:12" ht="79.2" x14ac:dyDescent="0.25">
      <c r="A253" s="26">
        <v>242</v>
      </c>
      <c r="B253" s="27" t="s">
        <v>23</v>
      </c>
      <c r="C253" s="27" t="s">
        <v>4</v>
      </c>
      <c r="D253" s="36" t="s">
        <v>12</v>
      </c>
      <c r="E253" s="42" t="s">
        <v>150</v>
      </c>
      <c r="F253" s="39">
        <v>0.2</v>
      </c>
      <c r="G253" s="26">
        <v>963</v>
      </c>
      <c r="H253" s="28">
        <v>121.3</v>
      </c>
      <c r="I253" s="29">
        <v>5.726</v>
      </c>
      <c r="J253" s="28">
        <f>ROUND(I253*H253*F253,2)</f>
        <v>138.91</v>
      </c>
      <c r="K253" s="28">
        <f t="shared" si="7"/>
        <v>32.770000000000003</v>
      </c>
      <c r="L253" s="28">
        <f t="shared" si="8"/>
        <v>171.68</v>
      </c>
    </row>
    <row r="254" spans="1:12" ht="79.2" x14ac:dyDescent="0.25">
      <c r="A254" s="26">
        <v>243</v>
      </c>
      <c r="B254" s="27" t="s">
        <v>23</v>
      </c>
      <c r="C254" s="27" t="s">
        <v>7</v>
      </c>
      <c r="D254" s="36" t="s">
        <v>13</v>
      </c>
      <c r="E254" s="42" t="s">
        <v>105</v>
      </c>
      <c r="F254" s="39">
        <v>0.2</v>
      </c>
      <c r="G254" s="26">
        <v>1095</v>
      </c>
      <c r="H254" s="28">
        <v>151.5</v>
      </c>
      <c r="I254" s="29">
        <v>6.5110000000000001</v>
      </c>
      <c r="J254" s="28">
        <f>ROUND(I254*H254*F254,2)</f>
        <v>197.28</v>
      </c>
      <c r="K254" s="28">
        <f t="shared" si="7"/>
        <v>46.54</v>
      </c>
      <c r="L254" s="28">
        <f t="shared" si="8"/>
        <v>243.82</v>
      </c>
    </row>
    <row r="255" spans="1:12" ht="79.2" x14ac:dyDescent="0.25">
      <c r="A255" s="26">
        <v>244</v>
      </c>
      <c r="B255" s="27" t="s">
        <v>23</v>
      </c>
      <c r="C255" s="27" t="s">
        <v>7</v>
      </c>
      <c r="D255" s="36" t="s">
        <v>13</v>
      </c>
      <c r="E255" s="42" t="s">
        <v>105</v>
      </c>
      <c r="F255" s="39">
        <v>0.5</v>
      </c>
      <c r="G255" s="26">
        <v>1095</v>
      </c>
      <c r="H255" s="28">
        <v>0.4</v>
      </c>
      <c r="I255" s="29">
        <v>6.5110000000000001</v>
      </c>
      <c r="J255" s="28">
        <f>ROUND(I255*H255*F255,2)</f>
        <v>1.3</v>
      </c>
      <c r="K255" s="28">
        <f t="shared" si="7"/>
        <v>0.31</v>
      </c>
      <c r="L255" s="28">
        <f t="shared" si="8"/>
        <v>1.61</v>
      </c>
    </row>
    <row r="256" spans="1:12" ht="92.4" x14ac:dyDescent="0.25">
      <c r="A256" s="26">
        <v>245</v>
      </c>
      <c r="B256" s="27" t="s">
        <v>197</v>
      </c>
      <c r="C256" s="27" t="s">
        <v>220</v>
      </c>
      <c r="D256" s="36" t="s">
        <v>222</v>
      </c>
      <c r="E256" s="42" t="s">
        <v>223</v>
      </c>
      <c r="F256" s="39">
        <v>0.2</v>
      </c>
      <c r="G256" s="26">
        <v>2001</v>
      </c>
      <c r="H256" s="28">
        <v>10</v>
      </c>
      <c r="I256" s="29">
        <v>11.898999999999999</v>
      </c>
      <c r="J256" s="28">
        <f>ROUND(I256*H256*F256,2)</f>
        <v>23.8</v>
      </c>
      <c r="K256" s="28">
        <f t="shared" si="7"/>
        <v>5.61</v>
      </c>
      <c r="L256" s="28">
        <f t="shared" si="8"/>
        <v>29.41</v>
      </c>
    </row>
    <row r="257" spans="1:12" ht="79.2" x14ac:dyDescent="0.25">
      <c r="A257" s="26">
        <v>246</v>
      </c>
      <c r="B257" s="27" t="s">
        <v>23</v>
      </c>
      <c r="C257" s="27" t="s">
        <v>4</v>
      </c>
      <c r="D257" s="36" t="s">
        <v>12</v>
      </c>
      <c r="E257" s="42" t="s">
        <v>151</v>
      </c>
      <c r="F257" s="39">
        <v>0.2</v>
      </c>
      <c r="G257" s="26">
        <v>948</v>
      </c>
      <c r="H257" s="28">
        <v>147</v>
      </c>
      <c r="I257" s="29">
        <v>5.6369999999999996</v>
      </c>
      <c r="J257" s="28">
        <f>ROUND(I257*H257*F257,2)</f>
        <v>165.73</v>
      </c>
      <c r="K257" s="28">
        <f t="shared" si="7"/>
        <v>39.1</v>
      </c>
      <c r="L257" s="28">
        <f t="shared" si="8"/>
        <v>204.82999999999998</v>
      </c>
    </row>
    <row r="258" spans="1:12" ht="79.2" x14ac:dyDescent="0.25">
      <c r="A258" s="26">
        <v>247</v>
      </c>
      <c r="B258" s="27" t="s">
        <v>23</v>
      </c>
      <c r="C258" s="27" t="s">
        <v>7</v>
      </c>
      <c r="D258" s="36" t="s">
        <v>10</v>
      </c>
      <c r="E258" s="42" t="s">
        <v>47</v>
      </c>
      <c r="F258" s="39">
        <v>0.2</v>
      </c>
      <c r="G258" s="26">
        <v>878</v>
      </c>
      <c r="H258" s="28">
        <v>54.5</v>
      </c>
      <c r="I258" s="29">
        <v>5.2210000000000001</v>
      </c>
      <c r="J258" s="28">
        <f>ROUND(I258*H258*F258,2)</f>
        <v>56.91</v>
      </c>
      <c r="K258" s="28">
        <f t="shared" si="7"/>
        <v>13.43</v>
      </c>
      <c r="L258" s="28">
        <f t="shared" si="8"/>
        <v>70.34</v>
      </c>
    </row>
    <row r="259" spans="1:12" ht="79.2" x14ac:dyDescent="0.25">
      <c r="A259" s="26">
        <v>248</v>
      </c>
      <c r="B259" s="27" t="s">
        <v>23</v>
      </c>
      <c r="C259" s="27" t="s">
        <v>7</v>
      </c>
      <c r="D259" s="36" t="s">
        <v>10</v>
      </c>
      <c r="E259" s="42" t="s">
        <v>47</v>
      </c>
      <c r="F259" s="39">
        <v>0.5</v>
      </c>
      <c r="G259" s="26">
        <v>878</v>
      </c>
      <c r="H259" s="28">
        <v>0.1</v>
      </c>
      <c r="I259" s="29">
        <v>5.2210000000000001</v>
      </c>
      <c r="J259" s="28">
        <f>ROUND(I259*H259*F259,2)</f>
        <v>0.26</v>
      </c>
      <c r="K259" s="28">
        <f t="shared" si="7"/>
        <v>0.06</v>
      </c>
      <c r="L259" s="28">
        <f t="shared" si="8"/>
        <v>0.32</v>
      </c>
    </row>
    <row r="260" spans="1:12" ht="79.2" x14ac:dyDescent="0.25">
      <c r="A260" s="26">
        <v>249</v>
      </c>
      <c r="B260" s="27" t="s">
        <v>23</v>
      </c>
      <c r="C260" s="27" t="s">
        <v>7</v>
      </c>
      <c r="D260" s="36" t="s">
        <v>14</v>
      </c>
      <c r="E260" s="42" t="s">
        <v>165</v>
      </c>
      <c r="F260" s="39">
        <v>0.2</v>
      </c>
      <c r="G260" s="26">
        <v>983</v>
      </c>
      <c r="H260" s="28">
        <v>109.1</v>
      </c>
      <c r="I260" s="29">
        <v>5.8449999999999998</v>
      </c>
      <c r="J260" s="28">
        <f>ROUND(I260*H260*F260,2)</f>
        <v>127.54</v>
      </c>
      <c r="K260" s="28">
        <f t="shared" si="7"/>
        <v>30.09</v>
      </c>
      <c r="L260" s="28">
        <f t="shared" si="8"/>
        <v>157.63</v>
      </c>
    </row>
    <row r="261" spans="1:12" ht="79.2" x14ac:dyDescent="0.25">
      <c r="A261" s="26">
        <v>250</v>
      </c>
      <c r="B261" s="27" t="s">
        <v>23</v>
      </c>
      <c r="C261" s="27" t="s">
        <v>7</v>
      </c>
      <c r="D261" s="36" t="s">
        <v>14</v>
      </c>
      <c r="E261" s="42" t="s">
        <v>165</v>
      </c>
      <c r="F261" s="39">
        <v>0.5</v>
      </c>
      <c r="G261" s="26">
        <v>983</v>
      </c>
      <c r="H261" s="28">
        <v>0.5</v>
      </c>
      <c r="I261" s="29">
        <v>5.8449999999999998</v>
      </c>
      <c r="J261" s="28">
        <f>ROUND(I261*H261*F261,2)</f>
        <v>1.46</v>
      </c>
      <c r="K261" s="28">
        <f t="shared" si="7"/>
        <v>0.34</v>
      </c>
      <c r="L261" s="28">
        <f t="shared" si="8"/>
        <v>1.8</v>
      </c>
    </row>
    <row r="262" spans="1:12" ht="79.2" x14ac:dyDescent="0.25">
      <c r="A262" s="26">
        <v>251</v>
      </c>
      <c r="B262" s="27" t="s">
        <v>23</v>
      </c>
      <c r="C262" s="27" t="s">
        <v>260</v>
      </c>
      <c r="D262" s="36" t="s">
        <v>15</v>
      </c>
      <c r="E262" s="42" t="s">
        <v>310</v>
      </c>
      <c r="F262" s="39">
        <v>0.1</v>
      </c>
      <c r="G262" s="26">
        <v>1091</v>
      </c>
      <c r="H262" s="28">
        <v>26.5</v>
      </c>
      <c r="I262" s="29">
        <v>6.4870000000000001</v>
      </c>
      <c r="J262" s="28">
        <f>ROUND(I262*H262*F262,2)</f>
        <v>17.190000000000001</v>
      </c>
      <c r="K262" s="28">
        <f t="shared" si="7"/>
        <v>4.0599999999999996</v>
      </c>
      <c r="L262" s="28">
        <f t="shared" si="8"/>
        <v>21.25</v>
      </c>
    </row>
    <row r="263" spans="1:12" ht="92.4" x14ac:dyDescent="0.25">
      <c r="A263" s="26">
        <v>252</v>
      </c>
      <c r="B263" s="27" t="s">
        <v>23</v>
      </c>
      <c r="C263" s="27" t="s">
        <v>112</v>
      </c>
      <c r="D263" s="36" t="s">
        <v>113</v>
      </c>
      <c r="E263" s="42" t="s">
        <v>127</v>
      </c>
      <c r="F263" s="39">
        <v>0.2</v>
      </c>
      <c r="G263" s="26">
        <v>1461</v>
      </c>
      <c r="H263" s="28">
        <v>48</v>
      </c>
      <c r="I263" s="29">
        <v>8.6880000000000006</v>
      </c>
      <c r="J263" s="28">
        <f>ROUND(I263*H263*F263,2)</f>
        <v>83.4</v>
      </c>
      <c r="K263" s="28">
        <f t="shared" si="7"/>
        <v>19.670000000000002</v>
      </c>
      <c r="L263" s="28">
        <f t="shared" si="8"/>
        <v>103.07000000000001</v>
      </c>
    </row>
    <row r="264" spans="1:12" ht="79.2" x14ac:dyDescent="0.25">
      <c r="A264" s="26">
        <v>253</v>
      </c>
      <c r="B264" s="27" t="s">
        <v>23</v>
      </c>
      <c r="C264" s="27" t="s">
        <v>7</v>
      </c>
      <c r="D264" s="36" t="s">
        <v>10</v>
      </c>
      <c r="E264" s="42" t="s">
        <v>48</v>
      </c>
      <c r="F264" s="39">
        <v>0.2</v>
      </c>
      <c r="G264" s="26">
        <v>878</v>
      </c>
      <c r="H264" s="28">
        <v>44</v>
      </c>
      <c r="I264" s="29">
        <v>5.2210000000000001</v>
      </c>
      <c r="J264" s="28">
        <f>ROUND(I264*H264*F264,2)</f>
        <v>45.94</v>
      </c>
      <c r="K264" s="28">
        <f t="shared" si="7"/>
        <v>10.84</v>
      </c>
      <c r="L264" s="28">
        <f t="shared" si="8"/>
        <v>56.78</v>
      </c>
    </row>
    <row r="265" spans="1:12" ht="79.2" x14ac:dyDescent="0.25">
      <c r="A265" s="26">
        <v>254</v>
      </c>
      <c r="B265" s="27" t="s">
        <v>23</v>
      </c>
      <c r="C265" s="27" t="s">
        <v>5</v>
      </c>
      <c r="D265" s="36" t="s">
        <v>12</v>
      </c>
      <c r="E265" s="42" t="s">
        <v>256</v>
      </c>
      <c r="F265" s="39">
        <v>0.5</v>
      </c>
      <c r="G265" s="26">
        <v>953</v>
      </c>
      <c r="H265" s="28">
        <v>1.5</v>
      </c>
      <c r="I265" s="29">
        <v>5.6669999999999998</v>
      </c>
      <c r="J265" s="28">
        <f>ROUND(I265*H265*F265,2)</f>
        <v>4.25</v>
      </c>
      <c r="K265" s="28">
        <f t="shared" si="7"/>
        <v>1</v>
      </c>
      <c r="L265" s="28">
        <f t="shared" si="8"/>
        <v>5.25</v>
      </c>
    </row>
    <row r="266" spans="1:12" ht="79.2" x14ac:dyDescent="0.25">
      <c r="A266" s="26">
        <v>255</v>
      </c>
      <c r="B266" s="27" t="s">
        <v>23</v>
      </c>
      <c r="C266" s="27" t="s">
        <v>5</v>
      </c>
      <c r="D266" s="36" t="s">
        <v>12</v>
      </c>
      <c r="E266" s="42" t="s">
        <v>256</v>
      </c>
      <c r="F266" s="39">
        <v>0.2</v>
      </c>
      <c r="G266" s="26">
        <v>953</v>
      </c>
      <c r="H266" s="28">
        <v>75.5</v>
      </c>
      <c r="I266" s="29">
        <v>5.6669999999999998</v>
      </c>
      <c r="J266" s="28">
        <f>ROUND(I266*H266*F266,2)</f>
        <v>85.57</v>
      </c>
      <c r="K266" s="28">
        <f t="shared" si="7"/>
        <v>20.190000000000001</v>
      </c>
      <c r="L266" s="28">
        <f t="shared" si="8"/>
        <v>105.75999999999999</v>
      </c>
    </row>
    <row r="267" spans="1:12" ht="79.2" x14ac:dyDescent="0.25">
      <c r="A267" s="26">
        <v>256</v>
      </c>
      <c r="B267" s="27" t="s">
        <v>23</v>
      </c>
      <c r="C267" s="27" t="s">
        <v>7</v>
      </c>
      <c r="D267" s="36" t="s">
        <v>16</v>
      </c>
      <c r="E267" s="42" t="s">
        <v>106</v>
      </c>
      <c r="F267" s="39">
        <v>0.2</v>
      </c>
      <c r="G267" s="26">
        <v>1352</v>
      </c>
      <c r="H267" s="28">
        <v>177</v>
      </c>
      <c r="I267" s="29">
        <v>8.0389999999999997</v>
      </c>
      <c r="J267" s="28">
        <f>ROUND(I267*H267*F267,2)</f>
        <v>284.58</v>
      </c>
      <c r="K267" s="28">
        <f t="shared" si="7"/>
        <v>67.13</v>
      </c>
      <c r="L267" s="28">
        <f t="shared" si="8"/>
        <v>351.71</v>
      </c>
    </row>
    <row r="268" spans="1:12" ht="52.8" x14ac:dyDescent="0.25">
      <c r="A268" s="26">
        <v>257</v>
      </c>
      <c r="B268" s="27" t="s">
        <v>197</v>
      </c>
      <c r="C268" s="27" t="s">
        <v>311</v>
      </c>
      <c r="D268" s="36" t="s">
        <v>206</v>
      </c>
      <c r="E268" s="42" t="s">
        <v>312</v>
      </c>
      <c r="F268" s="39">
        <v>0.2</v>
      </c>
      <c r="G268" s="26">
        <v>2482</v>
      </c>
      <c r="H268" s="28">
        <v>3</v>
      </c>
      <c r="I268" s="29">
        <v>14.759</v>
      </c>
      <c r="J268" s="28">
        <f>ROUND(I268*H268*F268,2)</f>
        <v>8.86</v>
      </c>
      <c r="K268" s="28">
        <f t="shared" ref="K268:K331" si="9">ROUND(J268*0.2359,2)</f>
        <v>2.09</v>
      </c>
      <c r="L268" s="28">
        <f t="shared" ref="L268:L331" si="10">J268+K268</f>
        <v>10.95</v>
      </c>
    </row>
    <row r="269" spans="1:12" ht="79.2" x14ac:dyDescent="0.25">
      <c r="A269" s="26">
        <v>258</v>
      </c>
      <c r="B269" s="27" t="s">
        <v>23</v>
      </c>
      <c r="C269" s="27" t="s">
        <v>7</v>
      </c>
      <c r="D269" s="36" t="s">
        <v>90</v>
      </c>
      <c r="E269" s="42" t="s">
        <v>166</v>
      </c>
      <c r="F269" s="39">
        <v>0.2</v>
      </c>
      <c r="G269" s="26">
        <v>1152</v>
      </c>
      <c r="H269" s="28">
        <v>166.15</v>
      </c>
      <c r="I269" s="29">
        <v>6.85</v>
      </c>
      <c r="J269" s="28">
        <f>ROUND(I269*H269*F269,2)</f>
        <v>227.63</v>
      </c>
      <c r="K269" s="28">
        <f t="shared" si="9"/>
        <v>53.7</v>
      </c>
      <c r="L269" s="28">
        <f t="shared" si="10"/>
        <v>281.33</v>
      </c>
    </row>
    <row r="270" spans="1:12" ht="79.2" x14ac:dyDescent="0.25">
      <c r="A270" s="26">
        <v>259</v>
      </c>
      <c r="B270" s="27" t="s">
        <v>23</v>
      </c>
      <c r="C270" s="27" t="s">
        <v>7</v>
      </c>
      <c r="D270" s="36" t="s">
        <v>90</v>
      </c>
      <c r="E270" s="42" t="s">
        <v>166</v>
      </c>
      <c r="F270" s="39">
        <v>0.5</v>
      </c>
      <c r="G270" s="26">
        <v>1152</v>
      </c>
      <c r="H270" s="28">
        <v>5.45</v>
      </c>
      <c r="I270" s="29">
        <v>6.85</v>
      </c>
      <c r="J270" s="28">
        <f>ROUND(I270*H270*F270,2)</f>
        <v>18.670000000000002</v>
      </c>
      <c r="K270" s="28">
        <f t="shared" si="9"/>
        <v>4.4000000000000004</v>
      </c>
      <c r="L270" s="28">
        <f t="shared" si="10"/>
        <v>23.07</v>
      </c>
    </row>
    <row r="271" spans="1:12" ht="79.2" x14ac:dyDescent="0.25">
      <c r="A271" s="26">
        <v>260</v>
      </c>
      <c r="B271" s="27" t="s">
        <v>208</v>
      </c>
      <c r="C271" s="27" t="s">
        <v>209</v>
      </c>
      <c r="D271" s="36" t="s">
        <v>13</v>
      </c>
      <c r="E271" s="42" t="s">
        <v>313</v>
      </c>
      <c r="F271" s="39">
        <v>0.2</v>
      </c>
      <c r="G271" s="26">
        <v>1036</v>
      </c>
      <c r="H271" s="28">
        <v>59</v>
      </c>
      <c r="I271" s="29">
        <v>6.16</v>
      </c>
      <c r="J271" s="28">
        <f>ROUND(I271*H271*F271,2)</f>
        <v>72.69</v>
      </c>
      <c r="K271" s="28">
        <f t="shared" si="9"/>
        <v>17.149999999999999</v>
      </c>
      <c r="L271" s="28">
        <f t="shared" si="10"/>
        <v>89.84</v>
      </c>
    </row>
    <row r="272" spans="1:12" ht="79.2" x14ac:dyDescent="0.25">
      <c r="A272" s="26">
        <v>261</v>
      </c>
      <c r="B272" s="27" t="s">
        <v>23</v>
      </c>
      <c r="C272" s="27" t="s">
        <v>5</v>
      </c>
      <c r="D272" s="36" t="s">
        <v>10</v>
      </c>
      <c r="E272" s="42" t="s">
        <v>49</v>
      </c>
      <c r="F272" s="39">
        <v>0.5</v>
      </c>
      <c r="G272" s="26">
        <v>878</v>
      </c>
      <c r="H272" s="28">
        <v>0.5</v>
      </c>
      <c r="I272" s="29">
        <v>5.2210000000000001</v>
      </c>
      <c r="J272" s="28">
        <f>ROUND(I272*H272*F272,2)</f>
        <v>1.31</v>
      </c>
      <c r="K272" s="28">
        <f t="shared" si="9"/>
        <v>0.31</v>
      </c>
      <c r="L272" s="28">
        <f t="shared" si="10"/>
        <v>1.62</v>
      </c>
    </row>
    <row r="273" spans="1:12" ht="79.2" x14ac:dyDescent="0.25">
      <c r="A273" s="26">
        <v>262</v>
      </c>
      <c r="B273" s="27" t="s">
        <v>23</v>
      </c>
      <c r="C273" s="27" t="s">
        <v>5</v>
      </c>
      <c r="D273" s="36" t="s">
        <v>10</v>
      </c>
      <c r="E273" s="42" t="s">
        <v>49</v>
      </c>
      <c r="F273" s="39">
        <v>0.2</v>
      </c>
      <c r="G273" s="26">
        <v>878</v>
      </c>
      <c r="H273" s="28">
        <v>143.5</v>
      </c>
      <c r="I273" s="29">
        <v>5.2210000000000001</v>
      </c>
      <c r="J273" s="28">
        <f>ROUND(I273*H273*F273,2)</f>
        <v>149.84</v>
      </c>
      <c r="K273" s="28">
        <f t="shared" si="9"/>
        <v>35.35</v>
      </c>
      <c r="L273" s="28">
        <f t="shared" si="10"/>
        <v>185.19</v>
      </c>
    </row>
    <row r="274" spans="1:12" ht="66" x14ac:dyDescent="0.25">
      <c r="A274" s="26">
        <v>263</v>
      </c>
      <c r="B274" s="27" t="s">
        <v>208</v>
      </c>
      <c r="C274" s="27" t="s">
        <v>296</v>
      </c>
      <c r="D274" s="36" t="s">
        <v>297</v>
      </c>
      <c r="E274" s="42" t="s">
        <v>314</v>
      </c>
      <c r="F274" s="39">
        <v>0.2</v>
      </c>
      <c r="G274" s="26">
        <v>903</v>
      </c>
      <c r="H274" s="28">
        <v>59</v>
      </c>
      <c r="I274" s="29">
        <v>5.37</v>
      </c>
      <c r="J274" s="28">
        <f>ROUND(I274*H274*F274,2)</f>
        <v>63.37</v>
      </c>
      <c r="K274" s="28">
        <f t="shared" si="9"/>
        <v>14.95</v>
      </c>
      <c r="L274" s="28">
        <f t="shared" si="10"/>
        <v>78.319999999999993</v>
      </c>
    </row>
    <row r="275" spans="1:12" ht="79.2" x14ac:dyDescent="0.25">
      <c r="A275" s="26">
        <v>264</v>
      </c>
      <c r="B275" s="27" t="s">
        <v>23</v>
      </c>
      <c r="C275" s="27" t="s">
        <v>5</v>
      </c>
      <c r="D275" s="36" t="s">
        <v>12</v>
      </c>
      <c r="E275" s="42" t="s">
        <v>50</v>
      </c>
      <c r="F275" s="39">
        <v>0.2</v>
      </c>
      <c r="G275" s="26">
        <v>968</v>
      </c>
      <c r="H275" s="28">
        <v>154</v>
      </c>
      <c r="I275" s="29">
        <v>5.7560000000000002</v>
      </c>
      <c r="J275" s="28">
        <f>ROUND(I275*H275*F275,2)</f>
        <v>177.28</v>
      </c>
      <c r="K275" s="28">
        <f t="shared" si="9"/>
        <v>41.82</v>
      </c>
      <c r="L275" s="28">
        <f t="shared" si="10"/>
        <v>219.1</v>
      </c>
    </row>
    <row r="276" spans="1:12" ht="79.2" x14ac:dyDescent="0.25">
      <c r="A276" s="26">
        <v>265</v>
      </c>
      <c r="B276" s="27" t="s">
        <v>23</v>
      </c>
      <c r="C276" s="27" t="s">
        <v>101</v>
      </c>
      <c r="D276" s="36" t="s">
        <v>90</v>
      </c>
      <c r="E276" s="42" t="s">
        <v>107</v>
      </c>
      <c r="F276" s="39">
        <v>0.2</v>
      </c>
      <c r="G276" s="26">
        <v>1132</v>
      </c>
      <c r="H276" s="28">
        <v>28.5</v>
      </c>
      <c r="I276" s="29">
        <v>6.7309999999999999</v>
      </c>
      <c r="J276" s="28">
        <f>ROUND(I276*H276*F276,2)</f>
        <v>38.369999999999997</v>
      </c>
      <c r="K276" s="28">
        <f t="shared" si="9"/>
        <v>9.0500000000000007</v>
      </c>
      <c r="L276" s="28">
        <f t="shared" si="10"/>
        <v>47.42</v>
      </c>
    </row>
    <row r="277" spans="1:12" ht="92.4" x14ac:dyDescent="0.25">
      <c r="A277" s="26">
        <v>266</v>
      </c>
      <c r="B277" s="27" t="s">
        <v>23</v>
      </c>
      <c r="C277" s="27" t="s">
        <v>112</v>
      </c>
      <c r="D277" s="36" t="s">
        <v>118</v>
      </c>
      <c r="E277" s="42" t="s">
        <v>128</v>
      </c>
      <c r="F277" s="39">
        <v>0.2</v>
      </c>
      <c r="G277" s="26">
        <v>1250</v>
      </c>
      <c r="H277" s="28">
        <v>42</v>
      </c>
      <c r="I277" s="29">
        <v>7.4329999999999998</v>
      </c>
      <c r="J277" s="28">
        <f>ROUND(I277*H277*F277,2)</f>
        <v>62.44</v>
      </c>
      <c r="K277" s="28">
        <f t="shared" si="9"/>
        <v>14.73</v>
      </c>
      <c r="L277" s="28">
        <f t="shared" si="10"/>
        <v>77.17</v>
      </c>
    </row>
    <row r="278" spans="1:12" ht="79.2" x14ac:dyDescent="0.25">
      <c r="A278" s="26">
        <v>267</v>
      </c>
      <c r="B278" s="27" t="s">
        <v>23</v>
      </c>
      <c r="C278" s="27" t="s">
        <v>6</v>
      </c>
      <c r="D278" s="36" t="s">
        <v>10</v>
      </c>
      <c r="E278" s="42" t="s">
        <v>51</v>
      </c>
      <c r="F278" s="39">
        <v>0.5</v>
      </c>
      <c r="G278" s="26">
        <v>878</v>
      </c>
      <c r="H278" s="28">
        <v>1.45</v>
      </c>
      <c r="I278" s="29">
        <v>5.2210000000000001</v>
      </c>
      <c r="J278" s="28">
        <f>ROUND(I278*H278*F278,2)</f>
        <v>3.79</v>
      </c>
      <c r="K278" s="28">
        <f t="shared" si="9"/>
        <v>0.89</v>
      </c>
      <c r="L278" s="28">
        <f t="shared" si="10"/>
        <v>4.68</v>
      </c>
    </row>
    <row r="279" spans="1:12" ht="79.2" x14ac:dyDescent="0.25">
      <c r="A279" s="26">
        <v>268</v>
      </c>
      <c r="B279" s="27" t="s">
        <v>23</v>
      </c>
      <c r="C279" s="27" t="s">
        <v>6</v>
      </c>
      <c r="D279" s="36" t="s">
        <v>10</v>
      </c>
      <c r="E279" s="42" t="s">
        <v>51</v>
      </c>
      <c r="F279" s="39">
        <v>0.2</v>
      </c>
      <c r="G279" s="26">
        <v>878</v>
      </c>
      <c r="H279" s="28">
        <v>152.15</v>
      </c>
      <c r="I279" s="29">
        <v>5.2210000000000001</v>
      </c>
      <c r="J279" s="28">
        <f>ROUND(I279*H279*F279,2)</f>
        <v>158.88</v>
      </c>
      <c r="K279" s="28">
        <f t="shared" si="9"/>
        <v>37.479999999999997</v>
      </c>
      <c r="L279" s="28">
        <f t="shared" si="10"/>
        <v>196.35999999999999</v>
      </c>
    </row>
    <row r="280" spans="1:12" ht="79.2" x14ac:dyDescent="0.25">
      <c r="A280" s="26">
        <v>269</v>
      </c>
      <c r="B280" s="27" t="s">
        <v>23</v>
      </c>
      <c r="C280" s="27" t="s">
        <v>5</v>
      </c>
      <c r="D280" s="36" t="s">
        <v>10</v>
      </c>
      <c r="E280" s="42" t="s">
        <v>80</v>
      </c>
      <c r="F280" s="39">
        <v>0.2</v>
      </c>
      <c r="G280" s="26">
        <v>873</v>
      </c>
      <c r="H280" s="28">
        <v>112.5</v>
      </c>
      <c r="I280" s="29">
        <v>5.1909999999999998</v>
      </c>
      <c r="J280" s="28">
        <f>ROUND(I280*H280*F280,2)</f>
        <v>116.8</v>
      </c>
      <c r="K280" s="28">
        <f t="shared" si="9"/>
        <v>27.55</v>
      </c>
      <c r="L280" s="28">
        <f t="shared" si="10"/>
        <v>144.35</v>
      </c>
    </row>
    <row r="281" spans="1:12" ht="79.2" x14ac:dyDescent="0.25">
      <c r="A281" s="26">
        <v>270</v>
      </c>
      <c r="B281" s="27" t="s">
        <v>23</v>
      </c>
      <c r="C281" s="27" t="s">
        <v>6</v>
      </c>
      <c r="D281" s="36" t="s">
        <v>10</v>
      </c>
      <c r="E281" s="42" t="s">
        <v>180</v>
      </c>
      <c r="F281" s="39">
        <v>0.5</v>
      </c>
      <c r="G281" s="26">
        <v>873</v>
      </c>
      <c r="H281" s="28">
        <v>2</v>
      </c>
      <c r="I281" s="29">
        <v>5.1909999999999998</v>
      </c>
      <c r="J281" s="28">
        <f>ROUND(I281*H281*F281,2)</f>
        <v>5.19</v>
      </c>
      <c r="K281" s="28">
        <f t="shared" si="9"/>
        <v>1.22</v>
      </c>
      <c r="L281" s="28">
        <f t="shared" si="10"/>
        <v>6.41</v>
      </c>
    </row>
    <row r="282" spans="1:12" ht="79.2" x14ac:dyDescent="0.25">
      <c r="A282" s="26">
        <v>271</v>
      </c>
      <c r="B282" s="27" t="s">
        <v>23</v>
      </c>
      <c r="C282" s="27" t="s">
        <v>6</v>
      </c>
      <c r="D282" s="36" t="s">
        <v>10</v>
      </c>
      <c r="E282" s="42" t="s">
        <v>180</v>
      </c>
      <c r="F282" s="39">
        <v>0.2</v>
      </c>
      <c r="G282" s="26">
        <v>873</v>
      </c>
      <c r="H282" s="28">
        <v>152</v>
      </c>
      <c r="I282" s="29">
        <v>5.1909999999999998</v>
      </c>
      <c r="J282" s="28">
        <f>ROUND(I282*H282*F282,2)</f>
        <v>157.81</v>
      </c>
      <c r="K282" s="28">
        <f t="shared" si="9"/>
        <v>37.229999999999997</v>
      </c>
      <c r="L282" s="28">
        <f t="shared" si="10"/>
        <v>195.04</v>
      </c>
    </row>
    <row r="283" spans="1:12" ht="79.2" x14ac:dyDescent="0.25">
      <c r="A283" s="26">
        <v>272</v>
      </c>
      <c r="B283" s="27" t="s">
        <v>23</v>
      </c>
      <c r="C283" s="27" t="s">
        <v>7</v>
      </c>
      <c r="D283" s="36" t="s">
        <v>12</v>
      </c>
      <c r="E283" s="42" t="s">
        <v>315</v>
      </c>
      <c r="F283" s="39">
        <v>0.2</v>
      </c>
      <c r="G283" s="26">
        <v>938</v>
      </c>
      <c r="H283" s="28">
        <v>33</v>
      </c>
      <c r="I283" s="29">
        <v>5.5780000000000003</v>
      </c>
      <c r="J283" s="28">
        <f>ROUND(I283*H283*F283,2)</f>
        <v>36.81</v>
      </c>
      <c r="K283" s="28">
        <f t="shared" si="9"/>
        <v>8.68</v>
      </c>
      <c r="L283" s="28">
        <f t="shared" si="10"/>
        <v>45.49</v>
      </c>
    </row>
    <row r="284" spans="1:12" ht="79.2" x14ac:dyDescent="0.25">
      <c r="A284" s="26">
        <v>273</v>
      </c>
      <c r="B284" s="27" t="s">
        <v>23</v>
      </c>
      <c r="C284" s="27" t="s">
        <v>260</v>
      </c>
      <c r="D284" s="36" t="s">
        <v>10</v>
      </c>
      <c r="E284" s="42" t="s">
        <v>316</v>
      </c>
      <c r="F284" s="39">
        <v>0.1</v>
      </c>
      <c r="G284" s="26">
        <v>878</v>
      </c>
      <c r="H284" s="28">
        <v>64.5</v>
      </c>
      <c r="I284" s="29">
        <v>5.2210000000000001</v>
      </c>
      <c r="J284" s="28">
        <f>ROUND(I284*H284*F284,2)</f>
        <v>33.68</v>
      </c>
      <c r="K284" s="28">
        <f t="shared" si="9"/>
        <v>7.95</v>
      </c>
      <c r="L284" s="28">
        <f t="shared" si="10"/>
        <v>41.63</v>
      </c>
    </row>
    <row r="285" spans="1:12" ht="79.2" x14ac:dyDescent="0.25">
      <c r="A285" s="26">
        <v>274</v>
      </c>
      <c r="B285" s="27" t="s">
        <v>23</v>
      </c>
      <c r="C285" s="27" t="s">
        <v>260</v>
      </c>
      <c r="D285" s="36" t="s">
        <v>10</v>
      </c>
      <c r="E285" s="42" t="s">
        <v>317</v>
      </c>
      <c r="F285" s="39">
        <v>0.1</v>
      </c>
      <c r="G285" s="26">
        <v>873</v>
      </c>
      <c r="H285" s="28">
        <v>99.5</v>
      </c>
      <c r="I285" s="29">
        <v>5.1909999999999998</v>
      </c>
      <c r="J285" s="28">
        <f>ROUND(I285*H285*F285,2)</f>
        <v>51.65</v>
      </c>
      <c r="K285" s="28">
        <f t="shared" si="9"/>
        <v>12.18</v>
      </c>
      <c r="L285" s="28">
        <f t="shared" si="10"/>
        <v>63.83</v>
      </c>
    </row>
    <row r="286" spans="1:12" ht="79.2" x14ac:dyDescent="0.25">
      <c r="A286" s="26">
        <v>275</v>
      </c>
      <c r="B286" s="27" t="s">
        <v>23</v>
      </c>
      <c r="C286" s="27" t="s">
        <v>260</v>
      </c>
      <c r="D286" s="36" t="s">
        <v>90</v>
      </c>
      <c r="E286" s="42" t="s">
        <v>318</v>
      </c>
      <c r="F286" s="39">
        <v>0.1</v>
      </c>
      <c r="G286" s="26">
        <v>1167</v>
      </c>
      <c r="H286" s="28">
        <v>164</v>
      </c>
      <c r="I286" s="29">
        <v>6.9390000000000001</v>
      </c>
      <c r="J286" s="28">
        <f>ROUND(I286*H286*F286,2)</f>
        <v>113.8</v>
      </c>
      <c r="K286" s="28">
        <f t="shared" si="9"/>
        <v>26.85</v>
      </c>
      <c r="L286" s="28">
        <f t="shared" si="10"/>
        <v>140.65</v>
      </c>
    </row>
    <row r="287" spans="1:12" ht="79.2" x14ac:dyDescent="0.25">
      <c r="A287" s="26">
        <v>276</v>
      </c>
      <c r="B287" s="27" t="s">
        <v>23</v>
      </c>
      <c r="C287" s="27" t="s">
        <v>4</v>
      </c>
      <c r="D287" s="36" t="s">
        <v>12</v>
      </c>
      <c r="E287" s="42" t="s">
        <v>52</v>
      </c>
      <c r="F287" s="39">
        <v>0.2</v>
      </c>
      <c r="G287" s="26">
        <v>953</v>
      </c>
      <c r="H287" s="28">
        <v>177.3</v>
      </c>
      <c r="I287" s="29">
        <v>5.6669999999999998</v>
      </c>
      <c r="J287" s="28">
        <f>ROUND(I287*H287*F287,2)</f>
        <v>200.95</v>
      </c>
      <c r="K287" s="28">
        <f t="shared" si="9"/>
        <v>47.4</v>
      </c>
      <c r="L287" s="28">
        <f t="shared" si="10"/>
        <v>248.35</v>
      </c>
    </row>
    <row r="288" spans="1:12" ht="79.2" x14ac:dyDescent="0.25">
      <c r="A288" s="26">
        <v>277</v>
      </c>
      <c r="B288" s="30" t="s">
        <v>23</v>
      </c>
      <c r="C288" s="30" t="s">
        <v>4</v>
      </c>
      <c r="D288" s="37" t="s">
        <v>12</v>
      </c>
      <c r="E288" s="42" t="s">
        <v>52</v>
      </c>
      <c r="F288" s="39">
        <v>0.5</v>
      </c>
      <c r="G288" s="26">
        <v>953</v>
      </c>
      <c r="H288" s="28">
        <v>1.3</v>
      </c>
      <c r="I288" s="29">
        <v>5.6669999999999998</v>
      </c>
      <c r="J288" s="28">
        <f>ROUND(I288*H288*F288,2)</f>
        <v>3.68</v>
      </c>
      <c r="K288" s="28">
        <f t="shared" si="9"/>
        <v>0.87</v>
      </c>
      <c r="L288" s="28">
        <f t="shared" si="10"/>
        <v>4.55</v>
      </c>
    </row>
    <row r="289" spans="1:12" ht="79.2" x14ac:dyDescent="0.25">
      <c r="A289" s="26">
        <v>278</v>
      </c>
      <c r="B289" s="30" t="s">
        <v>208</v>
      </c>
      <c r="C289" s="30" t="s">
        <v>209</v>
      </c>
      <c r="D289" s="37" t="s">
        <v>12</v>
      </c>
      <c r="E289" s="42" t="s">
        <v>238</v>
      </c>
      <c r="F289" s="39">
        <v>0.2</v>
      </c>
      <c r="G289" s="26">
        <v>929</v>
      </c>
      <c r="H289" s="28">
        <v>41</v>
      </c>
      <c r="I289" s="29">
        <v>5.524</v>
      </c>
      <c r="J289" s="28">
        <f>ROUND(I289*H289*F289,2)</f>
        <v>45.3</v>
      </c>
      <c r="K289" s="28">
        <f t="shared" si="9"/>
        <v>10.69</v>
      </c>
      <c r="L289" s="28">
        <f t="shared" si="10"/>
        <v>55.989999999999995</v>
      </c>
    </row>
    <row r="290" spans="1:12" ht="79.2" x14ac:dyDescent="0.25">
      <c r="A290" s="26">
        <v>279</v>
      </c>
      <c r="B290" s="30" t="s">
        <v>197</v>
      </c>
      <c r="C290" s="30" t="s">
        <v>198</v>
      </c>
      <c r="D290" s="37" t="s">
        <v>12</v>
      </c>
      <c r="E290" s="42" t="s">
        <v>224</v>
      </c>
      <c r="F290" s="39">
        <v>0.2</v>
      </c>
      <c r="G290" s="26">
        <v>1195</v>
      </c>
      <c r="H290" s="28">
        <v>105.5</v>
      </c>
      <c r="I290" s="29">
        <v>7.1059999999999999</v>
      </c>
      <c r="J290" s="28">
        <f>ROUND(I290*H290*F290,2)</f>
        <v>149.94</v>
      </c>
      <c r="K290" s="28">
        <f t="shared" si="9"/>
        <v>35.369999999999997</v>
      </c>
      <c r="L290" s="28">
        <f t="shared" si="10"/>
        <v>185.31</v>
      </c>
    </row>
    <row r="291" spans="1:12" ht="79.2" x14ac:dyDescent="0.25">
      <c r="A291" s="26">
        <v>280</v>
      </c>
      <c r="B291" s="27" t="s">
        <v>197</v>
      </c>
      <c r="C291" s="27" t="s">
        <v>198</v>
      </c>
      <c r="D291" s="36" t="s">
        <v>12</v>
      </c>
      <c r="E291" s="42" t="s">
        <v>224</v>
      </c>
      <c r="F291" s="39">
        <v>0.5</v>
      </c>
      <c r="G291" s="26">
        <v>1195</v>
      </c>
      <c r="H291" s="28">
        <v>144.5</v>
      </c>
      <c r="I291" s="29">
        <v>7.1059999999999999</v>
      </c>
      <c r="J291" s="28">
        <f>ROUND(I291*H291*F291,2)</f>
        <v>513.41</v>
      </c>
      <c r="K291" s="28">
        <f t="shared" si="9"/>
        <v>121.11</v>
      </c>
      <c r="L291" s="28">
        <f t="shared" si="10"/>
        <v>634.52</v>
      </c>
    </row>
    <row r="292" spans="1:12" ht="79.2" x14ac:dyDescent="0.25">
      <c r="A292" s="26">
        <v>281</v>
      </c>
      <c r="B292" s="27" t="s">
        <v>23</v>
      </c>
      <c r="C292" s="27" t="s">
        <v>6</v>
      </c>
      <c r="D292" s="36" t="s">
        <v>12</v>
      </c>
      <c r="E292" s="42" t="s">
        <v>181</v>
      </c>
      <c r="F292" s="39">
        <v>0.5</v>
      </c>
      <c r="G292" s="26">
        <v>953</v>
      </c>
      <c r="H292" s="28">
        <v>13.55</v>
      </c>
      <c r="I292" s="29">
        <v>5.6669999999999998</v>
      </c>
      <c r="J292" s="28">
        <f>ROUND(I292*H292*F292,2)</f>
        <v>38.39</v>
      </c>
      <c r="K292" s="28">
        <f t="shared" si="9"/>
        <v>9.06</v>
      </c>
      <c r="L292" s="28">
        <f t="shared" si="10"/>
        <v>47.45</v>
      </c>
    </row>
    <row r="293" spans="1:12" ht="79.2" x14ac:dyDescent="0.25">
      <c r="A293" s="26">
        <v>282</v>
      </c>
      <c r="B293" s="27" t="s">
        <v>23</v>
      </c>
      <c r="C293" s="27" t="s">
        <v>6</v>
      </c>
      <c r="D293" s="36" t="s">
        <v>12</v>
      </c>
      <c r="E293" s="42" t="s">
        <v>181</v>
      </c>
      <c r="F293" s="39">
        <v>0.2</v>
      </c>
      <c r="G293" s="26">
        <v>953</v>
      </c>
      <c r="H293" s="28">
        <v>136.5</v>
      </c>
      <c r="I293" s="29">
        <v>5.6669999999999998</v>
      </c>
      <c r="J293" s="28">
        <f>ROUND(I293*H293*F293,2)</f>
        <v>154.71</v>
      </c>
      <c r="K293" s="28">
        <f t="shared" si="9"/>
        <v>36.5</v>
      </c>
      <c r="L293" s="28">
        <f t="shared" si="10"/>
        <v>191.21</v>
      </c>
    </row>
    <row r="294" spans="1:12" ht="66" x14ac:dyDescent="0.25">
      <c r="A294" s="26">
        <v>283</v>
      </c>
      <c r="B294" s="27" t="s">
        <v>168</v>
      </c>
      <c r="C294" s="27" t="s">
        <v>216</v>
      </c>
      <c r="D294" s="36" t="s">
        <v>90</v>
      </c>
      <c r="E294" s="42" t="s">
        <v>239</v>
      </c>
      <c r="F294" s="39">
        <v>0.2</v>
      </c>
      <c r="G294" s="26">
        <v>1132</v>
      </c>
      <c r="H294" s="28">
        <v>70</v>
      </c>
      <c r="I294" s="29">
        <v>6.7309999999999999</v>
      </c>
      <c r="J294" s="28">
        <f>ROUND(I294*H294*F294,2)</f>
        <v>94.23</v>
      </c>
      <c r="K294" s="28">
        <f t="shared" si="9"/>
        <v>22.23</v>
      </c>
      <c r="L294" s="28">
        <f t="shared" si="10"/>
        <v>116.46000000000001</v>
      </c>
    </row>
    <row r="295" spans="1:12" ht="79.2" x14ac:dyDescent="0.25">
      <c r="A295" s="26">
        <v>284</v>
      </c>
      <c r="B295" s="27" t="s">
        <v>23</v>
      </c>
      <c r="C295" s="27" t="s">
        <v>7</v>
      </c>
      <c r="D295" s="36" t="s">
        <v>12</v>
      </c>
      <c r="E295" s="42" t="s">
        <v>81</v>
      </c>
      <c r="F295" s="39">
        <v>0.2</v>
      </c>
      <c r="G295" s="26">
        <v>963</v>
      </c>
      <c r="H295" s="28">
        <v>143</v>
      </c>
      <c r="I295" s="29">
        <v>5.726</v>
      </c>
      <c r="J295" s="28">
        <f>ROUND(I295*H295*F295,2)</f>
        <v>163.76</v>
      </c>
      <c r="K295" s="28">
        <f t="shared" si="9"/>
        <v>38.630000000000003</v>
      </c>
      <c r="L295" s="28">
        <f t="shared" si="10"/>
        <v>202.39</v>
      </c>
    </row>
    <row r="296" spans="1:12" ht="79.2" x14ac:dyDescent="0.25">
      <c r="A296" s="26">
        <v>285</v>
      </c>
      <c r="B296" s="27" t="s">
        <v>23</v>
      </c>
      <c r="C296" s="27" t="s">
        <v>7</v>
      </c>
      <c r="D296" s="36" t="s">
        <v>12</v>
      </c>
      <c r="E296" s="42" t="s">
        <v>81</v>
      </c>
      <c r="F296" s="39">
        <v>0.5</v>
      </c>
      <c r="G296" s="26">
        <v>963</v>
      </c>
      <c r="H296" s="28">
        <v>1.05</v>
      </c>
      <c r="I296" s="29">
        <v>5.726</v>
      </c>
      <c r="J296" s="28">
        <f>ROUND(I296*H296*F296,2)</f>
        <v>3.01</v>
      </c>
      <c r="K296" s="28">
        <f t="shared" si="9"/>
        <v>0.71</v>
      </c>
      <c r="L296" s="28">
        <f t="shared" si="10"/>
        <v>3.7199999999999998</v>
      </c>
    </row>
    <row r="297" spans="1:12" ht="66" x14ac:dyDescent="0.25">
      <c r="A297" s="26">
        <v>286</v>
      </c>
      <c r="B297" s="27" t="s">
        <v>208</v>
      </c>
      <c r="C297" s="27" t="s">
        <v>319</v>
      </c>
      <c r="D297" s="36" t="s">
        <v>320</v>
      </c>
      <c r="E297" s="42" t="s">
        <v>321</v>
      </c>
      <c r="F297" s="39">
        <v>0.2</v>
      </c>
      <c r="G297" s="26">
        <v>1035</v>
      </c>
      <c r="H297" s="28">
        <v>68.5</v>
      </c>
      <c r="I297" s="29">
        <v>6.1539999999999999</v>
      </c>
      <c r="J297" s="28">
        <f>ROUND(I297*H297*F297,2)</f>
        <v>84.31</v>
      </c>
      <c r="K297" s="28">
        <f t="shared" si="9"/>
        <v>19.89</v>
      </c>
      <c r="L297" s="28">
        <f t="shared" si="10"/>
        <v>104.2</v>
      </c>
    </row>
    <row r="298" spans="1:12" ht="79.2" x14ac:dyDescent="0.25">
      <c r="A298" s="26">
        <v>287</v>
      </c>
      <c r="B298" s="27" t="s">
        <v>23</v>
      </c>
      <c r="C298" s="27" t="s">
        <v>260</v>
      </c>
      <c r="D298" s="36" t="s">
        <v>13</v>
      </c>
      <c r="E298" s="42" t="s">
        <v>322</v>
      </c>
      <c r="F298" s="39">
        <v>0.1</v>
      </c>
      <c r="G298" s="26">
        <v>1080</v>
      </c>
      <c r="H298" s="28">
        <v>143</v>
      </c>
      <c r="I298" s="29">
        <v>6.4219999999999997</v>
      </c>
      <c r="J298" s="28">
        <f>ROUND(I298*H298*F298,2)</f>
        <v>91.83</v>
      </c>
      <c r="K298" s="28">
        <f t="shared" si="9"/>
        <v>21.66</v>
      </c>
      <c r="L298" s="28">
        <f t="shared" si="10"/>
        <v>113.49</v>
      </c>
    </row>
    <row r="299" spans="1:12" ht="79.2" x14ac:dyDescent="0.25">
      <c r="A299" s="26">
        <v>288</v>
      </c>
      <c r="B299" s="27" t="s">
        <v>23</v>
      </c>
      <c r="C299" s="27" t="s">
        <v>4</v>
      </c>
      <c r="D299" s="36" t="s">
        <v>12</v>
      </c>
      <c r="E299" s="42" t="s">
        <v>152</v>
      </c>
      <c r="F299" s="39">
        <v>0.2</v>
      </c>
      <c r="G299" s="26">
        <v>948</v>
      </c>
      <c r="H299" s="28">
        <v>129.1</v>
      </c>
      <c r="I299" s="29">
        <v>5.6369999999999996</v>
      </c>
      <c r="J299" s="28">
        <f>ROUND(I299*H299*F299,2)</f>
        <v>145.55000000000001</v>
      </c>
      <c r="K299" s="28">
        <f t="shared" si="9"/>
        <v>34.340000000000003</v>
      </c>
      <c r="L299" s="28">
        <f t="shared" si="10"/>
        <v>179.89000000000001</v>
      </c>
    </row>
    <row r="300" spans="1:12" ht="79.2" x14ac:dyDescent="0.25">
      <c r="A300" s="26">
        <v>289</v>
      </c>
      <c r="B300" s="27" t="s">
        <v>23</v>
      </c>
      <c r="C300" s="27" t="s">
        <v>4</v>
      </c>
      <c r="D300" s="36" t="s">
        <v>12</v>
      </c>
      <c r="E300" s="42" t="s">
        <v>152</v>
      </c>
      <c r="F300" s="39">
        <v>0.5</v>
      </c>
      <c r="G300" s="26">
        <v>948</v>
      </c>
      <c r="H300" s="28">
        <v>3.15</v>
      </c>
      <c r="I300" s="29">
        <v>5.6369999999999996</v>
      </c>
      <c r="J300" s="28">
        <f>ROUND(I300*H300*F300,2)</f>
        <v>8.8800000000000008</v>
      </c>
      <c r="K300" s="28">
        <f t="shared" si="9"/>
        <v>2.09</v>
      </c>
      <c r="L300" s="28">
        <f t="shared" si="10"/>
        <v>10.97</v>
      </c>
    </row>
    <row r="301" spans="1:12" ht="79.2" x14ac:dyDescent="0.25">
      <c r="A301" s="26">
        <v>290</v>
      </c>
      <c r="B301" s="27" t="s">
        <v>23</v>
      </c>
      <c r="C301" s="27" t="s">
        <v>260</v>
      </c>
      <c r="D301" s="36" t="s">
        <v>10</v>
      </c>
      <c r="E301" s="42" t="s">
        <v>323</v>
      </c>
      <c r="F301" s="39">
        <v>0.1</v>
      </c>
      <c r="G301" s="26">
        <v>878</v>
      </c>
      <c r="H301" s="28">
        <v>123.5</v>
      </c>
      <c r="I301" s="29">
        <v>5.2210000000000001</v>
      </c>
      <c r="J301" s="28">
        <f>ROUND(I301*H301*F301,2)</f>
        <v>64.48</v>
      </c>
      <c r="K301" s="28">
        <f t="shared" si="9"/>
        <v>15.21</v>
      </c>
      <c r="L301" s="28">
        <f t="shared" si="10"/>
        <v>79.69</v>
      </c>
    </row>
    <row r="302" spans="1:12" ht="79.2" x14ac:dyDescent="0.25">
      <c r="A302" s="26">
        <v>291</v>
      </c>
      <c r="B302" s="27" t="s">
        <v>23</v>
      </c>
      <c r="C302" s="27" t="s">
        <v>6</v>
      </c>
      <c r="D302" s="36" t="s">
        <v>12</v>
      </c>
      <c r="E302" s="42" t="s">
        <v>108</v>
      </c>
      <c r="F302" s="39">
        <v>0.5</v>
      </c>
      <c r="G302" s="26">
        <v>948</v>
      </c>
      <c r="H302" s="28">
        <v>3.3</v>
      </c>
      <c r="I302" s="29">
        <v>5.6369999999999996</v>
      </c>
      <c r="J302" s="28">
        <f>ROUND(I302*H302*F302,2)</f>
        <v>9.3000000000000007</v>
      </c>
      <c r="K302" s="28">
        <f t="shared" si="9"/>
        <v>2.19</v>
      </c>
      <c r="L302" s="28">
        <f t="shared" si="10"/>
        <v>11.49</v>
      </c>
    </row>
    <row r="303" spans="1:12" ht="79.2" x14ac:dyDescent="0.25">
      <c r="A303" s="26">
        <v>292</v>
      </c>
      <c r="B303" s="27" t="s">
        <v>23</v>
      </c>
      <c r="C303" s="27" t="s">
        <v>6</v>
      </c>
      <c r="D303" s="36" t="s">
        <v>12</v>
      </c>
      <c r="E303" s="42" t="s">
        <v>108</v>
      </c>
      <c r="F303" s="39">
        <v>0.2</v>
      </c>
      <c r="G303" s="26">
        <v>948</v>
      </c>
      <c r="H303" s="28">
        <v>117.3</v>
      </c>
      <c r="I303" s="29">
        <v>5.6369999999999996</v>
      </c>
      <c r="J303" s="28">
        <f>ROUND(I303*H303*F303,2)</f>
        <v>132.24</v>
      </c>
      <c r="K303" s="28">
        <f t="shared" si="9"/>
        <v>31.2</v>
      </c>
      <c r="L303" s="28">
        <f t="shared" si="10"/>
        <v>163.44</v>
      </c>
    </row>
    <row r="304" spans="1:12" ht="79.2" x14ac:dyDescent="0.25">
      <c r="A304" s="26">
        <v>293</v>
      </c>
      <c r="B304" s="27" t="s">
        <v>23</v>
      </c>
      <c r="C304" s="27" t="s">
        <v>5</v>
      </c>
      <c r="D304" s="36" t="s">
        <v>11</v>
      </c>
      <c r="E304" s="42" t="s">
        <v>86</v>
      </c>
      <c r="F304" s="39">
        <v>0.5</v>
      </c>
      <c r="G304" s="26">
        <v>1528</v>
      </c>
      <c r="H304" s="28">
        <v>2.5</v>
      </c>
      <c r="I304" s="29">
        <v>9.0860000000000003</v>
      </c>
      <c r="J304" s="28">
        <f>ROUND(I304*H304*F304,2)</f>
        <v>11.36</v>
      </c>
      <c r="K304" s="28">
        <f t="shared" si="9"/>
        <v>2.68</v>
      </c>
      <c r="L304" s="28">
        <f t="shared" si="10"/>
        <v>14.04</v>
      </c>
    </row>
    <row r="305" spans="1:12" ht="79.2" x14ac:dyDescent="0.25">
      <c r="A305" s="26">
        <v>294</v>
      </c>
      <c r="B305" s="27" t="s">
        <v>23</v>
      </c>
      <c r="C305" s="27" t="s">
        <v>5</v>
      </c>
      <c r="D305" s="36" t="s">
        <v>11</v>
      </c>
      <c r="E305" s="42" t="s">
        <v>86</v>
      </c>
      <c r="F305" s="39">
        <v>0.2</v>
      </c>
      <c r="G305" s="26">
        <v>1528</v>
      </c>
      <c r="H305" s="28">
        <v>165</v>
      </c>
      <c r="I305" s="29">
        <v>9.0860000000000003</v>
      </c>
      <c r="J305" s="28">
        <f>ROUND(I305*H305*F305,2)</f>
        <v>299.83999999999997</v>
      </c>
      <c r="K305" s="28">
        <f t="shared" si="9"/>
        <v>70.73</v>
      </c>
      <c r="L305" s="28">
        <f t="shared" si="10"/>
        <v>370.57</v>
      </c>
    </row>
    <row r="306" spans="1:12" ht="79.2" x14ac:dyDescent="0.25">
      <c r="A306" s="26">
        <v>295</v>
      </c>
      <c r="B306" s="27" t="s">
        <v>23</v>
      </c>
      <c r="C306" s="27" t="s">
        <v>260</v>
      </c>
      <c r="D306" s="36" t="s">
        <v>12</v>
      </c>
      <c r="E306" s="42" t="s">
        <v>324</v>
      </c>
      <c r="F306" s="39">
        <v>0.1</v>
      </c>
      <c r="G306" s="26">
        <v>943</v>
      </c>
      <c r="H306" s="28">
        <v>122.5</v>
      </c>
      <c r="I306" s="29">
        <v>5.6070000000000002</v>
      </c>
      <c r="J306" s="28">
        <f>ROUND(I306*H306*F306,2)</f>
        <v>68.69</v>
      </c>
      <c r="K306" s="28">
        <f t="shared" si="9"/>
        <v>16.2</v>
      </c>
      <c r="L306" s="28">
        <f t="shared" si="10"/>
        <v>84.89</v>
      </c>
    </row>
    <row r="307" spans="1:12" ht="79.2" x14ac:dyDescent="0.25">
      <c r="A307" s="26">
        <v>296</v>
      </c>
      <c r="B307" s="27" t="s">
        <v>23</v>
      </c>
      <c r="C307" s="27" t="s">
        <v>4</v>
      </c>
      <c r="D307" s="36" t="s">
        <v>12</v>
      </c>
      <c r="E307" s="42" t="s">
        <v>70</v>
      </c>
      <c r="F307" s="39">
        <v>0.2</v>
      </c>
      <c r="G307" s="26">
        <v>968</v>
      </c>
      <c r="H307" s="28">
        <v>173</v>
      </c>
      <c r="I307" s="29">
        <v>5.7560000000000002</v>
      </c>
      <c r="J307" s="28">
        <f>ROUND(I307*H307*F307,2)</f>
        <v>199.16</v>
      </c>
      <c r="K307" s="28">
        <f t="shared" si="9"/>
        <v>46.98</v>
      </c>
      <c r="L307" s="28">
        <f t="shared" si="10"/>
        <v>246.14</v>
      </c>
    </row>
    <row r="308" spans="1:12" ht="79.2" x14ac:dyDescent="0.25">
      <c r="A308" s="26">
        <v>297</v>
      </c>
      <c r="B308" s="27" t="s">
        <v>23</v>
      </c>
      <c r="C308" s="27" t="s">
        <v>260</v>
      </c>
      <c r="D308" s="36" t="s">
        <v>10</v>
      </c>
      <c r="E308" s="42" t="s">
        <v>325</v>
      </c>
      <c r="F308" s="39">
        <v>0.1</v>
      </c>
      <c r="G308" s="26">
        <v>873</v>
      </c>
      <c r="H308" s="28">
        <v>122</v>
      </c>
      <c r="I308" s="29">
        <v>5.1909999999999998</v>
      </c>
      <c r="J308" s="28">
        <f>ROUND(I308*H308*F308,2)</f>
        <v>63.33</v>
      </c>
      <c r="K308" s="28">
        <f t="shared" si="9"/>
        <v>14.94</v>
      </c>
      <c r="L308" s="28">
        <f t="shared" si="10"/>
        <v>78.27</v>
      </c>
    </row>
    <row r="309" spans="1:12" ht="79.2" x14ac:dyDescent="0.25">
      <c r="A309" s="26">
        <v>298</v>
      </c>
      <c r="B309" s="27" t="s">
        <v>23</v>
      </c>
      <c r="C309" s="27" t="s">
        <v>6</v>
      </c>
      <c r="D309" s="36" t="s">
        <v>12</v>
      </c>
      <c r="E309" s="42" t="s">
        <v>182</v>
      </c>
      <c r="F309" s="39">
        <v>0.2</v>
      </c>
      <c r="G309" s="26">
        <v>963</v>
      </c>
      <c r="H309" s="28">
        <v>155</v>
      </c>
      <c r="I309" s="29">
        <v>5.726</v>
      </c>
      <c r="J309" s="28">
        <f>ROUND(I309*H309*F309,2)</f>
        <v>177.51</v>
      </c>
      <c r="K309" s="28">
        <f t="shared" si="9"/>
        <v>41.87</v>
      </c>
      <c r="L309" s="28">
        <f t="shared" si="10"/>
        <v>219.38</v>
      </c>
    </row>
    <row r="310" spans="1:12" ht="79.2" x14ac:dyDescent="0.25">
      <c r="A310" s="26">
        <v>299</v>
      </c>
      <c r="B310" s="27" t="s">
        <v>23</v>
      </c>
      <c r="C310" s="27" t="s">
        <v>260</v>
      </c>
      <c r="D310" s="36" t="s">
        <v>11</v>
      </c>
      <c r="E310" s="42" t="s">
        <v>326</v>
      </c>
      <c r="F310" s="39">
        <v>0.1</v>
      </c>
      <c r="G310" s="26">
        <v>1538</v>
      </c>
      <c r="H310" s="28">
        <v>107</v>
      </c>
      <c r="I310" s="29">
        <v>9.1460000000000008</v>
      </c>
      <c r="J310" s="28">
        <f>ROUND(I310*H310*F310,2)</f>
        <v>97.86</v>
      </c>
      <c r="K310" s="28">
        <f t="shared" si="9"/>
        <v>23.09</v>
      </c>
      <c r="L310" s="28">
        <f t="shared" si="10"/>
        <v>120.95</v>
      </c>
    </row>
    <row r="311" spans="1:12" ht="66" x14ac:dyDescent="0.25">
      <c r="A311" s="26">
        <v>300</v>
      </c>
      <c r="B311" s="27" t="s">
        <v>154</v>
      </c>
      <c r="C311" s="27" t="s">
        <v>155</v>
      </c>
      <c r="D311" s="36" t="s">
        <v>13</v>
      </c>
      <c r="E311" s="42" t="s">
        <v>327</v>
      </c>
      <c r="F311" s="39">
        <v>0.2</v>
      </c>
      <c r="G311" s="26">
        <v>1041</v>
      </c>
      <c r="H311" s="28">
        <v>71</v>
      </c>
      <c r="I311" s="29">
        <v>6.19</v>
      </c>
      <c r="J311" s="28">
        <f>ROUND(I311*H311*F311,2)</f>
        <v>87.9</v>
      </c>
      <c r="K311" s="28">
        <f t="shared" si="9"/>
        <v>20.74</v>
      </c>
      <c r="L311" s="28">
        <f t="shared" si="10"/>
        <v>108.64</v>
      </c>
    </row>
    <row r="312" spans="1:12" ht="79.2" x14ac:dyDescent="0.25">
      <c r="A312" s="26">
        <v>301</v>
      </c>
      <c r="B312" s="27" t="s">
        <v>197</v>
      </c>
      <c r="C312" s="27" t="s">
        <v>198</v>
      </c>
      <c r="D312" s="36" t="s">
        <v>12</v>
      </c>
      <c r="E312" s="42" t="s">
        <v>240</v>
      </c>
      <c r="F312" s="39">
        <v>0.2</v>
      </c>
      <c r="G312" s="26">
        <v>1130</v>
      </c>
      <c r="H312" s="28">
        <v>117.5</v>
      </c>
      <c r="I312" s="29">
        <v>6.7190000000000003</v>
      </c>
      <c r="J312" s="28">
        <f>ROUND(I312*H312*F312,2)</f>
        <v>157.9</v>
      </c>
      <c r="K312" s="28">
        <f t="shared" si="9"/>
        <v>37.25</v>
      </c>
      <c r="L312" s="28">
        <f t="shared" si="10"/>
        <v>195.15</v>
      </c>
    </row>
    <row r="313" spans="1:12" ht="79.2" x14ac:dyDescent="0.25">
      <c r="A313" s="26">
        <v>302</v>
      </c>
      <c r="B313" s="27" t="s">
        <v>197</v>
      </c>
      <c r="C313" s="27" t="s">
        <v>198</v>
      </c>
      <c r="D313" s="36" t="s">
        <v>12</v>
      </c>
      <c r="E313" s="42" t="s">
        <v>240</v>
      </c>
      <c r="F313" s="39">
        <v>0.5</v>
      </c>
      <c r="G313" s="26">
        <v>1130</v>
      </c>
      <c r="H313" s="28">
        <v>138.5</v>
      </c>
      <c r="I313" s="29">
        <v>6.7190000000000003</v>
      </c>
      <c r="J313" s="28">
        <f>ROUND(I313*H313*F313,2)</f>
        <v>465.29</v>
      </c>
      <c r="K313" s="28">
        <f t="shared" si="9"/>
        <v>109.76</v>
      </c>
      <c r="L313" s="28">
        <f t="shared" si="10"/>
        <v>575.05000000000007</v>
      </c>
    </row>
    <row r="314" spans="1:12" ht="66" x14ac:dyDescent="0.25">
      <c r="A314" s="26">
        <v>303</v>
      </c>
      <c r="B314" s="27" t="s">
        <v>154</v>
      </c>
      <c r="C314" s="27" t="s">
        <v>241</v>
      </c>
      <c r="D314" s="36" t="s">
        <v>14</v>
      </c>
      <c r="E314" s="42" t="s">
        <v>251</v>
      </c>
      <c r="F314" s="39">
        <v>0.2</v>
      </c>
      <c r="G314" s="26">
        <v>1043</v>
      </c>
      <c r="H314" s="28">
        <v>71</v>
      </c>
      <c r="I314" s="29">
        <v>6.202</v>
      </c>
      <c r="J314" s="28">
        <f>ROUND(I314*H314*F314,2)</f>
        <v>88.07</v>
      </c>
      <c r="K314" s="28">
        <f t="shared" si="9"/>
        <v>20.78</v>
      </c>
      <c r="L314" s="28">
        <f t="shared" si="10"/>
        <v>108.85</v>
      </c>
    </row>
    <row r="315" spans="1:12" ht="66" x14ac:dyDescent="0.25">
      <c r="A315" s="26">
        <v>304</v>
      </c>
      <c r="B315" s="27" t="s">
        <v>154</v>
      </c>
      <c r="C315" s="27" t="s">
        <v>160</v>
      </c>
      <c r="D315" s="36" t="s">
        <v>14</v>
      </c>
      <c r="E315" s="42" t="s">
        <v>167</v>
      </c>
      <c r="F315" s="39">
        <v>0.2</v>
      </c>
      <c r="G315" s="26">
        <v>983</v>
      </c>
      <c r="H315" s="28">
        <v>71</v>
      </c>
      <c r="I315" s="29">
        <v>5.8449999999999998</v>
      </c>
      <c r="J315" s="28">
        <f>ROUND(I315*H315*F315,2)</f>
        <v>83</v>
      </c>
      <c r="K315" s="28">
        <f t="shared" si="9"/>
        <v>19.579999999999998</v>
      </c>
      <c r="L315" s="28">
        <f t="shared" si="10"/>
        <v>102.58</v>
      </c>
    </row>
    <row r="316" spans="1:12" ht="79.2" x14ac:dyDescent="0.25">
      <c r="A316" s="26">
        <v>305</v>
      </c>
      <c r="B316" s="27" t="s">
        <v>197</v>
      </c>
      <c r="C316" s="27" t="s">
        <v>198</v>
      </c>
      <c r="D316" s="36" t="s">
        <v>12</v>
      </c>
      <c r="E316" s="42" t="s">
        <v>225</v>
      </c>
      <c r="F316" s="39">
        <v>0.2</v>
      </c>
      <c r="G316" s="26">
        <v>1210</v>
      </c>
      <c r="H316" s="28">
        <v>93</v>
      </c>
      <c r="I316" s="29">
        <v>7.1950000000000003</v>
      </c>
      <c r="J316" s="28">
        <f>ROUND(I316*H316*F316,2)</f>
        <v>133.83000000000001</v>
      </c>
      <c r="K316" s="28">
        <f t="shared" si="9"/>
        <v>31.57</v>
      </c>
      <c r="L316" s="28">
        <f t="shared" si="10"/>
        <v>165.4</v>
      </c>
    </row>
    <row r="317" spans="1:12" ht="79.2" x14ac:dyDescent="0.25">
      <c r="A317" s="26">
        <v>306</v>
      </c>
      <c r="B317" s="27" t="s">
        <v>197</v>
      </c>
      <c r="C317" s="27" t="s">
        <v>198</v>
      </c>
      <c r="D317" s="36" t="s">
        <v>12</v>
      </c>
      <c r="E317" s="42" t="s">
        <v>225</v>
      </c>
      <c r="F317" s="39">
        <v>0.5</v>
      </c>
      <c r="G317" s="26">
        <v>1210</v>
      </c>
      <c r="H317" s="28">
        <v>100</v>
      </c>
      <c r="I317" s="29">
        <v>7.1950000000000003</v>
      </c>
      <c r="J317" s="28">
        <f>ROUND(I317*H317*F317,2)</f>
        <v>359.75</v>
      </c>
      <c r="K317" s="28">
        <f t="shared" si="9"/>
        <v>84.87</v>
      </c>
      <c r="L317" s="28">
        <f t="shared" si="10"/>
        <v>444.62</v>
      </c>
    </row>
    <row r="318" spans="1:12" ht="79.2" x14ac:dyDescent="0.25">
      <c r="A318" s="26">
        <v>307</v>
      </c>
      <c r="B318" s="27" t="s">
        <v>23</v>
      </c>
      <c r="C318" s="27" t="s">
        <v>4</v>
      </c>
      <c r="D318" s="36" t="s">
        <v>12</v>
      </c>
      <c r="E318" s="42" t="s">
        <v>53</v>
      </c>
      <c r="F318" s="39">
        <v>0.2</v>
      </c>
      <c r="G318" s="26">
        <v>943</v>
      </c>
      <c r="H318" s="28">
        <v>86.1</v>
      </c>
      <c r="I318" s="29">
        <v>5.6070000000000002</v>
      </c>
      <c r="J318" s="28">
        <f>ROUND(I318*H318*F318,2)</f>
        <v>96.55</v>
      </c>
      <c r="K318" s="28">
        <f t="shared" si="9"/>
        <v>22.78</v>
      </c>
      <c r="L318" s="28">
        <f t="shared" si="10"/>
        <v>119.33</v>
      </c>
    </row>
    <row r="319" spans="1:12" ht="79.2" x14ac:dyDescent="0.25">
      <c r="A319" s="26">
        <v>308</v>
      </c>
      <c r="B319" s="27" t="s">
        <v>23</v>
      </c>
      <c r="C319" s="27" t="s">
        <v>7</v>
      </c>
      <c r="D319" s="36" t="s">
        <v>10</v>
      </c>
      <c r="E319" s="42" t="s">
        <v>169</v>
      </c>
      <c r="F319" s="39">
        <v>0.2</v>
      </c>
      <c r="G319" s="26">
        <v>883</v>
      </c>
      <c r="H319" s="28">
        <v>134</v>
      </c>
      <c r="I319" s="29">
        <v>5.2510000000000003</v>
      </c>
      <c r="J319" s="28">
        <f>ROUND(I319*H319*F319,2)</f>
        <v>140.72999999999999</v>
      </c>
      <c r="K319" s="28">
        <f t="shared" si="9"/>
        <v>33.200000000000003</v>
      </c>
      <c r="L319" s="28">
        <f t="shared" si="10"/>
        <v>173.93</v>
      </c>
    </row>
    <row r="320" spans="1:12" ht="79.2" x14ac:dyDescent="0.25">
      <c r="A320" s="26">
        <v>309</v>
      </c>
      <c r="B320" s="27" t="s">
        <v>23</v>
      </c>
      <c r="C320" s="27" t="s">
        <v>7</v>
      </c>
      <c r="D320" s="36" t="s">
        <v>10</v>
      </c>
      <c r="E320" s="42" t="s">
        <v>169</v>
      </c>
      <c r="F320" s="39">
        <v>0.5</v>
      </c>
      <c r="G320" s="26">
        <v>883</v>
      </c>
      <c r="H320" s="28">
        <v>0.3</v>
      </c>
      <c r="I320" s="29">
        <v>5.2510000000000003</v>
      </c>
      <c r="J320" s="28">
        <f>ROUND(I320*H320*F320,2)</f>
        <v>0.79</v>
      </c>
      <c r="K320" s="28">
        <f t="shared" si="9"/>
        <v>0.19</v>
      </c>
      <c r="L320" s="28">
        <f t="shared" si="10"/>
        <v>0.98</v>
      </c>
    </row>
    <row r="321" spans="1:12" ht="79.2" x14ac:dyDescent="0.25">
      <c r="A321" s="26">
        <v>310</v>
      </c>
      <c r="B321" s="32" t="s">
        <v>23</v>
      </c>
      <c r="C321" s="32" t="s">
        <v>260</v>
      </c>
      <c r="D321" s="38" t="s">
        <v>12</v>
      </c>
      <c r="E321" s="42" t="s">
        <v>328</v>
      </c>
      <c r="F321" s="39">
        <v>0.1</v>
      </c>
      <c r="G321" s="26">
        <v>948</v>
      </c>
      <c r="H321" s="33">
        <v>119</v>
      </c>
      <c r="I321" s="34">
        <v>5.6369999999999996</v>
      </c>
      <c r="J321" s="33">
        <f>ROUND(I321*H321*F321,2)</f>
        <v>67.08</v>
      </c>
      <c r="K321" s="33">
        <f t="shared" si="9"/>
        <v>15.82</v>
      </c>
      <c r="L321" s="33">
        <f t="shared" si="10"/>
        <v>82.9</v>
      </c>
    </row>
    <row r="322" spans="1:12" ht="79.2" x14ac:dyDescent="0.25">
      <c r="A322" s="26">
        <v>311</v>
      </c>
      <c r="B322" s="27" t="s">
        <v>197</v>
      </c>
      <c r="C322" s="27" t="s">
        <v>198</v>
      </c>
      <c r="D322" s="36" t="s">
        <v>12</v>
      </c>
      <c r="E322" s="42" t="s">
        <v>226</v>
      </c>
      <c r="F322" s="39">
        <v>0.2</v>
      </c>
      <c r="G322" s="26">
        <v>1092</v>
      </c>
      <c r="H322" s="33">
        <v>96.5</v>
      </c>
      <c r="I322" s="34">
        <v>6.4930000000000003</v>
      </c>
      <c r="J322" s="33">
        <f>ROUND(I322*H322*F322,2)</f>
        <v>125.31</v>
      </c>
      <c r="K322" s="33">
        <f t="shared" si="9"/>
        <v>29.56</v>
      </c>
      <c r="L322" s="33">
        <f t="shared" si="10"/>
        <v>154.87</v>
      </c>
    </row>
    <row r="323" spans="1:12" ht="79.2" x14ac:dyDescent="0.25">
      <c r="A323" s="26">
        <v>312</v>
      </c>
      <c r="B323" s="27" t="s">
        <v>197</v>
      </c>
      <c r="C323" s="27" t="s">
        <v>198</v>
      </c>
      <c r="D323" s="36" t="s">
        <v>12</v>
      </c>
      <c r="E323" s="42" t="s">
        <v>226</v>
      </c>
      <c r="F323" s="39">
        <v>0.5</v>
      </c>
      <c r="G323" s="26">
        <v>1092</v>
      </c>
      <c r="H323" s="33">
        <v>98</v>
      </c>
      <c r="I323" s="34">
        <v>6.4930000000000003</v>
      </c>
      <c r="J323" s="33">
        <f>ROUND(I323*H323*F323,2)</f>
        <v>318.16000000000003</v>
      </c>
      <c r="K323" s="33">
        <f t="shared" si="9"/>
        <v>75.05</v>
      </c>
      <c r="L323" s="33">
        <f t="shared" si="10"/>
        <v>393.21000000000004</v>
      </c>
    </row>
    <row r="324" spans="1:12" ht="66" x14ac:dyDescent="0.25">
      <c r="A324" s="26">
        <v>313</v>
      </c>
      <c r="B324" s="27" t="s">
        <v>208</v>
      </c>
      <c r="C324" s="27" t="s">
        <v>329</v>
      </c>
      <c r="D324" s="36" t="s">
        <v>330</v>
      </c>
      <c r="E324" s="42" t="s">
        <v>331</v>
      </c>
      <c r="F324" s="39">
        <v>0.2</v>
      </c>
      <c r="G324" s="26">
        <v>1114</v>
      </c>
      <c r="H324" s="33">
        <v>70</v>
      </c>
      <c r="I324" s="34">
        <v>6.6239999999999997</v>
      </c>
      <c r="J324" s="33">
        <f>ROUND(I324*H324*F324,2)</f>
        <v>92.74</v>
      </c>
      <c r="K324" s="33">
        <f t="shared" si="9"/>
        <v>21.88</v>
      </c>
      <c r="L324" s="33">
        <f t="shared" si="10"/>
        <v>114.61999999999999</v>
      </c>
    </row>
    <row r="325" spans="1:12" ht="79.2" x14ac:dyDescent="0.25">
      <c r="A325" s="26">
        <v>314</v>
      </c>
      <c r="B325" s="27" t="s">
        <v>23</v>
      </c>
      <c r="C325" s="27" t="s">
        <v>5</v>
      </c>
      <c r="D325" s="36" t="s">
        <v>12</v>
      </c>
      <c r="E325" s="42" t="s">
        <v>332</v>
      </c>
      <c r="F325" s="39">
        <v>0.2</v>
      </c>
      <c r="G325" s="26">
        <v>953</v>
      </c>
      <c r="H325" s="33">
        <v>77</v>
      </c>
      <c r="I325" s="34">
        <v>5.6669999999999998</v>
      </c>
      <c r="J325" s="33">
        <f>ROUND(I325*H325*F325,2)</f>
        <v>87.27</v>
      </c>
      <c r="K325" s="33">
        <f t="shared" si="9"/>
        <v>20.59</v>
      </c>
      <c r="L325" s="33">
        <f t="shared" si="10"/>
        <v>107.86</v>
      </c>
    </row>
    <row r="326" spans="1:12" ht="118.8" x14ac:dyDescent="0.25">
      <c r="A326" s="26">
        <v>315</v>
      </c>
      <c r="B326" s="27" t="s">
        <v>197</v>
      </c>
      <c r="C326" s="27" t="s">
        <v>211</v>
      </c>
      <c r="D326" s="36" t="s">
        <v>12</v>
      </c>
      <c r="E326" s="42" t="s">
        <v>227</v>
      </c>
      <c r="F326" s="39">
        <v>0.2</v>
      </c>
      <c r="G326" s="26">
        <v>1141</v>
      </c>
      <c r="H326" s="33">
        <v>71</v>
      </c>
      <c r="I326" s="34">
        <v>6.7850000000000001</v>
      </c>
      <c r="J326" s="33">
        <f>ROUND(I326*H326*F326,2)</f>
        <v>96.35</v>
      </c>
      <c r="K326" s="33">
        <f t="shared" si="9"/>
        <v>22.73</v>
      </c>
      <c r="L326" s="33">
        <f t="shared" si="10"/>
        <v>119.08</v>
      </c>
    </row>
    <row r="327" spans="1:12" ht="118.8" x14ac:dyDescent="0.25">
      <c r="A327" s="26">
        <v>316</v>
      </c>
      <c r="B327" s="27" t="s">
        <v>197</v>
      </c>
      <c r="C327" s="27" t="s">
        <v>211</v>
      </c>
      <c r="D327" s="36" t="s">
        <v>12</v>
      </c>
      <c r="E327" s="42" t="s">
        <v>227</v>
      </c>
      <c r="F327" s="39">
        <v>0.5</v>
      </c>
      <c r="G327" s="26">
        <v>1141</v>
      </c>
      <c r="H327" s="33">
        <v>56.5</v>
      </c>
      <c r="I327" s="34">
        <v>6.7850000000000001</v>
      </c>
      <c r="J327" s="33">
        <f>ROUND(I327*H327*F327,2)</f>
        <v>191.68</v>
      </c>
      <c r="K327" s="33">
        <f t="shared" si="9"/>
        <v>45.22</v>
      </c>
      <c r="L327" s="33">
        <f t="shared" si="10"/>
        <v>236.9</v>
      </c>
    </row>
    <row r="328" spans="1:12" ht="79.2" x14ac:dyDescent="0.25">
      <c r="A328" s="26">
        <v>317</v>
      </c>
      <c r="B328" s="27" t="s">
        <v>23</v>
      </c>
      <c r="C328" s="27" t="s">
        <v>260</v>
      </c>
      <c r="D328" s="36" t="s">
        <v>10</v>
      </c>
      <c r="E328" s="42" t="s">
        <v>333</v>
      </c>
      <c r="F328" s="39">
        <v>0.1</v>
      </c>
      <c r="G328" s="26">
        <v>878</v>
      </c>
      <c r="H328" s="33">
        <v>111.5</v>
      </c>
      <c r="I328" s="34">
        <v>5.2210000000000001</v>
      </c>
      <c r="J328" s="33">
        <f>ROUND(I328*H328*F328,2)</f>
        <v>58.21</v>
      </c>
      <c r="K328" s="33">
        <f t="shared" si="9"/>
        <v>13.73</v>
      </c>
      <c r="L328" s="33">
        <f t="shared" si="10"/>
        <v>71.94</v>
      </c>
    </row>
    <row r="329" spans="1:12" ht="118.8" x14ac:dyDescent="0.25">
      <c r="A329" s="26">
        <v>318</v>
      </c>
      <c r="B329" s="27" t="s">
        <v>197</v>
      </c>
      <c r="C329" s="27" t="s">
        <v>211</v>
      </c>
      <c r="D329" s="36" t="s">
        <v>12</v>
      </c>
      <c r="E329" s="42" t="s">
        <v>228</v>
      </c>
      <c r="F329" s="39">
        <v>0.2</v>
      </c>
      <c r="G329" s="26">
        <v>1131</v>
      </c>
      <c r="H329" s="33">
        <v>86.5</v>
      </c>
      <c r="I329" s="34">
        <v>6.7249999999999996</v>
      </c>
      <c r="J329" s="33">
        <f>ROUND(I329*H329*F329,2)</f>
        <v>116.34</v>
      </c>
      <c r="K329" s="33">
        <f t="shared" si="9"/>
        <v>27.44</v>
      </c>
      <c r="L329" s="33">
        <f t="shared" si="10"/>
        <v>143.78</v>
      </c>
    </row>
    <row r="330" spans="1:12" ht="118.8" x14ac:dyDescent="0.25">
      <c r="A330" s="26">
        <v>319</v>
      </c>
      <c r="B330" s="27" t="s">
        <v>197</v>
      </c>
      <c r="C330" s="27" t="s">
        <v>211</v>
      </c>
      <c r="D330" s="36" t="s">
        <v>12</v>
      </c>
      <c r="E330" s="42" t="s">
        <v>228</v>
      </c>
      <c r="F330" s="39">
        <v>0.5</v>
      </c>
      <c r="G330" s="26">
        <v>1131</v>
      </c>
      <c r="H330" s="33">
        <v>84</v>
      </c>
      <c r="I330" s="34">
        <v>6.7249999999999996</v>
      </c>
      <c r="J330" s="33">
        <f>ROUND(I330*H330*F330,2)</f>
        <v>282.45</v>
      </c>
      <c r="K330" s="33">
        <f t="shared" si="9"/>
        <v>66.63</v>
      </c>
      <c r="L330" s="33">
        <f t="shared" si="10"/>
        <v>349.08</v>
      </c>
    </row>
    <row r="331" spans="1:12" ht="79.2" x14ac:dyDescent="0.25">
      <c r="A331" s="26">
        <v>320</v>
      </c>
      <c r="B331" s="27" t="s">
        <v>23</v>
      </c>
      <c r="C331" s="27" t="s">
        <v>260</v>
      </c>
      <c r="D331" s="36" t="s">
        <v>12</v>
      </c>
      <c r="E331" s="42" t="s">
        <v>334</v>
      </c>
      <c r="F331" s="39">
        <v>0.1</v>
      </c>
      <c r="G331" s="26">
        <v>948</v>
      </c>
      <c r="H331" s="33">
        <v>143</v>
      </c>
      <c r="I331" s="34">
        <v>5.6369999999999996</v>
      </c>
      <c r="J331" s="33">
        <f>ROUND(I331*H331*F331,2)</f>
        <v>80.61</v>
      </c>
      <c r="K331" s="33">
        <f t="shared" si="9"/>
        <v>19.02</v>
      </c>
      <c r="L331" s="33">
        <f t="shared" si="10"/>
        <v>99.63</v>
      </c>
    </row>
    <row r="332" spans="1:12" ht="79.2" x14ac:dyDescent="0.25">
      <c r="A332" s="26">
        <v>321</v>
      </c>
      <c r="B332" s="27" t="s">
        <v>23</v>
      </c>
      <c r="C332" s="27" t="s">
        <v>5</v>
      </c>
      <c r="D332" s="36" t="s">
        <v>12</v>
      </c>
      <c r="E332" s="42" t="s">
        <v>257</v>
      </c>
      <c r="F332" s="39">
        <v>0.5</v>
      </c>
      <c r="G332" s="26">
        <v>943</v>
      </c>
      <c r="H332" s="33">
        <v>4.5</v>
      </c>
      <c r="I332" s="34">
        <v>5.6070000000000002</v>
      </c>
      <c r="J332" s="33">
        <f>ROUND(I332*H332*F332,2)</f>
        <v>12.62</v>
      </c>
      <c r="K332" s="33">
        <f t="shared" ref="K332:K395" si="11">ROUND(J332*0.2359,2)</f>
        <v>2.98</v>
      </c>
      <c r="L332" s="33">
        <f t="shared" ref="L332:L395" si="12">J332+K332</f>
        <v>15.6</v>
      </c>
    </row>
    <row r="333" spans="1:12" ht="79.2" x14ac:dyDescent="0.25">
      <c r="A333" s="26">
        <v>322</v>
      </c>
      <c r="B333" s="27" t="s">
        <v>23</v>
      </c>
      <c r="C333" s="27" t="s">
        <v>5</v>
      </c>
      <c r="D333" s="36" t="s">
        <v>12</v>
      </c>
      <c r="E333" s="42" t="s">
        <v>257</v>
      </c>
      <c r="F333" s="39">
        <v>0.2</v>
      </c>
      <c r="G333" s="26">
        <v>943</v>
      </c>
      <c r="H333" s="33">
        <v>148</v>
      </c>
      <c r="I333" s="34">
        <v>5.6070000000000002</v>
      </c>
      <c r="J333" s="33">
        <f>ROUND(I333*H333*F333,2)</f>
        <v>165.97</v>
      </c>
      <c r="K333" s="33">
        <f t="shared" si="11"/>
        <v>39.15</v>
      </c>
      <c r="L333" s="33">
        <f t="shared" si="12"/>
        <v>205.12</v>
      </c>
    </row>
    <row r="334" spans="1:12" ht="92.4" x14ac:dyDescent="0.25">
      <c r="A334" s="26">
        <v>323</v>
      </c>
      <c r="B334" s="27" t="s">
        <v>197</v>
      </c>
      <c r="C334" s="27" t="s">
        <v>200</v>
      </c>
      <c r="D334" s="36" t="s">
        <v>201</v>
      </c>
      <c r="E334" s="42" t="s">
        <v>229</v>
      </c>
      <c r="F334" s="39">
        <v>0.2</v>
      </c>
      <c r="G334" s="26">
        <v>1620</v>
      </c>
      <c r="H334" s="33">
        <v>13</v>
      </c>
      <c r="I334" s="34">
        <v>9.6329999999999991</v>
      </c>
      <c r="J334" s="33">
        <f>ROUND(I334*H334*F334,2)</f>
        <v>25.05</v>
      </c>
      <c r="K334" s="33">
        <f t="shared" si="11"/>
        <v>5.91</v>
      </c>
      <c r="L334" s="33">
        <f t="shared" si="12"/>
        <v>30.96</v>
      </c>
    </row>
    <row r="335" spans="1:12" ht="79.2" x14ac:dyDescent="0.25">
      <c r="A335" s="26">
        <v>324</v>
      </c>
      <c r="B335" s="27" t="s">
        <v>23</v>
      </c>
      <c r="C335" s="27" t="s">
        <v>6</v>
      </c>
      <c r="D335" s="36" t="s">
        <v>10</v>
      </c>
      <c r="E335" s="42" t="s">
        <v>75</v>
      </c>
      <c r="F335" s="39">
        <v>0.2</v>
      </c>
      <c r="G335" s="26">
        <v>873</v>
      </c>
      <c r="H335" s="33">
        <v>88</v>
      </c>
      <c r="I335" s="34">
        <v>5.1909999999999998</v>
      </c>
      <c r="J335" s="33">
        <f>ROUND(I335*H335*F335,2)</f>
        <v>91.36</v>
      </c>
      <c r="K335" s="33">
        <f t="shared" si="11"/>
        <v>21.55</v>
      </c>
      <c r="L335" s="33">
        <f t="shared" si="12"/>
        <v>112.91</v>
      </c>
    </row>
    <row r="336" spans="1:12" ht="79.2" x14ac:dyDescent="0.25">
      <c r="A336" s="26">
        <v>325</v>
      </c>
      <c r="B336" s="27" t="s">
        <v>23</v>
      </c>
      <c r="C336" s="27" t="s">
        <v>5</v>
      </c>
      <c r="D336" s="36" t="s">
        <v>10</v>
      </c>
      <c r="E336" s="42" t="s">
        <v>54</v>
      </c>
      <c r="F336" s="39">
        <v>0.5</v>
      </c>
      <c r="G336" s="26">
        <v>888</v>
      </c>
      <c r="H336" s="33">
        <v>2</v>
      </c>
      <c r="I336" s="34">
        <v>5.28</v>
      </c>
      <c r="J336" s="33">
        <f>ROUND(I336*H336*F336,2)</f>
        <v>5.28</v>
      </c>
      <c r="K336" s="33">
        <f t="shared" si="11"/>
        <v>1.25</v>
      </c>
      <c r="L336" s="33">
        <f t="shared" si="12"/>
        <v>6.53</v>
      </c>
    </row>
    <row r="337" spans="1:12" ht="79.2" x14ac:dyDescent="0.25">
      <c r="A337" s="26">
        <v>326</v>
      </c>
      <c r="B337" s="27" t="s">
        <v>23</v>
      </c>
      <c r="C337" s="27" t="s">
        <v>5</v>
      </c>
      <c r="D337" s="36" t="s">
        <v>10</v>
      </c>
      <c r="E337" s="42" t="s">
        <v>54</v>
      </c>
      <c r="F337" s="39">
        <v>0.2</v>
      </c>
      <c r="G337" s="26">
        <v>888</v>
      </c>
      <c r="H337" s="33">
        <v>131</v>
      </c>
      <c r="I337" s="34">
        <v>5.28</v>
      </c>
      <c r="J337" s="33">
        <f>ROUND(I337*H337*F337,2)</f>
        <v>138.34</v>
      </c>
      <c r="K337" s="33">
        <f t="shared" si="11"/>
        <v>32.630000000000003</v>
      </c>
      <c r="L337" s="33">
        <f t="shared" si="12"/>
        <v>170.97</v>
      </c>
    </row>
    <row r="338" spans="1:12" ht="92.4" x14ac:dyDescent="0.25">
      <c r="A338" s="26">
        <v>327</v>
      </c>
      <c r="B338" s="27" t="s">
        <v>23</v>
      </c>
      <c r="C338" s="27" t="s">
        <v>112</v>
      </c>
      <c r="D338" s="36" t="s">
        <v>113</v>
      </c>
      <c r="E338" s="42" t="s">
        <v>129</v>
      </c>
      <c r="F338" s="39">
        <v>0.2</v>
      </c>
      <c r="G338" s="26">
        <v>1446</v>
      </c>
      <c r="H338" s="33">
        <v>48</v>
      </c>
      <c r="I338" s="34">
        <v>8.5980000000000008</v>
      </c>
      <c r="J338" s="33">
        <f>ROUND(I338*H338*F338,2)</f>
        <v>82.54</v>
      </c>
      <c r="K338" s="33">
        <f t="shared" si="11"/>
        <v>19.47</v>
      </c>
      <c r="L338" s="33">
        <f t="shared" si="12"/>
        <v>102.01</v>
      </c>
    </row>
    <row r="339" spans="1:12" ht="79.2" x14ac:dyDescent="0.25">
      <c r="A339" s="26">
        <v>328</v>
      </c>
      <c r="B339" s="27" t="s">
        <v>23</v>
      </c>
      <c r="C339" s="27" t="s">
        <v>5</v>
      </c>
      <c r="D339" s="36" t="s">
        <v>10</v>
      </c>
      <c r="E339" s="42" t="s">
        <v>55</v>
      </c>
      <c r="F339" s="39">
        <v>0.5</v>
      </c>
      <c r="G339" s="26">
        <v>878</v>
      </c>
      <c r="H339" s="33">
        <v>3.5</v>
      </c>
      <c r="I339" s="34">
        <v>5.2210000000000001</v>
      </c>
      <c r="J339" s="33">
        <f>ROUND(I339*H339*F339,2)</f>
        <v>9.14</v>
      </c>
      <c r="K339" s="33">
        <f t="shared" si="11"/>
        <v>2.16</v>
      </c>
      <c r="L339" s="33">
        <f t="shared" si="12"/>
        <v>11.3</v>
      </c>
    </row>
    <row r="340" spans="1:12" ht="79.2" x14ac:dyDescent="0.25">
      <c r="A340" s="26">
        <v>329</v>
      </c>
      <c r="B340" s="27" t="s">
        <v>23</v>
      </c>
      <c r="C340" s="27" t="s">
        <v>5</v>
      </c>
      <c r="D340" s="36" t="s">
        <v>10</v>
      </c>
      <c r="E340" s="42" t="s">
        <v>55</v>
      </c>
      <c r="F340" s="39">
        <v>0.2</v>
      </c>
      <c r="G340" s="26">
        <v>878</v>
      </c>
      <c r="H340" s="33">
        <v>149</v>
      </c>
      <c r="I340" s="34">
        <v>5.2210000000000001</v>
      </c>
      <c r="J340" s="33">
        <f>ROUND(I340*H340*F340,2)</f>
        <v>155.59</v>
      </c>
      <c r="K340" s="33">
        <f t="shared" si="11"/>
        <v>36.700000000000003</v>
      </c>
      <c r="L340" s="33">
        <f t="shared" si="12"/>
        <v>192.29000000000002</v>
      </c>
    </row>
    <row r="341" spans="1:12" ht="79.2" x14ac:dyDescent="0.25">
      <c r="A341" s="26">
        <v>330</v>
      </c>
      <c r="B341" s="27" t="s">
        <v>23</v>
      </c>
      <c r="C341" s="27" t="s">
        <v>7</v>
      </c>
      <c r="D341" s="36" t="s">
        <v>10</v>
      </c>
      <c r="E341" s="42" t="s">
        <v>56</v>
      </c>
      <c r="F341" s="39">
        <v>0.2</v>
      </c>
      <c r="G341" s="26">
        <v>878</v>
      </c>
      <c r="H341" s="33">
        <v>156.30000000000001</v>
      </c>
      <c r="I341" s="34">
        <v>5.2210000000000001</v>
      </c>
      <c r="J341" s="33">
        <f>ROUND(I341*H341*F341,2)</f>
        <v>163.21</v>
      </c>
      <c r="K341" s="33">
        <f t="shared" si="11"/>
        <v>38.5</v>
      </c>
      <c r="L341" s="33">
        <f t="shared" si="12"/>
        <v>201.71</v>
      </c>
    </row>
    <row r="342" spans="1:12" ht="118.8" x14ac:dyDescent="0.25">
      <c r="A342" s="26">
        <v>331</v>
      </c>
      <c r="B342" s="27" t="s">
        <v>197</v>
      </c>
      <c r="C342" s="27" t="s">
        <v>211</v>
      </c>
      <c r="D342" s="36" t="s">
        <v>12</v>
      </c>
      <c r="E342" s="42" t="s">
        <v>230</v>
      </c>
      <c r="F342" s="39">
        <v>0.2</v>
      </c>
      <c r="G342" s="26">
        <v>1156</v>
      </c>
      <c r="H342" s="33">
        <v>83</v>
      </c>
      <c r="I342" s="34">
        <v>6.8739999999999997</v>
      </c>
      <c r="J342" s="33">
        <f>ROUND(I342*H342*F342,2)</f>
        <v>114.11</v>
      </c>
      <c r="K342" s="33">
        <f t="shared" si="11"/>
        <v>26.92</v>
      </c>
      <c r="L342" s="33">
        <f t="shared" si="12"/>
        <v>141.03</v>
      </c>
    </row>
    <row r="343" spans="1:12" ht="118.8" x14ac:dyDescent="0.25">
      <c r="A343" s="26">
        <v>332</v>
      </c>
      <c r="B343" s="27" t="s">
        <v>197</v>
      </c>
      <c r="C343" s="27" t="s">
        <v>211</v>
      </c>
      <c r="D343" s="36" t="s">
        <v>12</v>
      </c>
      <c r="E343" s="42" t="s">
        <v>230</v>
      </c>
      <c r="F343" s="39">
        <v>0.5</v>
      </c>
      <c r="G343" s="26">
        <v>1156</v>
      </c>
      <c r="H343" s="33">
        <v>60.5</v>
      </c>
      <c r="I343" s="34">
        <v>6.8739999999999997</v>
      </c>
      <c r="J343" s="33">
        <f>ROUND(I343*H343*F343,2)</f>
        <v>207.94</v>
      </c>
      <c r="K343" s="33">
        <f t="shared" si="11"/>
        <v>49.05</v>
      </c>
      <c r="L343" s="33">
        <f t="shared" si="12"/>
        <v>256.99</v>
      </c>
    </row>
    <row r="344" spans="1:12" ht="79.2" x14ac:dyDescent="0.25">
      <c r="A344" s="26">
        <v>333</v>
      </c>
      <c r="B344" s="27" t="s">
        <v>197</v>
      </c>
      <c r="C344" s="27" t="s">
        <v>198</v>
      </c>
      <c r="D344" s="36" t="s">
        <v>14</v>
      </c>
      <c r="E344" s="42" t="s">
        <v>335</v>
      </c>
      <c r="F344" s="39">
        <v>0.2</v>
      </c>
      <c r="G344" s="26">
        <v>1231</v>
      </c>
      <c r="H344" s="33">
        <v>72.5</v>
      </c>
      <c r="I344" s="34">
        <v>7.32</v>
      </c>
      <c r="J344" s="33">
        <f>ROUND(I344*H344*F344,2)</f>
        <v>106.14</v>
      </c>
      <c r="K344" s="33">
        <f t="shared" si="11"/>
        <v>25.04</v>
      </c>
      <c r="L344" s="33">
        <f t="shared" si="12"/>
        <v>131.18</v>
      </c>
    </row>
    <row r="345" spans="1:12" ht="79.2" x14ac:dyDescent="0.25">
      <c r="A345" s="26">
        <v>334</v>
      </c>
      <c r="B345" s="27" t="s">
        <v>197</v>
      </c>
      <c r="C345" s="27" t="s">
        <v>198</v>
      </c>
      <c r="D345" s="36" t="s">
        <v>14</v>
      </c>
      <c r="E345" s="42" t="s">
        <v>335</v>
      </c>
      <c r="F345" s="39">
        <v>0.5</v>
      </c>
      <c r="G345" s="26">
        <v>1231</v>
      </c>
      <c r="H345" s="33">
        <v>48.5</v>
      </c>
      <c r="I345" s="34">
        <v>7.32</v>
      </c>
      <c r="J345" s="33">
        <f>ROUND(I345*H345*F345,2)</f>
        <v>177.51</v>
      </c>
      <c r="K345" s="33">
        <f t="shared" si="11"/>
        <v>41.87</v>
      </c>
      <c r="L345" s="33">
        <f t="shared" si="12"/>
        <v>219.38</v>
      </c>
    </row>
    <row r="346" spans="1:12" ht="79.2" x14ac:dyDescent="0.25">
      <c r="A346" s="26">
        <v>335</v>
      </c>
      <c r="B346" s="27" t="s">
        <v>23</v>
      </c>
      <c r="C346" s="27" t="s">
        <v>5</v>
      </c>
      <c r="D346" s="36" t="s">
        <v>12</v>
      </c>
      <c r="E346" s="42" t="s">
        <v>57</v>
      </c>
      <c r="F346" s="39">
        <v>0.2</v>
      </c>
      <c r="G346" s="26">
        <v>943</v>
      </c>
      <c r="H346" s="33">
        <v>107</v>
      </c>
      <c r="I346" s="34">
        <v>5.6070000000000002</v>
      </c>
      <c r="J346" s="33">
        <f>ROUND(I346*H346*F346,2)</f>
        <v>119.99</v>
      </c>
      <c r="K346" s="33">
        <f t="shared" si="11"/>
        <v>28.31</v>
      </c>
      <c r="L346" s="33">
        <f t="shared" si="12"/>
        <v>148.29999999999998</v>
      </c>
    </row>
    <row r="347" spans="1:12" ht="79.2" x14ac:dyDescent="0.25">
      <c r="A347" s="26">
        <v>336</v>
      </c>
      <c r="B347" s="27" t="s">
        <v>23</v>
      </c>
      <c r="C347" s="27" t="s">
        <v>5</v>
      </c>
      <c r="D347" s="36" t="s">
        <v>12</v>
      </c>
      <c r="E347" s="42" t="s">
        <v>258</v>
      </c>
      <c r="F347" s="39">
        <v>0.5</v>
      </c>
      <c r="G347" s="26">
        <v>948</v>
      </c>
      <c r="H347" s="33">
        <v>4.5</v>
      </c>
      <c r="I347" s="34">
        <v>5.6369999999999996</v>
      </c>
      <c r="J347" s="33">
        <f>ROUND(I347*H347*F347,2)</f>
        <v>12.68</v>
      </c>
      <c r="K347" s="33">
        <f t="shared" si="11"/>
        <v>2.99</v>
      </c>
      <c r="L347" s="33">
        <f t="shared" si="12"/>
        <v>15.67</v>
      </c>
    </row>
    <row r="348" spans="1:12" ht="79.2" x14ac:dyDescent="0.25">
      <c r="A348" s="26">
        <v>337</v>
      </c>
      <c r="B348" s="27" t="s">
        <v>23</v>
      </c>
      <c r="C348" s="27" t="s">
        <v>5</v>
      </c>
      <c r="D348" s="36" t="s">
        <v>12</v>
      </c>
      <c r="E348" s="42" t="s">
        <v>258</v>
      </c>
      <c r="F348" s="39">
        <v>0.2</v>
      </c>
      <c r="G348" s="26">
        <v>948</v>
      </c>
      <c r="H348" s="33">
        <v>138.5</v>
      </c>
      <c r="I348" s="34">
        <v>5.6369999999999996</v>
      </c>
      <c r="J348" s="33">
        <f>ROUND(I348*H348*F348,2)</f>
        <v>156.13999999999999</v>
      </c>
      <c r="K348" s="33">
        <f t="shared" si="11"/>
        <v>36.83</v>
      </c>
      <c r="L348" s="33">
        <f t="shared" si="12"/>
        <v>192.96999999999997</v>
      </c>
    </row>
    <row r="349" spans="1:12" ht="79.2" x14ac:dyDescent="0.25">
      <c r="A349" s="26">
        <v>338</v>
      </c>
      <c r="B349" s="27" t="s">
        <v>197</v>
      </c>
      <c r="C349" s="27" t="s">
        <v>198</v>
      </c>
      <c r="D349" s="36" t="s">
        <v>12</v>
      </c>
      <c r="E349" s="42" t="s">
        <v>231</v>
      </c>
      <c r="F349" s="39">
        <v>0.2</v>
      </c>
      <c r="G349" s="26">
        <v>1092</v>
      </c>
      <c r="H349" s="33">
        <v>82.5</v>
      </c>
      <c r="I349" s="34">
        <v>6.4930000000000003</v>
      </c>
      <c r="J349" s="33">
        <f>ROUND(I349*H349*F349,2)</f>
        <v>107.13</v>
      </c>
      <c r="K349" s="33">
        <f t="shared" si="11"/>
        <v>25.27</v>
      </c>
      <c r="L349" s="33">
        <f t="shared" si="12"/>
        <v>132.4</v>
      </c>
    </row>
    <row r="350" spans="1:12" ht="79.2" x14ac:dyDescent="0.25">
      <c r="A350" s="26">
        <v>339</v>
      </c>
      <c r="B350" s="27" t="s">
        <v>197</v>
      </c>
      <c r="C350" s="27" t="s">
        <v>198</v>
      </c>
      <c r="D350" s="36" t="s">
        <v>12</v>
      </c>
      <c r="E350" s="42" t="s">
        <v>231</v>
      </c>
      <c r="F350" s="39">
        <v>0.5</v>
      </c>
      <c r="G350" s="26">
        <v>1092</v>
      </c>
      <c r="H350" s="33">
        <v>87</v>
      </c>
      <c r="I350" s="34">
        <v>6.4930000000000003</v>
      </c>
      <c r="J350" s="33">
        <f>ROUND(I350*H350*F350,2)</f>
        <v>282.45</v>
      </c>
      <c r="K350" s="33">
        <f t="shared" si="11"/>
        <v>66.63</v>
      </c>
      <c r="L350" s="33">
        <f t="shared" si="12"/>
        <v>349.08</v>
      </c>
    </row>
    <row r="351" spans="1:12" ht="79.2" x14ac:dyDescent="0.25">
      <c r="A351" s="26">
        <v>340</v>
      </c>
      <c r="B351" s="27" t="s">
        <v>23</v>
      </c>
      <c r="C351" s="27" t="s">
        <v>7</v>
      </c>
      <c r="D351" s="36" t="s">
        <v>10</v>
      </c>
      <c r="E351" s="42" t="s">
        <v>58</v>
      </c>
      <c r="F351" s="39">
        <v>0.2</v>
      </c>
      <c r="G351" s="26">
        <v>878</v>
      </c>
      <c r="H351" s="33">
        <v>127.3</v>
      </c>
      <c r="I351" s="34">
        <v>5.2210000000000001</v>
      </c>
      <c r="J351" s="33">
        <f>ROUND(I351*H351*F351,2)</f>
        <v>132.93</v>
      </c>
      <c r="K351" s="33">
        <f t="shared" si="11"/>
        <v>31.36</v>
      </c>
      <c r="L351" s="33">
        <f t="shared" si="12"/>
        <v>164.29000000000002</v>
      </c>
    </row>
    <row r="352" spans="1:12" ht="79.2" x14ac:dyDescent="0.25">
      <c r="A352" s="26">
        <v>341</v>
      </c>
      <c r="B352" s="27" t="s">
        <v>23</v>
      </c>
      <c r="C352" s="27" t="s">
        <v>7</v>
      </c>
      <c r="D352" s="36" t="s">
        <v>10</v>
      </c>
      <c r="E352" s="42" t="s">
        <v>58</v>
      </c>
      <c r="F352" s="39">
        <v>0.5</v>
      </c>
      <c r="G352" s="26">
        <v>878</v>
      </c>
      <c r="H352" s="33">
        <v>4.3</v>
      </c>
      <c r="I352" s="34">
        <v>5.2210000000000001</v>
      </c>
      <c r="J352" s="33">
        <f>ROUND(I352*H352*F352,2)</f>
        <v>11.23</v>
      </c>
      <c r="K352" s="33">
        <f t="shared" si="11"/>
        <v>2.65</v>
      </c>
      <c r="L352" s="33">
        <f t="shared" si="12"/>
        <v>13.88</v>
      </c>
    </row>
    <row r="353" spans="1:12" ht="92.4" x14ac:dyDescent="0.25">
      <c r="A353" s="26">
        <v>342</v>
      </c>
      <c r="B353" s="27" t="s">
        <v>23</v>
      </c>
      <c r="C353" s="27" t="s">
        <v>112</v>
      </c>
      <c r="D353" s="36" t="s">
        <v>113</v>
      </c>
      <c r="E353" s="42" t="s">
        <v>130</v>
      </c>
      <c r="F353" s="39">
        <v>0.2</v>
      </c>
      <c r="G353" s="26">
        <v>1456</v>
      </c>
      <c r="H353" s="33">
        <v>56</v>
      </c>
      <c r="I353" s="34">
        <v>8.6579999999999995</v>
      </c>
      <c r="J353" s="33">
        <f>ROUND(I353*H353*F353,2)</f>
        <v>96.97</v>
      </c>
      <c r="K353" s="33">
        <f t="shared" si="11"/>
        <v>22.88</v>
      </c>
      <c r="L353" s="33">
        <f t="shared" si="12"/>
        <v>119.85</v>
      </c>
    </row>
    <row r="354" spans="1:12" ht="79.2" x14ac:dyDescent="0.25">
      <c r="A354" s="26">
        <v>343</v>
      </c>
      <c r="B354" s="27" t="s">
        <v>23</v>
      </c>
      <c r="C354" s="27" t="s">
        <v>4</v>
      </c>
      <c r="D354" s="36" t="s">
        <v>12</v>
      </c>
      <c r="E354" s="42" t="s">
        <v>72</v>
      </c>
      <c r="F354" s="39">
        <v>0.2</v>
      </c>
      <c r="G354" s="26">
        <v>948</v>
      </c>
      <c r="H354" s="33">
        <v>70.2</v>
      </c>
      <c r="I354" s="34">
        <v>5.6369999999999996</v>
      </c>
      <c r="J354" s="33">
        <f>ROUND(I354*H354*F354,2)</f>
        <v>79.14</v>
      </c>
      <c r="K354" s="33">
        <f t="shared" si="11"/>
        <v>18.670000000000002</v>
      </c>
      <c r="L354" s="33">
        <f t="shared" si="12"/>
        <v>97.81</v>
      </c>
    </row>
    <row r="355" spans="1:12" ht="92.4" x14ac:dyDescent="0.25">
      <c r="A355" s="26">
        <v>344</v>
      </c>
      <c r="B355" s="27" t="s">
        <v>197</v>
      </c>
      <c r="C355" s="27" t="s">
        <v>220</v>
      </c>
      <c r="D355" s="36" t="s">
        <v>305</v>
      </c>
      <c r="E355" s="42" t="s">
        <v>336</v>
      </c>
      <c r="F355" s="39">
        <v>0.2</v>
      </c>
      <c r="G355" s="26">
        <v>2149</v>
      </c>
      <c r="H355" s="33">
        <v>3</v>
      </c>
      <c r="I355" s="34">
        <v>12.779</v>
      </c>
      <c r="J355" s="33">
        <f>ROUND(I355*H355*F355,2)</f>
        <v>7.67</v>
      </c>
      <c r="K355" s="33">
        <f t="shared" si="11"/>
        <v>1.81</v>
      </c>
      <c r="L355" s="33">
        <f t="shared" si="12"/>
        <v>9.48</v>
      </c>
    </row>
    <row r="356" spans="1:12" ht="79.2" x14ac:dyDescent="0.25">
      <c r="A356" s="26">
        <v>345</v>
      </c>
      <c r="B356" s="27" t="s">
        <v>23</v>
      </c>
      <c r="C356" s="27" t="s">
        <v>6</v>
      </c>
      <c r="D356" s="36" t="s">
        <v>10</v>
      </c>
      <c r="E356" s="42" t="s">
        <v>183</v>
      </c>
      <c r="F356" s="39">
        <v>0.5</v>
      </c>
      <c r="G356" s="26">
        <v>873</v>
      </c>
      <c r="H356" s="33">
        <v>2.1</v>
      </c>
      <c r="I356" s="34">
        <v>5.1909999999999998</v>
      </c>
      <c r="J356" s="33">
        <f>ROUND(I356*H356*F356,2)</f>
        <v>5.45</v>
      </c>
      <c r="K356" s="33">
        <f t="shared" si="11"/>
        <v>1.29</v>
      </c>
      <c r="L356" s="33">
        <f t="shared" si="12"/>
        <v>6.74</v>
      </c>
    </row>
    <row r="357" spans="1:12" ht="79.2" x14ac:dyDescent="0.25">
      <c r="A357" s="26">
        <v>346</v>
      </c>
      <c r="B357" s="27" t="s">
        <v>23</v>
      </c>
      <c r="C357" s="27" t="s">
        <v>6</v>
      </c>
      <c r="D357" s="36" t="s">
        <v>10</v>
      </c>
      <c r="E357" s="42" t="s">
        <v>183</v>
      </c>
      <c r="F357" s="39">
        <v>0.2</v>
      </c>
      <c r="G357" s="26">
        <v>873</v>
      </c>
      <c r="H357" s="33">
        <v>151.5</v>
      </c>
      <c r="I357" s="34">
        <v>5.1909999999999998</v>
      </c>
      <c r="J357" s="33">
        <f>ROUND(I357*H357*F357,2)</f>
        <v>157.29</v>
      </c>
      <c r="K357" s="33">
        <f t="shared" si="11"/>
        <v>37.1</v>
      </c>
      <c r="L357" s="33">
        <f t="shared" si="12"/>
        <v>194.39</v>
      </c>
    </row>
    <row r="358" spans="1:12" ht="79.2" x14ac:dyDescent="0.25">
      <c r="A358" s="26">
        <v>347</v>
      </c>
      <c r="B358" s="27" t="s">
        <v>23</v>
      </c>
      <c r="C358" s="27" t="s">
        <v>6</v>
      </c>
      <c r="D358" s="36" t="s">
        <v>12</v>
      </c>
      <c r="E358" s="42" t="s">
        <v>87</v>
      </c>
      <c r="F358" s="39">
        <v>0.5</v>
      </c>
      <c r="G358" s="26">
        <v>943</v>
      </c>
      <c r="H358" s="33">
        <v>1.3</v>
      </c>
      <c r="I358" s="34">
        <v>5.6070000000000002</v>
      </c>
      <c r="J358" s="33">
        <f>ROUND(I358*H358*F358,2)</f>
        <v>3.64</v>
      </c>
      <c r="K358" s="33">
        <f t="shared" si="11"/>
        <v>0.86</v>
      </c>
      <c r="L358" s="33">
        <f t="shared" si="12"/>
        <v>4.5</v>
      </c>
    </row>
    <row r="359" spans="1:12" ht="79.2" x14ac:dyDescent="0.25">
      <c r="A359" s="26">
        <v>348</v>
      </c>
      <c r="B359" s="27" t="s">
        <v>23</v>
      </c>
      <c r="C359" s="27" t="s">
        <v>6</v>
      </c>
      <c r="D359" s="36" t="s">
        <v>12</v>
      </c>
      <c r="E359" s="42" t="s">
        <v>87</v>
      </c>
      <c r="F359" s="39">
        <v>0.2</v>
      </c>
      <c r="G359" s="26">
        <v>943</v>
      </c>
      <c r="H359" s="33">
        <v>152.30000000000001</v>
      </c>
      <c r="I359" s="34">
        <v>5.6070000000000002</v>
      </c>
      <c r="J359" s="33">
        <f>ROUND(I359*H359*F359,2)</f>
        <v>170.79</v>
      </c>
      <c r="K359" s="33">
        <f t="shared" si="11"/>
        <v>40.29</v>
      </c>
      <c r="L359" s="33">
        <f t="shared" si="12"/>
        <v>211.07999999999998</v>
      </c>
    </row>
    <row r="360" spans="1:12" ht="79.2" x14ac:dyDescent="0.25">
      <c r="A360" s="26">
        <v>349</v>
      </c>
      <c r="B360" s="27" t="s">
        <v>23</v>
      </c>
      <c r="C360" s="27" t="s">
        <v>5</v>
      </c>
      <c r="D360" s="36" t="s">
        <v>12</v>
      </c>
      <c r="E360" s="42" t="s">
        <v>337</v>
      </c>
      <c r="F360" s="39">
        <v>0.5</v>
      </c>
      <c r="G360" s="26">
        <v>948</v>
      </c>
      <c r="H360" s="33">
        <v>0.5</v>
      </c>
      <c r="I360" s="34">
        <v>5.6369999999999996</v>
      </c>
      <c r="J360" s="33">
        <f>ROUND(I360*H360*F360,2)</f>
        <v>1.41</v>
      </c>
      <c r="K360" s="33">
        <f t="shared" si="11"/>
        <v>0.33</v>
      </c>
      <c r="L360" s="33">
        <f t="shared" si="12"/>
        <v>1.74</v>
      </c>
    </row>
    <row r="361" spans="1:12" ht="79.2" x14ac:dyDescent="0.25">
      <c r="A361" s="26">
        <v>350</v>
      </c>
      <c r="B361" s="27" t="s">
        <v>23</v>
      </c>
      <c r="C361" s="27" t="s">
        <v>5</v>
      </c>
      <c r="D361" s="36" t="s">
        <v>12</v>
      </c>
      <c r="E361" s="42" t="s">
        <v>337</v>
      </c>
      <c r="F361" s="39">
        <v>0.2</v>
      </c>
      <c r="G361" s="26">
        <v>948</v>
      </c>
      <c r="H361" s="33">
        <v>15</v>
      </c>
      <c r="I361" s="34">
        <v>5.6369999999999996</v>
      </c>
      <c r="J361" s="33">
        <f>ROUND(I361*H361*F361,2)</f>
        <v>16.91</v>
      </c>
      <c r="K361" s="33">
        <f t="shared" si="11"/>
        <v>3.99</v>
      </c>
      <c r="L361" s="33">
        <f t="shared" si="12"/>
        <v>20.9</v>
      </c>
    </row>
    <row r="362" spans="1:12" ht="79.2" x14ac:dyDescent="0.25">
      <c r="A362" s="26">
        <v>351</v>
      </c>
      <c r="B362" s="27" t="s">
        <v>23</v>
      </c>
      <c r="C362" s="27" t="s">
        <v>7</v>
      </c>
      <c r="D362" s="36" t="s">
        <v>12</v>
      </c>
      <c r="E362" s="42" t="s">
        <v>59</v>
      </c>
      <c r="F362" s="39">
        <v>0.2</v>
      </c>
      <c r="G362" s="26">
        <v>943</v>
      </c>
      <c r="H362" s="33">
        <v>142.25</v>
      </c>
      <c r="I362" s="34">
        <v>5.6070000000000002</v>
      </c>
      <c r="J362" s="33">
        <f>ROUND(I362*H362*F362,2)</f>
        <v>159.52000000000001</v>
      </c>
      <c r="K362" s="33">
        <f t="shared" si="11"/>
        <v>37.630000000000003</v>
      </c>
      <c r="L362" s="33">
        <f t="shared" si="12"/>
        <v>197.15</v>
      </c>
    </row>
    <row r="363" spans="1:12" ht="79.2" x14ac:dyDescent="0.25">
      <c r="A363" s="26">
        <v>352</v>
      </c>
      <c r="B363" s="27" t="s">
        <v>23</v>
      </c>
      <c r="C363" s="27" t="s">
        <v>7</v>
      </c>
      <c r="D363" s="36" t="s">
        <v>12</v>
      </c>
      <c r="E363" s="42" t="s">
        <v>59</v>
      </c>
      <c r="F363" s="39">
        <v>0.5</v>
      </c>
      <c r="G363" s="26">
        <v>943</v>
      </c>
      <c r="H363" s="33">
        <v>0.35</v>
      </c>
      <c r="I363" s="34">
        <v>5.6070000000000002</v>
      </c>
      <c r="J363" s="33">
        <f>ROUND(I363*H363*F363,2)</f>
        <v>0.98</v>
      </c>
      <c r="K363" s="33">
        <f t="shared" si="11"/>
        <v>0.23</v>
      </c>
      <c r="L363" s="33">
        <f t="shared" si="12"/>
        <v>1.21</v>
      </c>
    </row>
    <row r="364" spans="1:12" ht="79.2" x14ac:dyDescent="0.25">
      <c r="A364" s="26">
        <v>353</v>
      </c>
      <c r="B364" s="27" t="s">
        <v>23</v>
      </c>
      <c r="C364" s="27" t="s">
        <v>6</v>
      </c>
      <c r="D364" s="36" t="s">
        <v>12</v>
      </c>
      <c r="E364" s="42" t="s">
        <v>184</v>
      </c>
      <c r="F364" s="39">
        <v>0.2</v>
      </c>
      <c r="G364" s="26">
        <v>953</v>
      </c>
      <c r="H364" s="33">
        <v>143</v>
      </c>
      <c r="I364" s="34">
        <v>5.6669999999999998</v>
      </c>
      <c r="J364" s="33">
        <f>ROUND(I364*H364*F364,2)</f>
        <v>162.08000000000001</v>
      </c>
      <c r="K364" s="33">
        <f t="shared" si="11"/>
        <v>38.229999999999997</v>
      </c>
      <c r="L364" s="33">
        <f t="shared" si="12"/>
        <v>200.31</v>
      </c>
    </row>
    <row r="365" spans="1:12" ht="79.2" x14ac:dyDescent="0.25">
      <c r="A365" s="26">
        <v>354</v>
      </c>
      <c r="B365" s="27" t="s">
        <v>23</v>
      </c>
      <c r="C365" s="27" t="s">
        <v>6</v>
      </c>
      <c r="D365" s="36" t="s">
        <v>14</v>
      </c>
      <c r="E365" s="42" t="s">
        <v>60</v>
      </c>
      <c r="F365" s="39">
        <v>0.5</v>
      </c>
      <c r="G365" s="26">
        <v>983</v>
      </c>
      <c r="H365" s="33">
        <v>6.1</v>
      </c>
      <c r="I365" s="34">
        <v>5.8449999999999998</v>
      </c>
      <c r="J365" s="33">
        <f>ROUND(I365*H365*F365,2)</f>
        <v>17.829999999999998</v>
      </c>
      <c r="K365" s="33">
        <f t="shared" si="11"/>
        <v>4.21</v>
      </c>
      <c r="L365" s="33">
        <f t="shared" si="12"/>
        <v>22.04</v>
      </c>
    </row>
    <row r="366" spans="1:12" ht="79.2" x14ac:dyDescent="0.25">
      <c r="A366" s="26">
        <v>355</v>
      </c>
      <c r="B366" s="27" t="s">
        <v>23</v>
      </c>
      <c r="C366" s="27" t="s">
        <v>6</v>
      </c>
      <c r="D366" s="36" t="s">
        <v>14</v>
      </c>
      <c r="E366" s="42" t="s">
        <v>60</v>
      </c>
      <c r="F366" s="39">
        <v>0.2</v>
      </c>
      <c r="G366" s="26">
        <v>983</v>
      </c>
      <c r="H366" s="33">
        <v>114.5</v>
      </c>
      <c r="I366" s="34">
        <v>5.8449999999999998</v>
      </c>
      <c r="J366" s="33">
        <f>ROUND(I366*H366*F366,2)</f>
        <v>133.85</v>
      </c>
      <c r="K366" s="33">
        <f t="shared" si="11"/>
        <v>31.58</v>
      </c>
      <c r="L366" s="33">
        <f t="shared" si="12"/>
        <v>165.43</v>
      </c>
    </row>
    <row r="367" spans="1:12" ht="79.2" x14ac:dyDescent="0.25">
      <c r="A367" s="26">
        <v>356</v>
      </c>
      <c r="B367" s="27" t="s">
        <v>23</v>
      </c>
      <c r="C367" s="27" t="s">
        <v>5</v>
      </c>
      <c r="D367" s="36" t="s">
        <v>12</v>
      </c>
      <c r="E367" s="42" t="s">
        <v>109</v>
      </c>
      <c r="F367" s="39">
        <v>0.2</v>
      </c>
      <c r="G367" s="26">
        <v>948</v>
      </c>
      <c r="H367" s="33">
        <v>45.5</v>
      </c>
      <c r="I367" s="34">
        <v>5.6369999999999996</v>
      </c>
      <c r="J367" s="33">
        <f>ROUND(I367*H367*F367,2)</f>
        <v>51.3</v>
      </c>
      <c r="K367" s="33">
        <f t="shared" si="11"/>
        <v>12.1</v>
      </c>
      <c r="L367" s="33">
        <f t="shared" si="12"/>
        <v>63.4</v>
      </c>
    </row>
    <row r="368" spans="1:12" ht="79.2" x14ac:dyDescent="0.25">
      <c r="A368" s="26">
        <v>357</v>
      </c>
      <c r="B368" s="27" t="s">
        <v>23</v>
      </c>
      <c r="C368" s="27" t="s">
        <v>260</v>
      </c>
      <c r="D368" s="36" t="s">
        <v>12</v>
      </c>
      <c r="E368" s="42" t="s">
        <v>338</v>
      </c>
      <c r="F368" s="39">
        <v>0.1</v>
      </c>
      <c r="G368" s="26">
        <v>943</v>
      </c>
      <c r="H368" s="33">
        <v>155.5</v>
      </c>
      <c r="I368" s="34">
        <v>5.6070000000000002</v>
      </c>
      <c r="J368" s="33">
        <f>ROUND(I368*H368*F368,2)</f>
        <v>87.19</v>
      </c>
      <c r="K368" s="33">
        <f t="shared" si="11"/>
        <v>20.57</v>
      </c>
      <c r="L368" s="33">
        <f t="shared" si="12"/>
        <v>107.75999999999999</v>
      </c>
    </row>
    <row r="369" spans="1:12" ht="79.2" x14ac:dyDescent="0.25">
      <c r="A369" s="26">
        <v>358</v>
      </c>
      <c r="B369" s="27" t="s">
        <v>23</v>
      </c>
      <c r="C369" s="27" t="s">
        <v>5</v>
      </c>
      <c r="D369" s="36" t="s">
        <v>10</v>
      </c>
      <c r="E369" s="42" t="s">
        <v>195</v>
      </c>
      <c r="F369" s="39">
        <v>0.5</v>
      </c>
      <c r="G369" s="26">
        <v>878</v>
      </c>
      <c r="H369" s="33">
        <v>1.5</v>
      </c>
      <c r="I369" s="34">
        <v>5.2210000000000001</v>
      </c>
      <c r="J369" s="33">
        <f>ROUND(I369*H369*F369,2)</f>
        <v>3.92</v>
      </c>
      <c r="K369" s="33">
        <f t="shared" si="11"/>
        <v>0.92</v>
      </c>
      <c r="L369" s="33">
        <f t="shared" si="12"/>
        <v>4.84</v>
      </c>
    </row>
    <row r="370" spans="1:12" ht="79.2" x14ac:dyDescent="0.25">
      <c r="A370" s="26">
        <v>359</v>
      </c>
      <c r="B370" s="27" t="s">
        <v>23</v>
      </c>
      <c r="C370" s="27" t="s">
        <v>5</v>
      </c>
      <c r="D370" s="36" t="s">
        <v>10</v>
      </c>
      <c r="E370" s="42" t="s">
        <v>195</v>
      </c>
      <c r="F370" s="39">
        <v>0.2</v>
      </c>
      <c r="G370" s="26">
        <v>878</v>
      </c>
      <c r="H370" s="33">
        <v>147</v>
      </c>
      <c r="I370" s="34">
        <v>5.2210000000000001</v>
      </c>
      <c r="J370" s="33">
        <f>ROUND(I370*H370*F370,2)</f>
        <v>153.5</v>
      </c>
      <c r="K370" s="33">
        <f t="shared" si="11"/>
        <v>36.21</v>
      </c>
      <c r="L370" s="33">
        <f t="shared" si="12"/>
        <v>189.71</v>
      </c>
    </row>
    <row r="371" spans="1:12" ht="79.2" x14ac:dyDescent="0.25">
      <c r="A371" s="26">
        <v>360</v>
      </c>
      <c r="B371" s="27" t="s">
        <v>23</v>
      </c>
      <c r="C371" s="27" t="s">
        <v>4</v>
      </c>
      <c r="D371" s="36" t="s">
        <v>10</v>
      </c>
      <c r="E371" s="42" t="s">
        <v>76</v>
      </c>
      <c r="F371" s="39">
        <v>0.2</v>
      </c>
      <c r="G371" s="26">
        <v>873</v>
      </c>
      <c r="H371" s="33">
        <v>62.15</v>
      </c>
      <c r="I371" s="34">
        <v>5.1909999999999998</v>
      </c>
      <c r="J371" s="33">
        <f>ROUND(I371*H371*F371,2)</f>
        <v>64.52</v>
      </c>
      <c r="K371" s="33">
        <f t="shared" si="11"/>
        <v>15.22</v>
      </c>
      <c r="L371" s="33">
        <f t="shared" si="12"/>
        <v>79.739999999999995</v>
      </c>
    </row>
    <row r="372" spans="1:12" ht="79.2" x14ac:dyDescent="0.25">
      <c r="A372" s="26">
        <v>361</v>
      </c>
      <c r="B372" s="27" t="s">
        <v>23</v>
      </c>
      <c r="C372" s="27" t="s">
        <v>4</v>
      </c>
      <c r="D372" s="36" t="s">
        <v>10</v>
      </c>
      <c r="E372" s="42" t="s">
        <v>76</v>
      </c>
      <c r="F372" s="39">
        <v>0.5</v>
      </c>
      <c r="G372" s="26">
        <v>873</v>
      </c>
      <c r="H372" s="33">
        <v>2</v>
      </c>
      <c r="I372" s="34">
        <v>5.1909999999999998</v>
      </c>
      <c r="J372" s="33">
        <f>ROUND(I372*H372*F372,2)</f>
        <v>5.19</v>
      </c>
      <c r="K372" s="33">
        <f t="shared" si="11"/>
        <v>1.22</v>
      </c>
      <c r="L372" s="33">
        <f t="shared" si="12"/>
        <v>6.41</v>
      </c>
    </row>
    <row r="373" spans="1:12" ht="92.4" x14ac:dyDescent="0.25">
      <c r="A373" s="26">
        <v>362</v>
      </c>
      <c r="B373" s="27" t="s">
        <v>23</v>
      </c>
      <c r="C373" s="27" t="s">
        <v>112</v>
      </c>
      <c r="D373" s="36" t="s">
        <v>113</v>
      </c>
      <c r="E373" s="42" t="s">
        <v>131</v>
      </c>
      <c r="F373" s="39">
        <v>0.2</v>
      </c>
      <c r="G373" s="26">
        <v>1451</v>
      </c>
      <c r="H373" s="33">
        <v>48</v>
      </c>
      <c r="I373" s="34">
        <v>8.6280000000000001</v>
      </c>
      <c r="J373" s="33">
        <f>ROUND(I373*H373*F373,2)</f>
        <v>82.83</v>
      </c>
      <c r="K373" s="33">
        <f t="shared" si="11"/>
        <v>19.54</v>
      </c>
      <c r="L373" s="33">
        <f t="shared" si="12"/>
        <v>102.37</v>
      </c>
    </row>
    <row r="374" spans="1:12" ht="79.2" x14ac:dyDescent="0.25">
      <c r="A374" s="26">
        <v>363</v>
      </c>
      <c r="B374" s="27" t="s">
        <v>23</v>
      </c>
      <c r="C374" s="27" t="s">
        <v>5</v>
      </c>
      <c r="D374" s="36" t="s">
        <v>12</v>
      </c>
      <c r="E374" s="42" t="s">
        <v>61</v>
      </c>
      <c r="F374" s="39">
        <v>0.2</v>
      </c>
      <c r="G374" s="26">
        <v>968</v>
      </c>
      <c r="H374" s="33">
        <v>4</v>
      </c>
      <c r="I374" s="34">
        <v>5.7560000000000002</v>
      </c>
      <c r="J374" s="33">
        <f>ROUND(I374*H374*F374,2)</f>
        <v>4.5999999999999996</v>
      </c>
      <c r="K374" s="33">
        <f t="shared" si="11"/>
        <v>1.0900000000000001</v>
      </c>
      <c r="L374" s="33">
        <f t="shared" si="12"/>
        <v>5.6899999999999995</v>
      </c>
    </row>
    <row r="375" spans="1:12" ht="92.4" x14ac:dyDescent="0.25">
      <c r="A375" s="26">
        <v>364</v>
      </c>
      <c r="B375" s="27" t="s">
        <v>23</v>
      </c>
      <c r="C375" s="27" t="s">
        <v>112</v>
      </c>
      <c r="D375" s="36" t="s">
        <v>113</v>
      </c>
      <c r="E375" s="42" t="s">
        <v>132</v>
      </c>
      <c r="F375" s="39">
        <v>0.2</v>
      </c>
      <c r="G375" s="26">
        <v>1461</v>
      </c>
      <c r="H375" s="33">
        <v>48</v>
      </c>
      <c r="I375" s="34">
        <v>8.6880000000000006</v>
      </c>
      <c r="J375" s="33">
        <f>ROUND(I375*H375*F375,2)</f>
        <v>83.4</v>
      </c>
      <c r="K375" s="33">
        <f t="shared" si="11"/>
        <v>19.670000000000002</v>
      </c>
      <c r="L375" s="33">
        <f t="shared" si="12"/>
        <v>103.07000000000001</v>
      </c>
    </row>
    <row r="376" spans="1:12" ht="79.2" x14ac:dyDescent="0.25">
      <c r="A376" s="26">
        <v>365</v>
      </c>
      <c r="B376" s="27" t="s">
        <v>23</v>
      </c>
      <c r="C376" s="27" t="s">
        <v>6</v>
      </c>
      <c r="D376" s="36" t="s">
        <v>10</v>
      </c>
      <c r="E376" s="42" t="s">
        <v>62</v>
      </c>
      <c r="F376" s="39">
        <v>0.5</v>
      </c>
      <c r="G376" s="26">
        <v>878</v>
      </c>
      <c r="H376" s="33">
        <v>4</v>
      </c>
      <c r="I376" s="34">
        <v>5.2210000000000001</v>
      </c>
      <c r="J376" s="33">
        <f>ROUND(I376*H376*F376,2)</f>
        <v>10.44</v>
      </c>
      <c r="K376" s="33">
        <f t="shared" si="11"/>
        <v>2.46</v>
      </c>
      <c r="L376" s="33">
        <f t="shared" si="12"/>
        <v>12.899999999999999</v>
      </c>
    </row>
    <row r="377" spans="1:12" ht="79.2" x14ac:dyDescent="0.25">
      <c r="A377" s="26">
        <v>366</v>
      </c>
      <c r="B377" s="27" t="s">
        <v>23</v>
      </c>
      <c r="C377" s="27" t="s">
        <v>6</v>
      </c>
      <c r="D377" s="36" t="s">
        <v>10</v>
      </c>
      <c r="E377" s="42" t="s">
        <v>62</v>
      </c>
      <c r="F377" s="39">
        <v>0.2</v>
      </c>
      <c r="G377" s="26">
        <v>878</v>
      </c>
      <c r="H377" s="33">
        <v>151</v>
      </c>
      <c r="I377" s="34">
        <v>5.2210000000000001</v>
      </c>
      <c r="J377" s="33">
        <f>ROUND(I377*H377*F377,2)</f>
        <v>157.66999999999999</v>
      </c>
      <c r="K377" s="33">
        <f t="shared" si="11"/>
        <v>37.19</v>
      </c>
      <c r="L377" s="33">
        <f t="shared" si="12"/>
        <v>194.85999999999999</v>
      </c>
    </row>
    <row r="378" spans="1:12" ht="92.4" x14ac:dyDescent="0.25">
      <c r="A378" s="26">
        <v>367</v>
      </c>
      <c r="B378" s="27" t="s">
        <v>197</v>
      </c>
      <c r="C378" s="27" t="s">
        <v>200</v>
      </c>
      <c r="D378" s="36" t="s">
        <v>222</v>
      </c>
      <c r="E378" s="42" t="s">
        <v>339</v>
      </c>
      <c r="F378" s="39">
        <v>0.2</v>
      </c>
      <c r="G378" s="26">
        <v>1961</v>
      </c>
      <c r="H378" s="33">
        <v>8</v>
      </c>
      <c r="I378" s="34">
        <v>11.661</v>
      </c>
      <c r="J378" s="33">
        <f>ROUND(I378*H378*F378,2)</f>
        <v>18.66</v>
      </c>
      <c r="K378" s="33">
        <f t="shared" si="11"/>
        <v>4.4000000000000004</v>
      </c>
      <c r="L378" s="33">
        <f t="shared" si="12"/>
        <v>23.060000000000002</v>
      </c>
    </row>
    <row r="379" spans="1:12" ht="66" x14ac:dyDescent="0.25">
      <c r="A379" s="26">
        <v>368</v>
      </c>
      <c r="B379" s="27" t="s">
        <v>168</v>
      </c>
      <c r="C379" s="27" t="s">
        <v>275</v>
      </c>
      <c r="D379" s="36" t="s">
        <v>12</v>
      </c>
      <c r="E379" s="42" t="s">
        <v>340</v>
      </c>
      <c r="F379" s="39">
        <v>0.5</v>
      </c>
      <c r="G379" s="26">
        <v>968</v>
      </c>
      <c r="H379" s="33">
        <v>0.2</v>
      </c>
      <c r="I379" s="34">
        <v>5.7560000000000002</v>
      </c>
      <c r="J379" s="33">
        <f>ROUND(I379*H379*F379,2)</f>
        <v>0.57999999999999996</v>
      </c>
      <c r="K379" s="33">
        <f t="shared" si="11"/>
        <v>0.14000000000000001</v>
      </c>
      <c r="L379" s="33">
        <f t="shared" si="12"/>
        <v>0.72</v>
      </c>
    </row>
    <row r="380" spans="1:12" ht="79.2" x14ac:dyDescent="0.25">
      <c r="A380" s="26">
        <v>369</v>
      </c>
      <c r="B380" s="27" t="s">
        <v>23</v>
      </c>
      <c r="C380" s="27" t="s">
        <v>6</v>
      </c>
      <c r="D380" s="36" t="s">
        <v>12</v>
      </c>
      <c r="E380" s="42" t="s">
        <v>94</v>
      </c>
      <c r="F380" s="39">
        <v>0.5</v>
      </c>
      <c r="G380" s="26">
        <v>953</v>
      </c>
      <c r="H380" s="33">
        <v>3</v>
      </c>
      <c r="I380" s="34">
        <v>5.6669999999999998</v>
      </c>
      <c r="J380" s="33">
        <f>ROUND(I380*H380*F380,2)</f>
        <v>8.5</v>
      </c>
      <c r="K380" s="33">
        <f t="shared" si="11"/>
        <v>2.0099999999999998</v>
      </c>
      <c r="L380" s="33">
        <f t="shared" si="12"/>
        <v>10.51</v>
      </c>
    </row>
    <row r="381" spans="1:12" ht="79.2" x14ac:dyDescent="0.25">
      <c r="A381" s="26">
        <v>370</v>
      </c>
      <c r="B381" s="27" t="s">
        <v>23</v>
      </c>
      <c r="C381" s="27" t="s">
        <v>6</v>
      </c>
      <c r="D381" s="36" t="s">
        <v>12</v>
      </c>
      <c r="E381" s="42" t="s">
        <v>94</v>
      </c>
      <c r="F381" s="39">
        <v>0.2</v>
      </c>
      <c r="G381" s="26">
        <v>953</v>
      </c>
      <c r="H381" s="33">
        <v>140</v>
      </c>
      <c r="I381" s="34">
        <v>5.6669999999999998</v>
      </c>
      <c r="J381" s="33">
        <f>ROUND(I381*H381*F381,2)</f>
        <v>158.68</v>
      </c>
      <c r="K381" s="33">
        <f t="shared" si="11"/>
        <v>37.43</v>
      </c>
      <c r="L381" s="33">
        <f t="shared" si="12"/>
        <v>196.11</v>
      </c>
    </row>
    <row r="382" spans="1:12" ht="79.2" x14ac:dyDescent="0.25">
      <c r="A382" s="26">
        <v>371</v>
      </c>
      <c r="B382" s="27" t="s">
        <v>23</v>
      </c>
      <c r="C382" s="27" t="s">
        <v>101</v>
      </c>
      <c r="D382" s="36" t="s">
        <v>13</v>
      </c>
      <c r="E382" s="42" t="s">
        <v>139</v>
      </c>
      <c r="F382" s="39">
        <v>0.5</v>
      </c>
      <c r="G382" s="26">
        <v>1036</v>
      </c>
      <c r="H382" s="33">
        <v>1</v>
      </c>
      <c r="I382" s="34">
        <v>6.16</v>
      </c>
      <c r="J382" s="33">
        <f>ROUND(I382*H382*F382,2)</f>
        <v>3.08</v>
      </c>
      <c r="K382" s="33">
        <f t="shared" si="11"/>
        <v>0.73</v>
      </c>
      <c r="L382" s="33">
        <f t="shared" si="12"/>
        <v>3.81</v>
      </c>
    </row>
    <row r="383" spans="1:12" ht="79.2" x14ac:dyDescent="0.25">
      <c r="A383" s="26">
        <v>372</v>
      </c>
      <c r="B383" s="27" t="s">
        <v>23</v>
      </c>
      <c r="C383" s="27" t="s">
        <v>101</v>
      </c>
      <c r="D383" s="36" t="s">
        <v>13</v>
      </c>
      <c r="E383" s="42" t="s">
        <v>139</v>
      </c>
      <c r="F383" s="39">
        <v>0.2</v>
      </c>
      <c r="G383" s="26">
        <v>1036</v>
      </c>
      <c r="H383" s="33">
        <v>15.5</v>
      </c>
      <c r="I383" s="34">
        <v>6.16</v>
      </c>
      <c r="J383" s="33">
        <f>ROUND(I383*H383*F383,2)</f>
        <v>19.100000000000001</v>
      </c>
      <c r="K383" s="33">
        <f t="shared" si="11"/>
        <v>4.51</v>
      </c>
      <c r="L383" s="33">
        <f t="shared" si="12"/>
        <v>23.61</v>
      </c>
    </row>
    <row r="384" spans="1:12" ht="79.2" x14ac:dyDescent="0.25">
      <c r="A384" s="26">
        <v>373</v>
      </c>
      <c r="B384" s="27" t="s">
        <v>23</v>
      </c>
      <c r="C384" s="27" t="s">
        <v>101</v>
      </c>
      <c r="D384" s="36" t="s">
        <v>13</v>
      </c>
      <c r="E384" s="42" t="s">
        <v>139</v>
      </c>
      <c r="F384" s="39">
        <v>0.5</v>
      </c>
      <c r="G384" s="26">
        <v>1036</v>
      </c>
      <c r="H384" s="33">
        <v>1</v>
      </c>
      <c r="I384" s="34">
        <v>6.16</v>
      </c>
      <c r="J384" s="33">
        <f>ROUND(I384*H384*F384,2)</f>
        <v>3.08</v>
      </c>
      <c r="K384" s="33">
        <f t="shared" si="11"/>
        <v>0.73</v>
      </c>
      <c r="L384" s="33">
        <f t="shared" si="12"/>
        <v>3.81</v>
      </c>
    </row>
    <row r="385" spans="1:12" ht="79.2" x14ac:dyDescent="0.25">
      <c r="A385" s="26">
        <v>374</v>
      </c>
      <c r="B385" s="27" t="s">
        <v>23</v>
      </c>
      <c r="C385" s="27" t="s">
        <v>101</v>
      </c>
      <c r="D385" s="36" t="s">
        <v>90</v>
      </c>
      <c r="E385" s="42" t="s">
        <v>140</v>
      </c>
      <c r="F385" s="39">
        <v>0.2</v>
      </c>
      <c r="G385" s="26">
        <v>1137</v>
      </c>
      <c r="H385" s="33">
        <v>28</v>
      </c>
      <c r="I385" s="34">
        <v>6.7610000000000001</v>
      </c>
      <c r="J385" s="33">
        <f>ROUND(I385*H385*F385,2)</f>
        <v>37.86</v>
      </c>
      <c r="K385" s="33">
        <f t="shared" si="11"/>
        <v>8.93</v>
      </c>
      <c r="L385" s="33">
        <f t="shared" si="12"/>
        <v>46.79</v>
      </c>
    </row>
    <row r="386" spans="1:12" ht="79.2" x14ac:dyDescent="0.25">
      <c r="A386" s="26">
        <v>375</v>
      </c>
      <c r="B386" s="27" t="s">
        <v>197</v>
      </c>
      <c r="C386" s="27" t="s">
        <v>198</v>
      </c>
      <c r="D386" s="36" t="s">
        <v>13</v>
      </c>
      <c r="E386" s="42" t="s">
        <v>232</v>
      </c>
      <c r="F386" s="39">
        <v>0.2</v>
      </c>
      <c r="G386" s="26">
        <v>1324</v>
      </c>
      <c r="H386" s="33">
        <v>98.5</v>
      </c>
      <c r="I386" s="34">
        <v>7.8730000000000002</v>
      </c>
      <c r="J386" s="33">
        <f>ROUND(I386*H386*F386,2)</f>
        <v>155.1</v>
      </c>
      <c r="K386" s="33">
        <f t="shared" si="11"/>
        <v>36.590000000000003</v>
      </c>
      <c r="L386" s="33">
        <f t="shared" si="12"/>
        <v>191.69</v>
      </c>
    </row>
    <row r="387" spans="1:12" ht="79.2" x14ac:dyDescent="0.25">
      <c r="A387" s="26">
        <v>376</v>
      </c>
      <c r="B387" s="27" t="s">
        <v>197</v>
      </c>
      <c r="C387" s="27" t="s">
        <v>198</v>
      </c>
      <c r="D387" s="36" t="s">
        <v>13</v>
      </c>
      <c r="E387" s="42" t="s">
        <v>232</v>
      </c>
      <c r="F387" s="39">
        <v>0.5</v>
      </c>
      <c r="G387" s="26">
        <v>1324</v>
      </c>
      <c r="H387" s="33">
        <v>105.5</v>
      </c>
      <c r="I387" s="34">
        <v>7.8730000000000002</v>
      </c>
      <c r="J387" s="33">
        <f>ROUND(I387*H387*F387,2)</f>
        <v>415.3</v>
      </c>
      <c r="K387" s="33">
        <f t="shared" si="11"/>
        <v>97.97</v>
      </c>
      <c r="L387" s="33">
        <f t="shared" si="12"/>
        <v>513.27</v>
      </c>
    </row>
    <row r="388" spans="1:12" ht="79.2" x14ac:dyDescent="0.25">
      <c r="A388" s="26">
        <v>377</v>
      </c>
      <c r="B388" s="27" t="s">
        <v>23</v>
      </c>
      <c r="C388" s="27" t="s">
        <v>7</v>
      </c>
      <c r="D388" s="36" t="s">
        <v>11</v>
      </c>
      <c r="E388" s="42" t="s">
        <v>246</v>
      </c>
      <c r="F388" s="39">
        <v>0.2</v>
      </c>
      <c r="G388" s="26">
        <v>1538</v>
      </c>
      <c r="H388" s="33">
        <v>91</v>
      </c>
      <c r="I388" s="34">
        <v>9.1460000000000008</v>
      </c>
      <c r="J388" s="33">
        <f>ROUND(I388*H388*F388,2)</f>
        <v>166.46</v>
      </c>
      <c r="K388" s="33">
        <f t="shared" si="11"/>
        <v>39.270000000000003</v>
      </c>
      <c r="L388" s="33">
        <f t="shared" si="12"/>
        <v>205.73000000000002</v>
      </c>
    </row>
    <row r="389" spans="1:12" ht="118.8" x14ac:dyDescent="0.25">
      <c r="A389" s="26">
        <v>378</v>
      </c>
      <c r="B389" s="27" t="s">
        <v>197</v>
      </c>
      <c r="C389" s="27" t="s">
        <v>211</v>
      </c>
      <c r="D389" s="36" t="s">
        <v>242</v>
      </c>
      <c r="E389" s="42" t="s">
        <v>233</v>
      </c>
      <c r="F389" s="39">
        <v>0.2</v>
      </c>
      <c r="G389" s="26">
        <v>1527</v>
      </c>
      <c r="H389" s="33">
        <v>63</v>
      </c>
      <c r="I389" s="34">
        <v>9.08</v>
      </c>
      <c r="J389" s="33">
        <f>ROUND(I389*H389*F389,2)</f>
        <v>114.41</v>
      </c>
      <c r="K389" s="33">
        <f t="shared" si="11"/>
        <v>26.99</v>
      </c>
      <c r="L389" s="33">
        <f t="shared" si="12"/>
        <v>141.4</v>
      </c>
    </row>
    <row r="390" spans="1:12" ht="118.8" x14ac:dyDescent="0.25">
      <c r="A390" s="26">
        <v>379</v>
      </c>
      <c r="B390" s="27" t="s">
        <v>197</v>
      </c>
      <c r="C390" s="27" t="s">
        <v>211</v>
      </c>
      <c r="D390" s="36" t="s">
        <v>242</v>
      </c>
      <c r="E390" s="42" t="s">
        <v>233</v>
      </c>
      <c r="F390" s="39">
        <v>0.5</v>
      </c>
      <c r="G390" s="26">
        <v>1527</v>
      </c>
      <c r="H390" s="33">
        <v>59</v>
      </c>
      <c r="I390" s="34">
        <v>9.08</v>
      </c>
      <c r="J390" s="33">
        <f>ROUND(I390*H390*F390,2)</f>
        <v>267.86</v>
      </c>
      <c r="K390" s="33">
        <f t="shared" si="11"/>
        <v>63.19</v>
      </c>
      <c r="L390" s="33">
        <f t="shared" si="12"/>
        <v>331.05</v>
      </c>
    </row>
    <row r="391" spans="1:12" ht="66" x14ac:dyDescent="0.25">
      <c r="A391" s="26">
        <v>380</v>
      </c>
      <c r="B391" s="27" t="s">
        <v>154</v>
      </c>
      <c r="C391" s="27" t="s">
        <v>241</v>
      </c>
      <c r="D391" s="36" t="s">
        <v>90</v>
      </c>
      <c r="E391" s="42" t="s">
        <v>341</v>
      </c>
      <c r="F391" s="39">
        <v>0.2</v>
      </c>
      <c r="G391" s="26">
        <v>1245</v>
      </c>
      <c r="H391" s="33">
        <v>70</v>
      </c>
      <c r="I391" s="34">
        <v>7.4029999999999996</v>
      </c>
      <c r="J391" s="33">
        <f>ROUND(I391*H391*F391,2)</f>
        <v>103.64</v>
      </c>
      <c r="K391" s="33">
        <f t="shared" si="11"/>
        <v>24.45</v>
      </c>
      <c r="L391" s="33">
        <f t="shared" si="12"/>
        <v>128.09</v>
      </c>
    </row>
    <row r="392" spans="1:12" ht="79.2" x14ac:dyDescent="0.25">
      <c r="A392" s="26">
        <v>381</v>
      </c>
      <c r="B392" s="27" t="s">
        <v>23</v>
      </c>
      <c r="C392" s="27" t="s">
        <v>4</v>
      </c>
      <c r="D392" s="36" t="s">
        <v>10</v>
      </c>
      <c r="E392" s="42" t="s">
        <v>153</v>
      </c>
      <c r="F392" s="39">
        <v>0.2</v>
      </c>
      <c r="G392" s="26">
        <v>883</v>
      </c>
      <c r="H392" s="33">
        <v>68.5</v>
      </c>
      <c r="I392" s="34">
        <v>5.2510000000000003</v>
      </c>
      <c r="J392" s="33">
        <f>ROUND(I392*H392*F392,2)</f>
        <v>71.94</v>
      </c>
      <c r="K392" s="33">
        <f t="shared" si="11"/>
        <v>16.97</v>
      </c>
      <c r="L392" s="33">
        <f t="shared" si="12"/>
        <v>88.91</v>
      </c>
    </row>
    <row r="393" spans="1:12" ht="79.2" x14ac:dyDescent="0.25">
      <c r="A393" s="26">
        <v>382</v>
      </c>
      <c r="B393" s="27" t="s">
        <v>23</v>
      </c>
      <c r="C393" s="27" t="s">
        <v>4</v>
      </c>
      <c r="D393" s="36" t="s">
        <v>10</v>
      </c>
      <c r="E393" s="42" t="s">
        <v>153</v>
      </c>
      <c r="F393" s="39">
        <v>0.5</v>
      </c>
      <c r="G393" s="26">
        <v>883</v>
      </c>
      <c r="H393" s="33">
        <v>2.2000000000000002</v>
      </c>
      <c r="I393" s="34">
        <v>5.2510000000000003</v>
      </c>
      <c r="J393" s="33">
        <f>ROUND(I393*H393*F393,2)</f>
        <v>5.78</v>
      </c>
      <c r="K393" s="33">
        <f t="shared" si="11"/>
        <v>1.36</v>
      </c>
      <c r="L393" s="33">
        <f t="shared" si="12"/>
        <v>7.1400000000000006</v>
      </c>
    </row>
    <row r="394" spans="1:12" ht="79.2" x14ac:dyDescent="0.25">
      <c r="A394" s="26">
        <v>383</v>
      </c>
      <c r="B394" s="27" t="s">
        <v>197</v>
      </c>
      <c r="C394" s="27" t="s">
        <v>198</v>
      </c>
      <c r="D394" s="36" t="s">
        <v>12</v>
      </c>
      <c r="E394" s="42" t="s">
        <v>342</v>
      </c>
      <c r="F394" s="39">
        <v>0.2</v>
      </c>
      <c r="G394" s="26">
        <v>1092</v>
      </c>
      <c r="H394" s="33">
        <v>2.5</v>
      </c>
      <c r="I394" s="34">
        <v>6.4930000000000003</v>
      </c>
      <c r="J394" s="33">
        <f>ROUND(I394*H394*F394,2)</f>
        <v>3.25</v>
      </c>
      <c r="K394" s="33">
        <f t="shared" si="11"/>
        <v>0.77</v>
      </c>
      <c r="L394" s="33">
        <f t="shared" si="12"/>
        <v>4.0199999999999996</v>
      </c>
    </row>
    <row r="395" spans="1:12" ht="79.2" x14ac:dyDescent="0.25">
      <c r="A395" s="26">
        <v>384</v>
      </c>
      <c r="B395" s="27" t="s">
        <v>197</v>
      </c>
      <c r="C395" s="27" t="s">
        <v>198</v>
      </c>
      <c r="D395" s="36" t="s">
        <v>12</v>
      </c>
      <c r="E395" s="42" t="s">
        <v>342</v>
      </c>
      <c r="F395" s="39">
        <v>0.5</v>
      </c>
      <c r="G395" s="26">
        <v>1092</v>
      </c>
      <c r="H395" s="33">
        <v>9.5</v>
      </c>
      <c r="I395" s="34">
        <v>6.4930000000000003</v>
      </c>
      <c r="J395" s="33">
        <f>ROUND(I395*H395*F395,2)</f>
        <v>30.84</v>
      </c>
      <c r="K395" s="33">
        <f t="shared" si="11"/>
        <v>7.28</v>
      </c>
      <c r="L395" s="33">
        <f t="shared" si="12"/>
        <v>38.119999999999997</v>
      </c>
    </row>
    <row r="396" spans="1:12" ht="79.2" x14ac:dyDescent="0.25">
      <c r="A396" s="26">
        <v>385</v>
      </c>
      <c r="B396" s="27" t="s">
        <v>23</v>
      </c>
      <c r="C396" s="27" t="s">
        <v>4</v>
      </c>
      <c r="D396" s="36" t="s">
        <v>12</v>
      </c>
      <c r="E396" s="42" t="s">
        <v>63</v>
      </c>
      <c r="F396" s="39">
        <v>0.2</v>
      </c>
      <c r="G396" s="26">
        <v>963</v>
      </c>
      <c r="H396" s="33">
        <v>110.25</v>
      </c>
      <c r="I396" s="34">
        <v>5.726</v>
      </c>
      <c r="J396" s="33">
        <f>ROUND(I396*H396*F396,2)</f>
        <v>126.26</v>
      </c>
      <c r="K396" s="33">
        <f t="shared" ref="K396:K403" si="13">ROUND(J396*0.2359,2)</f>
        <v>29.78</v>
      </c>
      <c r="L396" s="33">
        <f t="shared" ref="L396:L403" si="14">J396+K396</f>
        <v>156.04000000000002</v>
      </c>
    </row>
    <row r="397" spans="1:12" ht="79.2" x14ac:dyDescent="0.25">
      <c r="A397" s="26">
        <v>386</v>
      </c>
      <c r="B397" s="27" t="s">
        <v>23</v>
      </c>
      <c r="C397" s="27" t="s">
        <v>4</v>
      </c>
      <c r="D397" s="36" t="s">
        <v>12</v>
      </c>
      <c r="E397" s="42" t="s">
        <v>63</v>
      </c>
      <c r="F397" s="39">
        <v>0.5</v>
      </c>
      <c r="G397" s="26">
        <v>963</v>
      </c>
      <c r="H397" s="33">
        <v>1.55</v>
      </c>
      <c r="I397" s="34">
        <v>5.726</v>
      </c>
      <c r="J397" s="33">
        <f>ROUND(I397*H397*F397,2)</f>
        <v>4.4400000000000004</v>
      </c>
      <c r="K397" s="33">
        <f t="shared" si="13"/>
        <v>1.05</v>
      </c>
      <c r="L397" s="33">
        <f t="shared" si="14"/>
        <v>5.49</v>
      </c>
    </row>
    <row r="398" spans="1:12" ht="79.2" x14ac:dyDescent="0.25">
      <c r="A398" s="35">
        <v>387</v>
      </c>
      <c r="B398" s="32" t="s">
        <v>23</v>
      </c>
      <c r="C398" s="32" t="s">
        <v>6</v>
      </c>
      <c r="D398" s="38" t="s">
        <v>14</v>
      </c>
      <c r="E398" s="42" t="s">
        <v>82</v>
      </c>
      <c r="F398" s="40">
        <v>0.2</v>
      </c>
      <c r="G398" s="35">
        <v>983</v>
      </c>
      <c r="H398" s="33">
        <v>55</v>
      </c>
      <c r="I398" s="34">
        <v>5.8449999999999998</v>
      </c>
      <c r="J398" s="33">
        <f>ROUND(I398*H398*F398,2)</f>
        <v>64.3</v>
      </c>
      <c r="K398" s="33">
        <f t="shared" si="13"/>
        <v>15.17</v>
      </c>
      <c r="L398" s="33">
        <f t="shared" si="14"/>
        <v>79.47</v>
      </c>
    </row>
    <row r="399" spans="1:12" ht="79.2" x14ac:dyDescent="0.25">
      <c r="A399" s="26">
        <v>388</v>
      </c>
      <c r="B399" s="27" t="s">
        <v>23</v>
      </c>
      <c r="C399" s="27" t="s">
        <v>6</v>
      </c>
      <c r="D399" s="36" t="s">
        <v>12</v>
      </c>
      <c r="E399" s="42" t="s">
        <v>64</v>
      </c>
      <c r="F399" s="41">
        <v>0.5</v>
      </c>
      <c r="G399" s="26">
        <v>938</v>
      </c>
      <c r="H399" s="28">
        <v>1.3</v>
      </c>
      <c r="I399" s="29">
        <v>5.5780000000000003</v>
      </c>
      <c r="J399" s="28">
        <f>ROUND(I399*H399*F399,2)</f>
        <v>3.63</v>
      </c>
      <c r="K399" s="28">
        <f t="shared" si="13"/>
        <v>0.86</v>
      </c>
      <c r="L399" s="28">
        <f t="shared" si="14"/>
        <v>4.49</v>
      </c>
    </row>
    <row r="400" spans="1:12" ht="79.2" x14ac:dyDescent="0.25">
      <c r="A400" s="26">
        <v>389</v>
      </c>
      <c r="B400" s="27" t="s">
        <v>23</v>
      </c>
      <c r="C400" s="27" t="s">
        <v>6</v>
      </c>
      <c r="D400" s="36" t="s">
        <v>12</v>
      </c>
      <c r="E400" s="42" t="s">
        <v>64</v>
      </c>
      <c r="F400" s="41">
        <v>0.2</v>
      </c>
      <c r="G400" s="26">
        <v>938</v>
      </c>
      <c r="H400" s="28">
        <v>163.30000000000001</v>
      </c>
      <c r="I400" s="29">
        <v>5.5780000000000003</v>
      </c>
      <c r="J400" s="28">
        <f>ROUND(I400*H400*F400,2)</f>
        <v>182.18</v>
      </c>
      <c r="K400" s="28">
        <f t="shared" si="13"/>
        <v>42.98</v>
      </c>
      <c r="L400" s="28">
        <f t="shared" si="14"/>
        <v>225.16</v>
      </c>
    </row>
    <row r="401" spans="1:12" ht="79.2" x14ac:dyDescent="0.25">
      <c r="A401" s="26">
        <v>390</v>
      </c>
      <c r="B401" s="27" t="s">
        <v>23</v>
      </c>
      <c r="C401" s="27" t="s">
        <v>6</v>
      </c>
      <c r="D401" s="36" t="s">
        <v>12</v>
      </c>
      <c r="E401" s="42" t="s">
        <v>65</v>
      </c>
      <c r="F401" s="41">
        <v>0.5</v>
      </c>
      <c r="G401" s="26">
        <v>963</v>
      </c>
      <c r="H401" s="28">
        <v>4</v>
      </c>
      <c r="I401" s="29">
        <v>5.726</v>
      </c>
      <c r="J401" s="28">
        <f>ROUND(I401*H401*F401,2)</f>
        <v>11.45</v>
      </c>
      <c r="K401" s="28">
        <f t="shared" si="13"/>
        <v>2.7</v>
      </c>
      <c r="L401" s="28">
        <f t="shared" si="14"/>
        <v>14.149999999999999</v>
      </c>
    </row>
    <row r="402" spans="1:12" ht="79.2" x14ac:dyDescent="0.25">
      <c r="A402" s="26">
        <v>391</v>
      </c>
      <c r="B402" s="27" t="s">
        <v>23</v>
      </c>
      <c r="C402" s="27" t="s">
        <v>6</v>
      </c>
      <c r="D402" s="36" t="s">
        <v>12</v>
      </c>
      <c r="E402" s="42" t="s">
        <v>65</v>
      </c>
      <c r="F402" s="41">
        <v>0.2</v>
      </c>
      <c r="G402" s="26">
        <v>963</v>
      </c>
      <c r="H402" s="28">
        <v>135</v>
      </c>
      <c r="I402" s="29">
        <v>5.726</v>
      </c>
      <c r="J402" s="28">
        <f>ROUND(I402*H402*F402,2)</f>
        <v>154.6</v>
      </c>
      <c r="K402" s="28">
        <f t="shared" si="13"/>
        <v>36.47</v>
      </c>
      <c r="L402" s="28">
        <f t="shared" si="14"/>
        <v>191.07</v>
      </c>
    </row>
    <row r="403" spans="1:12" ht="79.2" x14ac:dyDescent="0.25">
      <c r="A403" s="26">
        <v>392</v>
      </c>
      <c r="B403" s="27" t="s">
        <v>23</v>
      </c>
      <c r="C403" s="27" t="s">
        <v>101</v>
      </c>
      <c r="D403" s="36" t="s">
        <v>13</v>
      </c>
      <c r="E403" s="42" t="s">
        <v>141</v>
      </c>
      <c r="F403" s="41">
        <v>0.2</v>
      </c>
      <c r="G403" s="26">
        <v>1096</v>
      </c>
      <c r="H403" s="28">
        <v>15.5</v>
      </c>
      <c r="I403" s="29">
        <v>6.5170000000000003</v>
      </c>
      <c r="J403" s="28">
        <f>ROUND(I403*H403*F403,2)</f>
        <v>20.2</v>
      </c>
      <c r="K403" s="28">
        <f t="shared" si="13"/>
        <v>4.7699999999999996</v>
      </c>
      <c r="L403" s="28">
        <f t="shared" si="14"/>
        <v>24.97</v>
      </c>
    </row>
  </sheetData>
  <mergeCells count="1">
    <mergeCell ref="A8:L8"/>
  </mergeCells>
  <conditionalFormatting sqref="E10:E11">
    <cfRule type="duplicateValues" dxfId="259" priority="302"/>
  </conditionalFormatting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Footer>&amp;R&amp;P.lapa no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7.pielikums</vt:lpstr>
      <vt:lpstr>'7.pielikums'!Print_Titles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7.pielikums anotācijai</dc:title>
  <dc:creator>Inga Ošiņa</dc:creator>
  <dc:description>67219608, inga.osina@iem.gov.lv</dc:description>
  <cp:lastModifiedBy>Inga Ošiņa</cp:lastModifiedBy>
  <cp:lastPrinted>2023-02-02T09:31:38Z</cp:lastPrinted>
  <dcterms:created xsi:type="dcterms:W3CDTF">2021-01-19T10:53:51Z</dcterms:created>
  <dcterms:modified xsi:type="dcterms:W3CDTF">2023-02-02T09:53:08Z</dcterms:modified>
</cp:coreProperties>
</file>