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12A0C2BF-6F52-437D-A69F-14444108C810}" xr6:coauthVersionLast="36" xr6:coauthVersionMax="36" xr10:uidLastSave="{00000000-0000-0000-0000-000000000000}"/>
  <bookViews>
    <workbookView xWindow="0" yWindow="0" windowWidth="9012" windowHeight="7380" xr2:uid="{00000000-000D-0000-FFFF-FFFF00000000}"/>
  </bookViews>
  <sheets>
    <sheet name="8.pielikums" sheetId="25" r:id="rId1"/>
  </sheets>
  <definedNames>
    <definedName name="_xlnm.Print_Titles" localSheetId="0">'8.pielikums'!$10:$10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25" l="1"/>
  <c r="J14" i="25"/>
  <c r="J13" i="25"/>
  <c r="J12" i="25"/>
  <c r="K12" i="25" s="1"/>
  <c r="L12" i="25" l="1"/>
  <c r="K14" i="25"/>
  <c r="L14" i="25" s="1"/>
  <c r="K13" i="25"/>
  <c r="L13" i="25" s="1"/>
  <c r="H11" i="25" l="1"/>
  <c r="J11" i="25"/>
  <c r="K11" i="25" l="1"/>
</calcChain>
</file>

<file path=xl/sharedStrings.xml><?xml version="1.0" encoding="utf-8"?>
<sst xmlns="http://schemas.openxmlformats.org/spreadsheetml/2006/main" count="30" uniqueCount="25">
  <si>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</si>
  <si>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</si>
  <si>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</si>
  <si>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</si>
  <si>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PĀRVALDES SILENES ROBEŽAPSARDZĪBAS NODAĻA</t>
  </si>
  <si>
    <t>Mēneš-alga</t>
  </si>
  <si>
    <t xml:space="preserve">Stundas likme </t>
  </si>
  <si>
    <t>jaunākais inspektors</t>
  </si>
  <si>
    <t>inspektors</t>
  </si>
  <si>
    <t>Amats</t>
  </si>
  <si>
    <t>Nr.</t>
  </si>
  <si>
    <t>Pārvalde</t>
  </si>
  <si>
    <t>Tabeles Nr.</t>
  </si>
  <si>
    <t>Piemaksas apmērs</t>
  </si>
  <si>
    <t>Atlīdzība (EKK1000)</t>
  </si>
  <si>
    <t>VRS DAUGAVPILS PĀRVALDE</t>
  </si>
  <si>
    <t xml:space="preserve">Iesaistes stundas </t>
  </si>
  <si>
    <t>Valsts robežsardze</t>
  </si>
  <si>
    <t>Piemaksas apmērs 50%, 20% vai 10% no stundas likmes (EKK1145)</t>
  </si>
  <si>
    <t>VSAOI 23,59% (EKK1210)</t>
  </si>
  <si>
    <t>36668</t>
  </si>
  <si>
    <t>31341</t>
  </si>
  <si>
    <t>16923</t>
  </si>
  <si>
    <t>8.pielikums</t>
  </si>
  <si>
    <t>Precizējums piemaksai par darbu paaugstināta riska un slodzes apstākļos amatpersonām laika periodā no 2022.gada 1.septembra līdz 30. septembrim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</si>
</sst>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0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</borders>
  <cellStyleXfs count="61">
    <xf numFmtId="0" fontId="0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3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  <xf numFmtId="0" fontId="29" fillId="0" borderId="0"/>
  </cellStyleXfs>
  <cellXfs count="33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" fillId="0" borderId="0" xfId="52"/>
    <xf numFmtId="0" fontId="25" fillId="0" borderId="0" xfId="54" applyFill="1" applyAlignment="1">
      <alignment vertical="top"/>
    </xf>
    <xf numFmtId="0" fontId="25" fillId="0" borderId="0" xfId="54" applyFill="1" applyAlignment="1">
      <alignment vertical="top" wrapText="1"/>
    </xf>
    <xf numFmtId="2" fontId="25" fillId="0" borderId="0" xfId="54" applyNumberFormat="1" applyFill="1" applyAlignment="1">
      <alignment vertical="top"/>
    </xf>
    <xf numFmtId="4" fontId="26" fillId="3" borderId="1" xfId="56" applyNumberFormat="1" applyFont="1" applyFill="1" applyBorder="1" applyAlignment="1">
      <alignment horizontal="center" vertical="center" wrapText="1"/>
    </xf>
    <xf numFmtId="2" fontId="23" fillId="2" borderId="1" xfId="55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2" fillId="0" borderId="0" xfId="59" applyFont="1" applyAlignment="1">
      <alignment vertical="top"/>
    </xf>
    <xf numFmtId="0" fontId="22" fillId="0" borderId="0" xfId="59" applyFont="1" applyAlignment="1">
      <alignment vertical="top" wrapText="1"/>
    </xf>
    <xf numFmtId="2" fontId="22" fillId="0" borderId="0" xfId="59" applyNumberFormat="1" applyFont="1" applyAlignment="1">
      <alignment vertical="top"/>
    </xf>
    <xf numFmtId="0" fontId="22" fillId="0" borderId="0" xfId="59" applyFont="1"/>
    <xf numFmtId="4" fontId="22" fillId="0" borderId="0" xfId="59" applyNumberFormat="1" applyFont="1"/>
    <xf numFmtId="0" fontId="22" fillId="0" borderId="2" xfId="0" applyFont="1" applyFill="1" applyBorder="1" applyAlignment="1">
      <alignment vertical="top"/>
    </xf>
    <xf numFmtId="2" fontId="22" fillId="0" borderId="2" xfId="0" applyNumberFormat="1" applyFont="1" applyFill="1" applyBorder="1" applyAlignment="1">
      <alignment vertical="top"/>
    </xf>
    <xf numFmtId="165" fontId="22" fillId="0" borderId="2" xfId="0" applyNumberFormat="1" applyFont="1" applyFill="1" applyBorder="1" applyAlignment="1">
      <alignment vertical="top"/>
    </xf>
    <xf numFmtId="49" fontId="22" fillId="0" borderId="2" xfId="0" applyNumberFormat="1" applyFont="1" applyFill="1" applyBorder="1" applyAlignment="1">
      <alignment horizontal="left" vertical="top" wrapText="1"/>
    </xf>
    <xf numFmtId="49" fontId="22" fillId="0" borderId="2" xfId="0" applyNumberFormat="1" applyFont="1" applyFill="1" applyBorder="1" applyAlignment="1">
      <alignment horizontal="left" vertical="top"/>
    </xf>
    <xf numFmtId="9" fontId="22" fillId="0" borderId="3" xfId="55" applyFont="1" applyBorder="1" applyAlignment="1">
      <alignment horizontal="center" vertical="top"/>
    </xf>
    <xf numFmtId="3" fontId="26" fillId="3" borderId="1" xfId="56" applyNumberFormat="1" applyFont="1" applyFill="1" applyBorder="1" applyAlignment="1">
      <alignment horizontal="center" vertical="center" wrapText="1"/>
    </xf>
    <xf numFmtId="0" fontId="27" fillId="0" borderId="0" xfId="54" applyFont="1" applyAlignment="1">
      <alignment horizontal="center" vertical="top" wrapText="1"/>
    </xf>
  </cellXfs>
  <cellStyles count="61">
    <cellStyle name="Normal" xfId="0" builtinId="0"/>
    <cellStyle name="Normal 10" xfId="4" xr:uid="{00000000-0005-0000-0000-000001000000}"/>
    <cellStyle name="Normal 11" xfId="5" xr:uid="{00000000-0005-0000-0000-000002000000}"/>
    <cellStyle name="Normal 11 10" xfId="41" xr:uid="{00000000-0005-0000-0000-000003000000}"/>
    <cellStyle name="Normal 11 11" xfId="47" xr:uid="{00000000-0005-0000-0000-000004000000}"/>
    <cellStyle name="Normal 11 2" xfId="7" xr:uid="{00000000-0005-0000-0000-000005000000}"/>
    <cellStyle name="Normal 11 3" xfId="8" xr:uid="{00000000-0005-0000-0000-000006000000}"/>
    <cellStyle name="Normal 11 4" xfId="12" xr:uid="{00000000-0005-0000-0000-000007000000}"/>
    <cellStyle name="Normal 11 5" xfId="16" xr:uid="{00000000-0005-0000-0000-000008000000}"/>
    <cellStyle name="Normal 11 6" xfId="20" xr:uid="{00000000-0005-0000-0000-000009000000}"/>
    <cellStyle name="Normal 11 7" xfId="26" xr:uid="{00000000-0005-0000-0000-00000A000000}"/>
    <cellStyle name="Normal 11 8" xfId="28" xr:uid="{00000000-0005-0000-0000-00000B000000}"/>
    <cellStyle name="Normal 11 9" xfId="36" xr:uid="{00000000-0005-0000-0000-00000C000000}"/>
    <cellStyle name="Normal 12" xfId="9" xr:uid="{00000000-0005-0000-0000-00000D000000}"/>
    <cellStyle name="Normal 12 10" xfId="56" xr:uid="{00000000-0005-0000-0000-00000E000000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9" xr:uid="{00000000-0005-0000-0000-00001D000000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8" xfId="60" xr:uid="{00000000-0005-0000-0000-000024000000}"/>
    <cellStyle name="Normal 19" xfId="32" xr:uid="{00000000-0005-0000-0000-000025000000}"/>
    <cellStyle name="Normal 19 2" xfId="42" xr:uid="{00000000-0005-0000-0000-000026000000}"/>
    <cellStyle name="Normal 2" xfId="1" xr:uid="{00000000-0005-0000-0000-000027000000}"/>
    <cellStyle name="Normal 20" xfId="38" xr:uid="{00000000-0005-0000-0000-000028000000}"/>
    <cellStyle name="Normal 20 2" xfId="43" xr:uid="{00000000-0005-0000-0000-000029000000}"/>
    <cellStyle name="Normal 3" xfId="2" xr:uid="{00000000-0005-0000-0000-00002A000000}"/>
    <cellStyle name="Normal 4" xfId="10" xr:uid="{00000000-0005-0000-0000-00002B000000}"/>
    <cellStyle name="Normal 5" xfId="31" xr:uid="{00000000-0005-0000-0000-00002C000000}"/>
    <cellStyle name="Normal 6" xfId="48" xr:uid="{00000000-0005-0000-0000-00002D000000}"/>
    <cellStyle name="Normal 6 2" xfId="51" xr:uid="{00000000-0005-0000-0000-00002E000000}"/>
    <cellStyle name="Normal 7" xfId="3" xr:uid="{00000000-0005-0000-0000-00002F000000}"/>
    <cellStyle name="Normal 7 2" xfId="6" xr:uid="{00000000-0005-0000-0000-000030000000}"/>
    <cellStyle name="Normal 7 3" xfId="11" xr:uid="{00000000-0005-0000-0000-000031000000}"/>
    <cellStyle name="Normal 7 4" xfId="15" xr:uid="{00000000-0005-0000-0000-000032000000}"/>
    <cellStyle name="Normal 7 5" xfId="23" xr:uid="{00000000-0005-0000-0000-000033000000}"/>
    <cellStyle name="Normal 7 6" xfId="33" xr:uid="{00000000-0005-0000-0000-000034000000}"/>
    <cellStyle name="Normal 8" xfId="52" xr:uid="{00000000-0005-0000-0000-000035000000}"/>
    <cellStyle name="Normal 9" xfId="54" xr:uid="{00000000-0005-0000-0000-000036000000}"/>
    <cellStyle name="Parasts 2" xfId="49" xr:uid="{00000000-0005-0000-0000-000037000000}"/>
    <cellStyle name="Parasts 2 2" xfId="50" xr:uid="{00000000-0005-0000-0000-000038000000}"/>
    <cellStyle name="Percent" xfId="57" builtinId="5"/>
    <cellStyle name="Percent 2" xfId="53" xr:uid="{00000000-0005-0000-0000-00003A000000}"/>
    <cellStyle name="Percent 2 2" xfId="55" xr:uid="{00000000-0005-0000-0000-00003B000000}"/>
    <cellStyle name="Percent 3" xfId="58" xr:uid="{00000000-0005-0000-0000-00003C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R14"/>
  <sheetViews>
    <sheetView tabSelected="1" topLeftCell="A7" zoomScaleNormal="100" workbookViewId="0">
      <selection activeCell="G10" sqref="G10"/>
    </sheetView>
  </sheetViews>
  <sheetFormatPr defaultColWidth="9.109375" defaultRowHeight="13.2" x14ac:dyDescent="0.25"/>
  <cols>
    <col min="1" max="1" width="5.5546875" style="20" customWidth="1"/>
    <col min="2" max="2" width="11.88671875" style="21" customWidth="1"/>
    <col min="3" max="3" width="14.33203125" style="21" customWidth="1"/>
    <col min="4" max="4" width="11.88671875" style="21" customWidth="1"/>
    <col min="5" max="5" width="7.5546875" style="20" customWidth="1"/>
    <col min="6" max="6" width="10.77734375" style="20" customWidth="1"/>
    <col min="7" max="7" width="9.109375" style="22" customWidth="1"/>
    <col min="8" max="8" width="9.109375" style="20" bestFit="1" customWidth="1"/>
    <col min="9" max="9" width="8" style="20" customWidth="1"/>
    <col min="10" max="10" width="11.33203125" style="22" customWidth="1"/>
    <col min="11" max="11" width="10.44140625" style="22" customWidth="1"/>
    <col min="12" max="12" width="11.77734375" style="22" customWidth="1"/>
    <col min="13" max="16384" width="9.109375" style="23"/>
  </cols>
  <sheetData>
    <row r="1" spans="1:18" ht="14.4" x14ac:dyDescent="0.3">
      <c r="A1" s="10"/>
      <c r="B1" s="11"/>
      <c r="C1" s="11"/>
      <c r="D1" s="11"/>
      <c r="E1" s="10"/>
      <c r="F1" s="3"/>
      <c r="G1" s="3"/>
      <c r="H1" s="3"/>
      <c r="I1" s="3"/>
      <c r="J1" s="3"/>
      <c r="K1" s="6"/>
      <c r="L1" s="1" t="s">
        <v>23</v>
      </c>
    </row>
    <row r="2" spans="1:18" ht="14.4" x14ac:dyDescent="0.3">
      <c r="A2" s="10"/>
      <c r="B2" s="11"/>
      <c r="C2" s="11"/>
      <c r="D2" s="11"/>
      <c r="E2" s="10"/>
      <c r="F2" s="3"/>
      <c r="G2" s="3"/>
      <c r="H2" s="3"/>
      <c r="I2" s="3"/>
      <c r="J2" s="3"/>
      <c r="K2" s="6"/>
      <c r="L2" s="2" t="s">
        <v>2</v>
      </c>
    </row>
    <row r="3" spans="1:18" ht="14.4" x14ac:dyDescent="0.3">
      <c r="A3" s="10"/>
      <c r="B3" s="11"/>
      <c r="C3" s="11"/>
      <c r="D3" s="11"/>
      <c r="E3" s="10"/>
      <c r="F3" s="3"/>
      <c r="G3" s="3"/>
      <c r="H3" s="3"/>
      <c r="I3" s="3"/>
      <c r="J3" s="3"/>
      <c r="K3" s="6"/>
      <c r="L3" s="2" t="s">
        <v>0</v>
      </c>
    </row>
    <row r="4" spans="1:18" ht="14.4" x14ac:dyDescent="0.3">
      <c r="A4" s="10"/>
      <c r="B4" s="11"/>
      <c r="C4" s="11"/>
      <c r="D4" s="11"/>
      <c r="E4" s="10"/>
      <c r="F4" s="3"/>
      <c r="G4" s="3"/>
      <c r="H4" s="3"/>
      <c r="I4" s="3"/>
      <c r="J4" s="3"/>
      <c r="K4" s="6"/>
      <c r="L4" s="2" t="s">
        <v>1</v>
      </c>
    </row>
    <row r="5" spans="1:18" ht="14.4" x14ac:dyDescent="0.3">
      <c r="A5" s="10"/>
      <c r="B5" s="11"/>
      <c r="C5" s="11"/>
      <c r="D5" s="11"/>
      <c r="E5" s="10"/>
      <c r="F5" s="3"/>
      <c r="G5" s="3"/>
      <c r="H5" s="3"/>
      <c r="I5" s="3"/>
      <c r="J5" s="3"/>
      <c r="K5" s="3"/>
      <c r="L5" s="6"/>
    </row>
    <row r="6" spans="1:18" ht="17.399999999999999" x14ac:dyDescent="0.3">
      <c r="A6" s="10"/>
      <c r="B6" s="19" t="s">
        <v>17</v>
      </c>
      <c r="C6" s="11"/>
      <c r="D6" s="11"/>
      <c r="E6" s="10"/>
      <c r="F6" s="9"/>
      <c r="G6" s="3"/>
      <c r="H6" s="3"/>
      <c r="I6" s="3"/>
      <c r="J6" s="3"/>
      <c r="K6" s="3"/>
      <c r="L6" s="6"/>
    </row>
    <row r="7" spans="1:18" x14ac:dyDescent="0.25">
      <c r="A7" s="10"/>
      <c r="B7" s="11"/>
      <c r="C7" s="11"/>
      <c r="D7" s="11"/>
      <c r="E7" s="10"/>
      <c r="F7" s="5"/>
      <c r="G7" s="4"/>
      <c r="H7" s="4"/>
      <c r="I7" s="4"/>
      <c r="J7" s="6"/>
      <c r="K7" s="6"/>
      <c r="L7" s="6"/>
    </row>
    <row r="8" spans="1:18" ht="34.200000000000003" customHeight="1" x14ac:dyDescent="0.25">
      <c r="A8" s="32" t="s">
        <v>24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10" spans="1:18" ht="92.4" x14ac:dyDescent="0.25">
      <c r="A10" s="15" t="s">
        <v>10</v>
      </c>
      <c r="B10" s="15" t="s">
        <v>11</v>
      </c>
      <c r="C10" s="15" t="s">
        <v>3</v>
      </c>
      <c r="D10" s="15" t="s">
        <v>9</v>
      </c>
      <c r="E10" s="15" t="s">
        <v>12</v>
      </c>
      <c r="F10" s="16" t="s">
        <v>13</v>
      </c>
      <c r="G10" s="17" t="s">
        <v>5</v>
      </c>
      <c r="H10" s="18" t="s">
        <v>16</v>
      </c>
      <c r="I10" s="17" t="s">
        <v>6</v>
      </c>
      <c r="J10" s="8" t="s">
        <v>18</v>
      </c>
      <c r="K10" s="17" t="s">
        <v>19</v>
      </c>
      <c r="L10" s="17" t="s">
        <v>14</v>
      </c>
    </row>
    <row r="11" spans="1:18" ht="13.8" x14ac:dyDescent="0.25">
      <c r="A11" s="12"/>
      <c r="B11" s="12"/>
      <c r="C11" s="12"/>
      <c r="D11" s="12"/>
      <c r="E11" s="12"/>
      <c r="F11" s="13"/>
      <c r="G11" s="14"/>
      <c r="H11" s="31">
        <f>SUM(H12:H14)</f>
        <v>352</v>
      </c>
      <c r="I11" s="7"/>
      <c r="J11" s="7">
        <f>SUM(J12:J14)</f>
        <v>383.38</v>
      </c>
      <c r="K11" s="7">
        <f>SUM(K12:K14)</f>
        <v>90.44</v>
      </c>
      <c r="L11" s="7">
        <f>SUM(L12:L14)</f>
        <v>473.82</v>
      </c>
    </row>
    <row r="12" spans="1:18" ht="79.2" x14ac:dyDescent="0.25">
      <c r="A12" s="25">
        <v>1</v>
      </c>
      <c r="B12" s="28" t="s">
        <v>15</v>
      </c>
      <c r="C12" s="28" t="s">
        <v>4</v>
      </c>
      <c r="D12" s="28" t="s">
        <v>7</v>
      </c>
      <c r="E12" s="29" t="s">
        <v>20</v>
      </c>
      <c r="F12" s="30">
        <v>0.2</v>
      </c>
      <c r="G12" s="25">
        <v>878</v>
      </c>
      <c r="H12" s="26">
        <v>154</v>
      </c>
      <c r="I12" s="27">
        <v>5.2210000000000001</v>
      </c>
      <c r="J12" s="26">
        <f>ROUND(I12*H12*F12,2)</f>
        <v>160.81</v>
      </c>
      <c r="K12" s="26">
        <f>ROUND(J12*0.2359,2)</f>
        <v>37.94</v>
      </c>
      <c r="L12" s="26">
        <f>J12+K12</f>
        <v>198.75</v>
      </c>
    </row>
    <row r="13" spans="1:18" ht="79.2" x14ac:dyDescent="0.25">
      <c r="A13" s="25">
        <v>2</v>
      </c>
      <c r="B13" s="28" t="s">
        <v>15</v>
      </c>
      <c r="C13" s="28" t="s">
        <v>4</v>
      </c>
      <c r="D13" s="28" t="s">
        <v>8</v>
      </c>
      <c r="E13" s="29" t="s">
        <v>22</v>
      </c>
      <c r="F13" s="30">
        <v>0.2</v>
      </c>
      <c r="G13" s="25">
        <v>953</v>
      </c>
      <c r="H13" s="26">
        <v>44</v>
      </c>
      <c r="I13" s="27">
        <v>5.6669999999999998</v>
      </c>
      <c r="J13" s="26">
        <f>ROUND(I13*H13*F13,2)</f>
        <v>49.87</v>
      </c>
      <c r="K13" s="26">
        <f>ROUND(J13*0.2359,2)</f>
        <v>11.76</v>
      </c>
      <c r="L13" s="26">
        <f>J13+K13</f>
        <v>61.629999999999995</v>
      </c>
      <c r="O13" s="24"/>
      <c r="P13" s="24"/>
      <c r="Q13" s="24"/>
      <c r="R13" s="24"/>
    </row>
    <row r="14" spans="1:18" ht="79.2" x14ac:dyDescent="0.25">
      <c r="A14" s="25">
        <v>3</v>
      </c>
      <c r="B14" s="28" t="s">
        <v>15</v>
      </c>
      <c r="C14" s="28" t="s">
        <v>4</v>
      </c>
      <c r="D14" s="28" t="s">
        <v>8</v>
      </c>
      <c r="E14" s="29" t="s">
        <v>21</v>
      </c>
      <c r="F14" s="30">
        <v>0.2</v>
      </c>
      <c r="G14" s="25">
        <v>943</v>
      </c>
      <c r="H14" s="26">
        <v>154</v>
      </c>
      <c r="I14" s="27">
        <v>5.6070000000000002</v>
      </c>
      <c r="J14" s="26">
        <f>ROUND(I14*H14*F14,2)</f>
        <v>172.7</v>
      </c>
      <c r="K14" s="26">
        <f>ROUND(J14*0.2359,2)</f>
        <v>40.74</v>
      </c>
      <c r="L14" s="26">
        <f>J14+K14</f>
        <v>213.44</v>
      </c>
    </row>
  </sheetData>
  <mergeCells count="1">
    <mergeCell ref="A8:L8"/>
  </mergeCells>
  <conditionalFormatting sqref="E10:E11">
    <cfRule type="duplicateValues" dxfId="3" priority="305"/>
  </conditionalFormatting>
  <conditionalFormatting sqref="E13">
    <cfRule type="duplicateValues" dxfId="2" priority="2"/>
  </conditionalFormatting>
  <conditionalFormatting sqref="E13">
    <cfRule type="duplicateValues" dxfId="1" priority="1"/>
  </conditionalFormatting>
  <conditionalFormatting sqref="E14 E12">
    <cfRule type="duplicateValues" dxfId="0" priority="3"/>
  </conditionalFormatting>
  <pageMargins left="0.7" right="0.7" top="0.75" bottom="0.75" header="0.3" footer="0.3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8.pielikums</vt:lpstr>
      <vt:lpstr>'8.pielikums'!Print_Titles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dc:description>67219608, inga.osina@iem.gov.lv</dc:description>
  <cp:lastModifiedBy>Inga Ošiņa</cp:lastModifiedBy>
  <cp:lastPrinted>2023-02-02T12:39:47Z</cp:lastPrinted>
  <dcterms:created xsi:type="dcterms:W3CDTF">2021-01-19T10:53:51Z</dcterms:created>
  <dcterms:modified xsi:type="dcterms:W3CDTF">2023-02-03T07:32:56Z</dcterms:modified>
</cp:coreProperties>
</file>