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Users\inga.osina\Desktop\LNG PIEPRASĪJUMI\Robežapsardze_ārkārtējā situācija_Baltkrievija\2023\LNG robeža_2022_dec\Uz FM\"/>
    </mc:Choice>
  </mc:AlternateContent>
  <xr:revisionPtr revIDLastSave="0" documentId="13_ncr:1_{A68CFDF9-A9AE-4187-B24A-126274842FC9}" xr6:coauthVersionLast="36" xr6:coauthVersionMax="36" xr10:uidLastSave="{00000000-0000-0000-0000-000000000000}"/>
  <bookViews>
    <workbookView xWindow="0" yWindow="0" windowWidth="23040" windowHeight="9192" xr2:uid="{00000000-000D-0000-FFFF-FFFF00000000}"/>
  </bookViews>
  <sheets>
    <sheet name="9.pielikums" sheetId="25" r:id="rId1"/>
  </sheets>
  <definedNames>
    <definedName name="_xlnm.Print_Area" localSheetId="0">'9.pielikums'!$A$1:$L$31</definedName>
    <definedName name="_xlnm.Print_Titles" localSheetId="0">'9.pielikums'!$10:$10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5" l="1"/>
  <c r="J31" i="25"/>
  <c r="J30" i="25"/>
  <c r="J29" i="25"/>
  <c r="K28" i="25"/>
  <c r="L28" i="25" s="1"/>
  <c r="J28" i="25"/>
  <c r="J27" i="25"/>
  <c r="J26" i="25"/>
  <c r="K26" i="25" s="1"/>
  <c r="J25" i="25"/>
  <c r="J24" i="25"/>
  <c r="J23" i="25"/>
  <c r="J22" i="25"/>
  <c r="J21" i="25"/>
  <c r="J20" i="25"/>
  <c r="K20" i="25" s="1"/>
  <c r="L20" i="25" s="1"/>
  <c r="K19" i="25"/>
  <c r="J19" i="25"/>
  <c r="J18" i="25"/>
  <c r="K18" i="25" s="1"/>
  <c r="J17" i="25"/>
  <c r="K17" i="25" s="1"/>
  <c r="L17" i="25" s="1"/>
  <c r="J16" i="25"/>
  <c r="J15" i="25"/>
  <c r="K15" i="25" s="1"/>
  <c r="J14" i="25"/>
  <c r="J13" i="25"/>
  <c r="J12" i="25"/>
  <c r="J11" i="25" s="1"/>
  <c r="L25" i="25" l="1"/>
  <c r="K12" i="25"/>
  <c r="L19" i="25"/>
  <c r="K25" i="25"/>
  <c r="K27" i="25"/>
  <c r="L27" i="25" s="1"/>
  <c r="L14" i="25"/>
  <c r="K31" i="25"/>
  <c r="L31" i="25" s="1"/>
  <c r="L15" i="25"/>
  <c r="K13" i="25"/>
  <c r="L13" i="25" s="1"/>
  <c r="L18" i="25"/>
  <c r="K21" i="25"/>
  <c r="L21" i="25" s="1"/>
  <c r="L26" i="25"/>
  <c r="K29" i="25"/>
  <c r="L29" i="25" s="1"/>
  <c r="K16" i="25"/>
  <c r="L16" i="25" s="1"/>
  <c r="K24" i="25"/>
  <c r="L24" i="25" s="1"/>
  <c r="K14" i="25"/>
  <c r="K22" i="25"/>
  <c r="L22" i="25" s="1"/>
  <c r="K30" i="25"/>
  <c r="L30" i="25" s="1"/>
  <c r="K23" i="25"/>
  <c r="L23" i="25" s="1"/>
  <c r="K11" i="25" l="1"/>
  <c r="L12" i="25"/>
  <c r="L11" i="25" s="1"/>
</calcChain>
</file>

<file path=xl/sharedStrings.xml><?xml version="1.0" encoding="utf-8"?>
<sst xmlns="http://schemas.openxmlformats.org/spreadsheetml/2006/main" count="98" uniqueCount="45">
  <si>
    <t>“Par finanšu līdzekļu piešķiršanu no valsts budžeta programmas</t>
  </si>
  <si>
    <t xml:space="preserve"> “Līdzekļi neparedzētiem gadījumiem”” sākotnējās ietekmes novērtējuma ziņojumam (anotācijai)</t>
  </si>
  <si>
    <t>Ministru kabineta rīkojuma projekta</t>
  </si>
  <si>
    <t>Struktūrvienība</t>
  </si>
  <si>
    <t>VRS DAUGAVPILS PĀRVALDE (VADĪBA)</t>
  </si>
  <si>
    <t>VRS DAUGAVPILS PĀRVALDES KRID OPERATĪVĀS DARBĪBAS NODAĻA</t>
  </si>
  <si>
    <t>Valsts robežsardze</t>
  </si>
  <si>
    <t>Mēneš-alga</t>
  </si>
  <si>
    <t xml:space="preserve">Stundas likme </t>
  </si>
  <si>
    <t>Amats</t>
  </si>
  <si>
    <t>galvenais inspektors</t>
  </si>
  <si>
    <t>pārvaldes priekšnieka vietnieks (robežkontroles un imigrācijas jautājumos)</t>
  </si>
  <si>
    <t>pārvaldes priekšnieka vietnieks (Kriminālizmeklēšanas dienesta priekšnieks)</t>
  </si>
  <si>
    <t>Pārvalde</t>
  </si>
  <si>
    <t>Tabeles Nr.</t>
  </si>
  <si>
    <t>Piemaksas apmērs</t>
  </si>
  <si>
    <t>VSAOI 23,59%</t>
  </si>
  <si>
    <t>Atlīdzība (EKK1000)</t>
  </si>
  <si>
    <t>VRS DAUGAVPILS PĀRVALDE</t>
  </si>
  <si>
    <t>17453</t>
  </si>
  <si>
    <t>20303</t>
  </si>
  <si>
    <t>19321</t>
  </si>
  <si>
    <t xml:space="preserve">Iesaistes stundas </t>
  </si>
  <si>
    <t>Nr. p.k.</t>
  </si>
  <si>
    <t>VRS RĪGAS PĀRVALDE</t>
  </si>
  <si>
    <t>VRS RĪGAS PĀRVALDES ATGRIEŠANAS UN PATVĒRUMA MEKLĒTĀJU DIENESTS</t>
  </si>
  <si>
    <t>Mērķa piemaksa (EKK1149)</t>
  </si>
  <si>
    <t>VRS AVIĀCIJAS PĀRVALDE</t>
  </si>
  <si>
    <t>VRS AVIĀCIJAS PĀRVALDES SPECIĀLO OPERĀCIJU DIENESTS "SIGMA"</t>
  </si>
  <si>
    <t>dienesta priekšnieks</t>
  </si>
  <si>
    <t>VRS AVIĀCIJAS PĀRVALDES SPECIĀLO OPERĀCIJU DIENESTA "SIGMA" VENTSPILS TAKTISKĀ NODAĻA</t>
  </si>
  <si>
    <t>18462</t>
  </si>
  <si>
    <t>vecākais inspektors</t>
  </si>
  <si>
    <t>17172</t>
  </si>
  <si>
    <t>16914</t>
  </si>
  <si>
    <t>19589</t>
  </si>
  <si>
    <t>31226</t>
  </si>
  <si>
    <t>9.pielikums</t>
  </si>
  <si>
    <t>20158</t>
  </si>
  <si>
    <t>20847</t>
  </si>
  <si>
    <t>pārvaldes priekšnieks</t>
  </si>
  <si>
    <t>18734</t>
  </si>
  <si>
    <t>nodaļas priekšnieks</t>
  </si>
  <si>
    <t>17481</t>
  </si>
  <si>
    <t xml:space="preserve">Piemaksas par nozīmīgu ieguldījumu attiecīgās institūcijas stratēģisko mērķu sasniegšanā amatpersonām ar speciālajām dienesta pakāpēm laika periodā no 2022.gada 1. decembra līdz 31. decembrim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</si>
</sst>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E+00"/>
    <numFmt numFmtId="166" formatCode="0.000"/>
  </numFmts>
  <fonts count="31" x14ac:knownFonts="1">
    <font>
      <sz val="1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4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u/>
      <sz val="9"/>
      <color indexed="12"/>
      <name val="Arial"/>
      <family val="2"/>
      <charset val="186"/>
    </font>
    <font>
      <sz val="10"/>
      <name val="Arial"/>
      <family val="2"/>
      <charset val="186"/>
    </font>
    <font>
      <sz val="10"/>
      <name val="Arial"/>
    </font>
    <font>
      <sz val="10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fontId="0" fillId="0" borderId="0"/>
    <xf numFmtId="0" fontId="15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18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7" fillId="0" borderId="0"/>
    <xf numFmtId="0" fontId="7" fillId="0" borderId="0"/>
    <xf numFmtId="0" fontId="6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3" fillId="0" borderId="0"/>
    <xf numFmtId="0" fontId="2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6" fillId="0" borderId="0"/>
    <xf numFmtId="0" fontId="2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0" fontId="28" fillId="0" borderId="0"/>
    <xf numFmtId="0" fontId="29" fillId="0" borderId="0"/>
  </cellStyleXfs>
  <cellXfs count="37">
    <xf numFmtId="0" fontId="0" fillId="0" borderId="0" xfId="0"/>
    <xf numFmtId="1" fontId="17" fillId="2" borderId="0" xfId="0" applyNumberFormat="1" applyFont="1" applyFill="1" applyAlignment="1">
      <alignment horizontal="right"/>
    </xf>
    <xf numFmtId="0" fontId="17" fillId="2" borderId="0" xfId="0" applyFont="1" applyFill="1" applyAlignment="1">
      <alignment horizontal="right"/>
    </xf>
    <xf numFmtId="0" fontId="24" fillId="0" borderId="0" xfId="0" applyFont="1" applyAlignment="1">
      <alignment vertical="center"/>
    </xf>
    <xf numFmtId="0" fontId="1" fillId="0" borderId="0" xfId="52"/>
    <xf numFmtId="0" fontId="1" fillId="0" borderId="0" xfId="52" applyAlignment="1">
      <alignment wrapText="1"/>
    </xf>
    <xf numFmtId="0" fontId="25" fillId="0" borderId="0" xfId="54" applyFill="1" applyAlignment="1">
      <alignment vertical="top" wrapText="1"/>
    </xf>
    <xf numFmtId="9" fontId="0" fillId="0" borderId="0" xfId="55" applyFont="1" applyFill="1" applyAlignment="1">
      <alignment vertical="top" wrapText="1"/>
    </xf>
    <xf numFmtId="2" fontId="25" fillId="0" borderId="0" xfId="54" applyNumberFormat="1" applyFill="1" applyAlignment="1">
      <alignment vertical="top" wrapText="1"/>
    </xf>
    <xf numFmtId="4" fontId="23" fillId="3" borderId="1" xfId="48" applyNumberFormat="1" applyFont="1" applyFill="1" applyBorder="1" applyAlignment="1">
      <alignment horizontal="center" vertical="center"/>
    </xf>
    <xf numFmtId="0" fontId="22" fillId="0" borderId="0" xfId="58" applyFont="1" applyFill="1" applyAlignment="1">
      <alignment vertical="top"/>
    </xf>
    <xf numFmtId="0" fontId="22" fillId="0" borderId="0" xfId="58" applyFont="1" applyFill="1" applyAlignment="1">
      <alignment vertical="top" wrapText="1"/>
    </xf>
    <xf numFmtId="0" fontId="23" fillId="3" borderId="1" xfId="0" applyFont="1" applyFill="1" applyBorder="1" applyAlignment="1">
      <alignment vertical="top" wrapText="1"/>
    </xf>
    <xf numFmtId="9" fontId="23" fillId="3" borderId="1" xfId="57" applyFont="1" applyFill="1" applyBorder="1" applyAlignment="1">
      <alignment vertical="top" wrapText="1"/>
    </xf>
    <xf numFmtId="2" fontId="23" fillId="3" borderId="1" xfId="57" applyNumberFormat="1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2" borderId="1" xfId="0" applyFont="1" applyFill="1" applyBorder="1" applyAlignment="1">
      <alignment horizontal="center" vertical="top" wrapText="1"/>
    </xf>
    <xf numFmtId="9" fontId="23" fillId="2" borderId="1" xfId="57" applyFont="1" applyFill="1" applyBorder="1" applyAlignment="1">
      <alignment horizontal="center" vertical="top" wrapText="1"/>
    </xf>
    <xf numFmtId="2" fontId="23" fillId="2" borderId="1" xfId="57" applyNumberFormat="1" applyFont="1" applyFill="1" applyBorder="1" applyAlignment="1">
      <alignment horizontal="center" vertical="top" wrapText="1"/>
    </xf>
    <xf numFmtId="164" fontId="23" fillId="2" borderId="1" xfId="57" applyNumberFormat="1" applyFont="1" applyFill="1" applyBorder="1" applyAlignment="1">
      <alignment horizontal="center" vertical="top" wrapText="1"/>
    </xf>
    <xf numFmtId="0" fontId="22" fillId="0" borderId="0" xfId="61" applyFont="1" applyAlignment="1">
      <alignment vertical="top"/>
    </xf>
    <xf numFmtId="0" fontId="22" fillId="0" borderId="0" xfId="61" applyFont="1" applyAlignment="1">
      <alignment vertical="top" wrapText="1"/>
    </xf>
    <xf numFmtId="2" fontId="22" fillId="0" borderId="0" xfId="61" applyNumberFormat="1" applyFont="1" applyAlignment="1">
      <alignment vertical="top"/>
    </xf>
    <xf numFmtId="1" fontId="22" fillId="0" borderId="0" xfId="61" applyNumberFormat="1" applyFont="1" applyAlignment="1">
      <alignment vertical="top"/>
    </xf>
    <xf numFmtId="0" fontId="22" fillId="0" borderId="0" xfId="61" applyFont="1"/>
    <xf numFmtId="2" fontId="22" fillId="0" borderId="1" xfId="62" applyNumberFormat="1" applyFont="1" applyFill="1" applyBorder="1" applyAlignment="1">
      <alignment vertical="top"/>
    </xf>
    <xf numFmtId="0" fontId="22" fillId="0" borderId="1" xfId="62" applyFont="1" applyFill="1" applyBorder="1" applyAlignment="1">
      <alignment vertical="top"/>
    </xf>
    <xf numFmtId="3" fontId="23" fillId="3" borderId="1" xfId="48" applyNumberFormat="1" applyFont="1" applyFill="1" applyBorder="1" applyAlignment="1">
      <alignment horizontal="center" vertical="center"/>
    </xf>
    <xf numFmtId="0" fontId="20" fillId="0" borderId="0" xfId="51" applyFont="1" applyFill="1" applyBorder="1" applyAlignment="1">
      <alignment horizontal="center" vertical="center" wrapText="1"/>
    </xf>
    <xf numFmtId="0" fontId="22" fillId="0" borderId="1" xfId="61" applyFont="1" applyBorder="1" applyAlignment="1">
      <alignment vertical="top"/>
    </xf>
    <xf numFmtId="165" fontId="22" fillId="0" borderId="1" xfId="61" applyNumberFormat="1" applyFont="1" applyBorder="1" applyAlignment="1">
      <alignment vertical="top"/>
    </xf>
    <xf numFmtId="0" fontId="22" fillId="0" borderId="1" xfId="62" applyFont="1" applyFill="1" applyBorder="1" applyAlignment="1">
      <alignment horizontal="right" vertical="top"/>
    </xf>
    <xf numFmtId="49" fontId="30" fillId="0" borderId="1" xfId="62" applyNumberFormat="1" applyFont="1" applyFill="1" applyBorder="1" applyAlignment="1">
      <alignment horizontal="left" vertical="top" wrapText="1"/>
    </xf>
    <xf numFmtId="9" fontId="22" fillId="0" borderId="1" xfId="56" applyFont="1" applyFill="1" applyBorder="1" applyAlignment="1">
      <alignment horizontal="center" vertical="top"/>
    </xf>
    <xf numFmtId="166" fontId="22" fillId="0" borderId="1" xfId="62" applyNumberFormat="1" applyFont="1" applyFill="1" applyBorder="1" applyAlignment="1">
      <alignment vertical="top"/>
    </xf>
    <xf numFmtId="0" fontId="22" fillId="0" borderId="1" xfId="62" applyFont="1" applyFill="1" applyBorder="1" applyAlignment="1">
      <alignment vertical="top" wrapText="1"/>
    </xf>
  </cellXfs>
  <cellStyles count="63">
    <cellStyle name="Hyperlink 2 2" xfId="59" xr:uid="{00000000-0005-0000-0000-000000000000}"/>
    <cellStyle name="Normal" xfId="0" builtinId="0"/>
    <cellStyle name="Normal 10" xfId="4" xr:uid="{00000000-0005-0000-0000-000002000000}"/>
    <cellStyle name="Normal 11" xfId="5" xr:uid="{00000000-0005-0000-0000-000003000000}"/>
    <cellStyle name="Normal 11 10" xfId="41" xr:uid="{00000000-0005-0000-0000-000004000000}"/>
    <cellStyle name="Normal 11 11" xfId="47" xr:uid="{00000000-0005-0000-0000-000005000000}"/>
    <cellStyle name="Normal 11 2" xfId="7" xr:uid="{00000000-0005-0000-0000-000006000000}"/>
    <cellStyle name="Normal 11 3" xfId="8" xr:uid="{00000000-0005-0000-0000-000007000000}"/>
    <cellStyle name="Normal 11 4" xfId="12" xr:uid="{00000000-0005-0000-0000-000008000000}"/>
    <cellStyle name="Normal 11 5" xfId="16" xr:uid="{00000000-0005-0000-0000-000009000000}"/>
    <cellStyle name="Normal 11 6" xfId="20" xr:uid="{00000000-0005-0000-0000-00000A000000}"/>
    <cellStyle name="Normal 11 7" xfId="26" xr:uid="{00000000-0005-0000-0000-00000B000000}"/>
    <cellStyle name="Normal 11 8" xfId="28" xr:uid="{00000000-0005-0000-0000-00000C000000}"/>
    <cellStyle name="Normal 11 9" xfId="36" xr:uid="{00000000-0005-0000-0000-00000D000000}"/>
    <cellStyle name="Normal 12" xfId="9" xr:uid="{00000000-0005-0000-0000-00000E000000}"/>
    <cellStyle name="Normal 12 2" xfId="13" xr:uid="{00000000-0005-0000-0000-00000F000000}"/>
    <cellStyle name="Normal 12 3" xfId="19" xr:uid="{00000000-0005-0000-0000-000010000000}"/>
    <cellStyle name="Normal 12 4" xfId="21" xr:uid="{00000000-0005-0000-0000-000011000000}"/>
    <cellStyle name="Normal 12 5" xfId="29" xr:uid="{00000000-0005-0000-0000-000012000000}"/>
    <cellStyle name="Normal 12 6" xfId="30" xr:uid="{00000000-0005-0000-0000-000013000000}"/>
    <cellStyle name="Normal 12 7" xfId="40" xr:uid="{00000000-0005-0000-0000-000014000000}"/>
    <cellStyle name="Normal 12 8" xfId="46" xr:uid="{00000000-0005-0000-0000-000015000000}"/>
    <cellStyle name="Normal 13" xfId="27" xr:uid="{00000000-0005-0000-0000-000016000000}"/>
    <cellStyle name="Normal 14" xfId="14" xr:uid="{00000000-0005-0000-0000-000017000000}"/>
    <cellStyle name="Normal 14 2" xfId="17" xr:uid="{00000000-0005-0000-0000-000018000000}"/>
    <cellStyle name="Normal 14 3" xfId="24" xr:uid="{00000000-0005-0000-0000-000019000000}"/>
    <cellStyle name="Normal 14 4" xfId="34" xr:uid="{00000000-0005-0000-0000-00001A000000}"/>
    <cellStyle name="Normal 14 5" xfId="39" xr:uid="{00000000-0005-0000-0000-00001B000000}"/>
    <cellStyle name="Normal 14 6" xfId="44" xr:uid="{00000000-0005-0000-0000-00001C000000}"/>
    <cellStyle name="Normal 15" xfId="58" xr:uid="{00000000-0005-0000-0000-00001D000000}"/>
    <cellStyle name="Normal 16" xfId="18" xr:uid="{00000000-0005-0000-0000-00001E000000}"/>
    <cellStyle name="Normal 16 2" xfId="25" xr:uid="{00000000-0005-0000-0000-00001F000000}"/>
    <cellStyle name="Normal 16 3" xfId="35" xr:uid="{00000000-0005-0000-0000-000020000000}"/>
    <cellStyle name="Normal 17" xfId="22" xr:uid="{00000000-0005-0000-0000-000021000000}"/>
    <cellStyle name="Normal 17 2" xfId="37" xr:uid="{00000000-0005-0000-0000-000022000000}"/>
    <cellStyle name="Normal 17 3" xfId="45" xr:uid="{00000000-0005-0000-0000-000023000000}"/>
    <cellStyle name="Normal 18" xfId="61" xr:uid="{00000000-0005-0000-0000-000024000000}"/>
    <cellStyle name="Normal 19" xfId="32" xr:uid="{00000000-0005-0000-0000-000025000000}"/>
    <cellStyle name="Normal 19 2" xfId="42" xr:uid="{00000000-0005-0000-0000-000026000000}"/>
    <cellStyle name="Normal 2" xfId="1" xr:uid="{00000000-0005-0000-0000-000027000000}"/>
    <cellStyle name="Normal 20" xfId="38" xr:uid="{00000000-0005-0000-0000-000028000000}"/>
    <cellStyle name="Normal 20 2" xfId="43" xr:uid="{00000000-0005-0000-0000-000029000000}"/>
    <cellStyle name="Normal 21" xfId="62" xr:uid="{00000000-0005-0000-0000-00002A000000}"/>
    <cellStyle name="Normal 3" xfId="2" xr:uid="{00000000-0005-0000-0000-00002B000000}"/>
    <cellStyle name="Normal 4" xfId="10" xr:uid="{00000000-0005-0000-0000-00002C000000}"/>
    <cellStyle name="Normal 5" xfId="31" xr:uid="{00000000-0005-0000-0000-00002D000000}"/>
    <cellStyle name="Normal 6" xfId="48" xr:uid="{00000000-0005-0000-0000-00002E000000}"/>
    <cellStyle name="Normal 6 2" xfId="51" xr:uid="{00000000-0005-0000-0000-00002F000000}"/>
    <cellStyle name="Normal 7" xfId="3" xr:uid="{00000000-0005-0000-0000-000030000000}"/>
    <cellStyle name="Normal 7 2" xfId="6" xr:uid="{00000000-0005-0000-0000-000031000000}"/>
    <cellStyle name="Normal 7 3" xfId="11" xr:uid="{00000000-0005-0000-0000-000032000000}"/>
    <cellStyle name="Normal 7 4" xfId="15" xr:uid="{00000000-0005-0000-0000-000033000000}"/>
    <cellStyle name="Normal 7 5" xfId="23" xr:uid="{00000000-0005-0000-0000-000034000000}"/>
    <cellStyle name="Normal 7 6" xfId="33" xr:uid="{00000000-0005-0000-0000-000035000000}"/>
    <cellStyle name="Normal 8" xfId="52" xr:uid="{00000000-0005-0000-0000-000036000000}"/>
    <cellStyle name="Normal 9" xfId="54" xr:uid="{00000000-0005-0000-0000-000037000000}"/>
    <cellStyle name="Parasts 2" xfId="49" xr:uid="{00000000-0005-0000-0000-000038000000}"/>
    <cellStyle name="Parasts 2 2" xfId="50" xr:uid="{00000000-0005-0000-0000-000039000000}"/>
    <cellStyle name="Percent" xfId="57" builtinId="5"/>
    <cellStyle name="Percent 2" xfId="53" xr:uid="{00000000-0005-0000-0000-00003B000000}"/>
    <cellStyle name="Percent 2 2" xfId="56" xr:uid="{00000000-0005-0000-0000-00003C000000}"/>
    <cellStyle name="Percent 3" xfId="55" xr:uid="{00000000-0005-0000-0000-00003D000000}"/>
    <cellStyle name="Percent 4" xfId="60" xr:uid="{00000000-0005-0000-0000-00003E000000}"/>
  </cellStyles>
  <dxfs count="2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  <pageSetUpPr fitToPage="1"/>
  </sheetPr>
  <dimension ref="A1:L31"/>
  <sheetViews>
    <sheetView tabSelected="1" topLeftCell="A11" zoomScaleNormal="100" zoomScaleSheetLayoutView="82" workbookViewId="0">
      <selection activeCell="J11" sqref="J11:L11"/>
    </sheetView>
  </sheetViews>
  <sheetFormatPr defaultColWidth="9.109375" defaultRowHeight="13.2" x14ac:dyDescent="0.25"/>
  <cols>
    <col min="1" max="1" width="5.5546875" style="21" customWidth="1"/>
    <col min="2" max="2" width="12.44140625" style="22" customWidth="1"/>
    <col min="3" max="3" width="15.6640625" style="22" customWidth="1"/>
    <col min="4" max="4" width="11" style="22" customWidth="1"/>
    <col min="5" max="5" width="7" style="22" customWidth="1"/>
    <col min="6" max="6" width="9.6640625" style="21" customWidth="1"/>
    <col min="7" max="7" width="9.109375" style="23" customWidth="1"/>
    <col min="8" max="8" width="9.5546875" style="21" customWidth="1"/>
    <col min="9" max="9" width="9.5546875" style="24" customWidth="1"/>
    <col min="10" max="10" width="12.33203125" style="21" bestFit="1" customWidth="1"/>
    <col min="11" max="11" width="9.5546875" style="21" customWidth="1"/>
    <col min="12" max="12" width="10.33203125" style="23" customWidth="1"/>
    <col min="13" max="16384" width="9.109375" style="25"/>
  </cols>
  <sheetData>
    <row r="1" spans="1:12" ht="14.4" x14ac:dyDescent="0.3">
      <c r="A1" s="10"/>
      <c r="B1" s="11"/>
      <c r="C1" s="4"/>
      <c r="D1" s="5"/>
      <c r="E1" s="4"/>
      <c r="F1" s="4"/>
      <c r="G1" s="4"/>
      <c r="H1" s="4"/>
      <c r="I1" s="6"/>
      <c r="J1" s="4"/>
      <c r="K1" s="4"/>
      <c r="L1" s="1" t="s">
        <v>37</v>
      </c>
    </row>
    <row r="2" spans="1:12" ht="14.4" x14ac:dyDescent="0.3">
      <c r="A2" s="10"/>
      <c r="B2" s="11"/>
      <c r="C2" s="4"/>
      <c r="D2" s="5"/>
      <c r="E2" s="4"/>
      <c r="F2" s="5"/>
      <c r="G2" s="4"/>
      <c r="H2" s="4"/>
      <c r="I2" s="6"/>
      <c r="J2" s="4"/>
      <c r="K2" s="4"/>
      <c r="L2" s="2" t="s">
        <v>2</v>
      </c>
    </row>
    <row r="3" spans="1:12" ht="14.4" x14ac:dyDescent="0.3">
      <c r="A3" s="10"/>
      <c r="B3" s="11"/>
      <c r="C3" s="4"/>
      <c r="D3" s="5"/>
      <c r="E3" s="4"/>
      <c r="F3" s="5"/>
      <c r="G3" s="4"/>
      <c r="H3" s="4"/>
      <c r="I3" s="6"/>
      <c r="J3" s="4"/>
      <c r="K3" s="4"/>
      <c r="L3" s="2" t="s">
        <v>0</v>
      </c>
    </row>
    <row r="4" spans="1:12" ht="14.4" x14ac:dyDescent="0.3">
      <c r="A4" s="10"/>
      <c r="B4" s="11"/>
      <c r="C4" s="4"/>
      <c r="D4" s="5"/>
      <c r="E4" s="4"/>
      <c r="F4" s="5"/>
      <c r="G4" s="4"/>
      <c r="H4" s="4"/>
      <c r="I4" s="6"/>
      <c r="J4" s="4"/>
      <c r="K4" s="4"/>
      <c r="L4" s="2" t="s">
        <v>1</v>
      </c>
    </row>
    <row r="5" spans="1:12" ht="14.4" x14ac:dyDescent="0.3">
      <c r="A5" s="10"/>
      <c r="B5" s="11"/>
      <c r="C5" s="4"/>
      <c r="D5" s="5"/>
      <c r="E5" s="4"/>
      <c r="F5" s="5"/>
      <c r="G5" s="4"/>
      <c r="H5" s="4"/>
      <c r="I5" s="6"/>
      <c r="J5" s="4"/>
      <c r="K5" s="4"/>
      <c r="L5" s="4"/>
    </row>
    <row r="6" spans="1:12" ht="17.399999999999999" x14ac:dyDescent="0.3">
      <c r="A6" s="10"/>
      <c r="B6" s="3" t="s">
        <v>6</v>
      </c>
      <c r="C6" s="4"/>
      <c r="D6" s="16"/>
      <c r="E6" s="3"/>
      <c r="F6" s="5"/>
      <c r="G6" s="4"/>
      <c r="H6" s="4"/>
      <c r="I6" s="6"/>
      <c r="J6" s="4"/>
      <c r="K6" s="4"/>
      <c r="L6" s="4"/>
    </row>
    <row r="7" spans="1:12" ht="14.4" x14ac:dyDescent="0.3">
      <c r="A7" s="10"/>
      <c r="B7" s="11"/>
      <c r="C7" s="4"/>
      <c r="D7" s="5"/>
      <c r="E7" s="4"/>
      <c r="F7" s="5"/>
      <c r="G7" s="4"/>
      <c r="H7" s="4"/>
      <c r="I7" s="6"/>
      <c r="J7" s="4"/>
      <c r="K7" s="4"/>
      <c r="L7" s="4"/>
    </row>
    <row r="8" spans="1:12" ht="34.200000000000003" customHeight="1" x14ac:dyDescent="0.25">
      <c r="A8" s="29" t="s">
        <v>44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x14ac:dyDescent="0.25">
      <c r="A9" s="10"/>
      <c r="B9" s="11"/>
      <c r="C9" s="6"/>
      <c r="D9" s="6"/>
      <c r="E9" s="6"/>
      <c r="F9" s="7"/>
      <c r="G9" s="6"/>
      <c r="I9" s="6"/>
      <c r="J9" s="8"/>
      <c r="K9" s="8"/>
      <c r="L9" s="8"/>
    </row>
    <row r="10" spans="1:12" ht="46.2" customHeight="1" x14ac:dyDescent="0.25">
      <c r="A10" s="15" t="s">
        <v>23</v>
      </c>
      <c r="B10" s="17" t="s">
        <v>13</v>
      </c>
      <c r="C10" s="17" t="s">
        <v>3</v>
      </c>
      <c r="D10" s="17" t="s">
        <v>9</v>
      </c>
      <c r="E10" s="17" t="s">
        <v>14</v>
      </c>
      <c r="F10" s="18" t="s">
        <v>15</v>
      </c>
      <c r="G10" s="19" t="s">
        <v>7</v>
      </c>
      <c r="H10" s="20" t="s">
        <v>22</v>
      </c>
      <c r="I10" s="19" t="s">
        <v>8</v>
      </c>
      <c r="J10" s="19" t="s">
        <v>26</v>
      </c>
      <c r="K10" s="19" t="s">
        <v>16</v>
      </c>
      <c r="L10" s="19" t="s">
        <v>17</v>
      </c>
    </row>
    <row r="11" spans="1:12" x14ac:dyDescent="0.25">
      <c r="A11" s="12"/>
      <c r="B11" s="12"/>
      <c r="C11" s="12"/>
      <c r="D11" s="12"/>
      <c r="E11" s="12"/>
      <c r="F11" s="13"/>
      <c r="G11" s="14"/>
      <c r="H11" s="28">
        <f t="shared" ref="H11:K11" si="0">SUM(H12:H31)</f>
        <v>1664</v>
      </c>
      <c r="I11" s="9"/>
      <c r="J11" s="9">
        <f t="shared" si="0"/>
        <v>2698.95</v>
      </c>
      <c r="K11" s="9">
        <f t="shared" si="0"/>
        <v>636.69000000000005</v>
      </c>
      <c r="L11" s="9">
        <f>SUM(L12:L31)</f>
        <v>3335.64</v>
      </c>
    </row>
    <row r="12" spans="1:12" ht="79.2" x14ac:dyDescent="0.25">
      <c r="A12" s="32">
        <v>1</v>
      </c>
      <c r="B12" s="33" t="s">
        <v>24</v>
      </c>
      <c r="C12" s="33" t="s">
        <v>25</v>
      </c>
      <c r="D12" s="33" t="s">
        <v>10</v>
      </c>
      <c r="E12" s="30" t="s">
        <v>38</v>
      </c>
      <c r="F12" s="34">
        <v>0.08</v>
      </c>
      <c r="G12" s="27">
        <v>1182</v>
      </c>
      <c r="H12" s="27">
        <v>32</v>
      </c>
      <c r="I12" s="35">
        <v>7.0359999999999996</v>
      </c>
      <c r="J12" s="26">
        <f>ROUND(I12*H12*F12,2)</f>
        <v>18.010000000000002</v>
      </c>
      <c r="K12" s="26">
        <f t="shared" ref="K12:K31" si="1">ROUND(J12*0.2359,2)</f>
        <v>4.25</v>
      </c>
      <c r="L12" s="26">
        <f t="shared" ref="L12:L31" si="2">J12+K12</f>
        <v>22.26</v>
      </c>
    </row>
    <row r="13" spans="1:12" ht="92.4" x14ac:dyDescent="0.25">
      <c r="A13" s="27">
        <v>2</v>
      </c>
      <c r="B13" s="36" t="s">
        <v>18</v>
      </c>
      <c r="C13" s="36" t="s">
        <v>4</v>
      </c>
      <c r="D13" s="36" t="s">
        <v>11</v>
      </c>
      <c r="E13" s="31" t="s">
        <v>19</v>
      </c>
      <c r="F13" s="34">
        <v>0.19</v>
      </c>
      <c r="G13" s="27">
        <v>1950</v>
      </c>
      <c r="H13" s="27">
        <v>152</v>
      </c>
      <c r="I13" s="35">
        <v>11.606999999999999</v>
      </c>
      <c r="J13" s="26">
        <f>ROUND(I13*H13*F13,2)</f>
        <v>335.21</v>
      </c>
      <c r="K13" s="26">
        <f t="shared" si="1"/>
        <v>79.08</v>
      </c>
      <c r="L13" s="26">
        <f t="shared" si="2"/>
        <v>414.28999999999996</v>
      </c>
    </row>
    <row r="14" spans="1:12" ht="92.4" x14ac:dyDescent="0.25">
      <c r="A14" s="27">
        <v>3</v>
      </c>
      <c r="B14" s="36" t="s">
        <v>18</v>
      </c>
      <c r="C14" s="36" t="s">
        <v>4</v>
      </c>
      <c r="D14" s="36" t="s">
        <v>11</v>
      </c>
      <c r="E14" s="30" t="s">
        <v>19</v>
      </c>
      <c r="F14" s="34">
        <v>0.1</v>
      </c>
      <c r="G14" s="27">
        <v>1950</v>
      </c>
      <c r="H14" s="27">
        <v>16</v>
      </c>
      <c r="I14" s="35">
        <v>11.606999999999999</v>
      </c>
      <c r="J14" s="26">
        <f>ROUND(I14*H14*F14,2)</f>
        <v>18.57</v>
      </c>
      <c r="K14" s="26">
        <f t="shared" si="1"/>
        <v>4.38</v>
      </c>
      <c r="L14" s="26">
        <f t="shared" si="2"/>
        <v>22.95</v>
      </c>
    </row>
    <row r="15" spans="1:12" ht="118.8" x14ac:dyDescent="0.25">
      <c r="A15" s="27">
        <v>4</v>
      </c>
      <c r="B15" s="33" t="s">
        <v>27</v>
      </c>
      <c r="C15" s="33" t="s">
        <v>30</v>
      </c>
      <c r="D15" s="33" t="s">
        <v>10</v>
      </c>
      <c r="E15" s="30" t="s">
        <v>31</v>
      </c>
      <c r="F15" s="34">
        <v>0.12</v>
      </c>
      <c r="G15" s="27">
        <v>1397</v>
      </c>
      <c r="H15" s="27">
        <v>96</v>
      </c>
      <c r="I15" s="35">
        <v>8.3149999999999995</v>
      </c>
      <c r="J15" s="26">
        <f>ROUND(I15*H15*F15,2)</f>
        <v>95.79</v>
      </c>
      <c r="K15" s="26">
        <f t="shared" si="1"/>
        <v>22.6</v>
      </c>
      <c r="L15" s="26">
        <f t="shared" si="2"/>
        <v>118.39000000000001</v>
      </c>
    </row>
    <row r="16" spans="1:12" ht="79.2" x14ac:dyDescent="0.25">
      <c r="A16" s="27">
        <v>5</v>
      </c>
      <c r="B16" s="33" t="s">
        <v>27</v>
      </c>
      <c r="C16" s="33" t="s">
        <v>28</v>
      </c>
      <c r="D16" s="33" t="s">
        <v>32</v>
      </c>
      <c r="E16" s="30" t="s">
        <v>33</v>
      </c>
      <c r="F16" s="34">
        <v>0.15</v>
      </c>
      <c r="G16" s="27">
        <v>1324</v>
      </c>
      <c r="H16" s="27">
        <v>16</v>
      </c>
      <c r="I16" s="35">
        <v>7.8810000000000002</v>
      </c>
      <c r="J16" s="26">
        <f>ROUND(I16*H16*F16,2)</f>
        <v>18.91</v>
      </c>
      <c r="K16" s="26">
        <f t="shared" si="1"/>
        <v>4.46</v>
      </c>
      <c r="L16" s="26">
        <f t="shared" si="2"/>
        <v>23.37</v>
      </c>
    </row>
    <row r="17" spans="1:12" ht="79.2" x14ac:dyDescent="0.25">
      <c r="A17" s="27">
        <v>6</v>
      </c>
      <c r="B17" s="33" t="s">
        <v>27</v>
      </c>
      <c r="C17" s="33" t="s">
        <v>28</v>
      </c>
      <c r="D17" s="33" t="s">
        <v>32</v>
      </c>
      <c r="E17" s="30" t="s">
        <v>33</v>
      </c>
      <c r="F17" s="34">
        <v>0.1</v>
      </c>
      <c r="G17" s="27">
        <v>1324</v>
      </c>
      <c r="H17" s="27">
        <v>40</v>
      </c>
      <c r="I17" s="35">
        <v>7.8810000000000002</v>
      </c>
      <c r="J17" s="26">
        <f>ROUND(I17*H17*F17,2)</f>
        <v>31.52</v>
      </c>
      <c r="K17" s="26">
        <f t="shared" si="1"/>
        <v>7.44</v>
      </c>
      <c r="L17" s="26">
        <f t="shared" si="2"/>
        <v>38.96</v>
      </c>
    </row>
    <row r="18" spans="1:12" ht="79.2" x14ac:dyDescent="0.25">
      <c r="A18" s="27">
        <v>7</v>
      </c>
      <c r="B18" s="33" t="s">
        <v>27</v>
      </c>
      <c r="C18" s="33" t="s">
        <v>28</v>
      </c>
      <c r="D18" s="33" t="s">
        <v>32</v>
      </c>
      <c r="E18" s="30" t="s">
        <v>33</v>
      </c>
      <c r="F18" s="34">
        <v>0.15</v>
      </c>
      <c r="G18" s="27">
        <v>1324</v>
      </c>
      <c r="H18" s="27">
        <v>112</v>
      </c>
      <c r="I18" s="35">
        <v>7.8810000000000002</v>
      </c>
      <c r="J18" s="26">
        <f>ROUND(I18*H18*F18,2)</f>
        <v>132.4</v>
      </c>
      <c r="K18" s="26">
        <f t="shared" si="1"/>
        <v>31.23</v>
      </c>
      <c r="L18" s="26">
        <f t="shared" si="2"/>
        <v>163.63</v>
      </c>
    </row>
    <row r="19" spans="1:12" ht="92.4" x14ac:dyDescent="0.25">
      <c r="A19" s="27">
        <v>8</v>
      </c>
      <c r="B19" s="33" t="s">
        <v>18</v>
      </c>
      <c r="C19" s="33" t="s">
        <v>5</v>
      </c>
      <c r="D19" s="33" t="s">
        <v>42</v>
      </c>
      <c r="E19" s="30" t="s">
        <v>20</v>
      </c>
      <c r="F19" s="34">
        <v>0.1</v>
      </c>
      <c r="G19" s="27">
        <v>1895</v>
      </c>
      <c r="H19" s="27">
        <v>16</v>
      </c>
      <c r="I19" s="35">
        <v>11.28</v>
      </c>
      <c r="J19" s="26">
        <f>ROUND(I19*H19*F19,2)</f>
        <v>18.05</v>
      </c>
      <c r="K19" s="26">
        <f t="shared" si="1"/>
        <v>4.26</v>
      </c>
      <c r="L19" s="26">
        <f t="shared" si="2"/>
        <v>22.310000000000002</v>
      </c>
    </row>
    <row r="20" spans="1:12" ht="92.4" x14ac:dyDescent="0.25">
      <c r="A20" s="27">
        <v>9</v>
      </c>
      <c r="B20" s="33" t="s">
        <v>18</v>
      </c>
      <c r="C20" s="33" t="s">
        <v>5</v>
      </c>
      <c r="D20" s="33" t="s">
        <v>42</v>
      </c>
      <c r="E20" s="30" t="s">
        <v>20</v>
      </c>
      <c r="F20" s="34">
        <v>0.1</v>
      </c>
      <c r="G20" s="27">
        <v>1895</v>
      </c>
      <c r="H20" s="27">
        <v>40</v>
      </c>
      <c r="I20" s="35">
        <v>11.28</v>
      </c>
      <c r="J20" s="26">
        <f>ROUND(I20*H20*F20,2)</f>
        <v>45.12</v>
      </c>
      <c r="K20" s="26">
        <f t="shared" si="1"/>
        <v>10.64</v>
      </c>
      <c r="L20" s="26">
        <f t="shared" si="2"/>
        <v>55.76</v>
      </c>
    </row>
    <row r="21" spans="1:12" ht="92.4" x14ac:dyDescent="0.25">
      <c r="A21" s="27">
        <v>10</v>
      </c>
      <c r="B21" s="33" t="s">
        <v>18</v>
      </c>
      <c r="C21" s="33" t="s">
        <v>5</v>
      </c>
      <c r="D21" s="33" t="s">
        <v>42</v>
      </c>
      <c r="E21" s="30" t="s">
        <v>20</v>
      </c>
      <c r="F21" s="34">
        <v>0.1</v>
      </c>
      <c r="G21" s="27">
        <v>1895</v>
      </c>
      <c r="H21" s="27">
        <v>40</v>
      </c>
      <c r="I21" s="35">
        <v>11.28</v>
      </c>
      <c r="J21" s="26">
        <f>ROUND(I21*H21*F21,2)</f>
        <v>45.12</v>
      </c>
      <c r="K21" s="26">
        <f t="shared" si="1"/>
        <v>10.64</v>
      </c>
      <c r="L21" s="26">
        <f t="shared" si="2"/>
        <v>55.76</v>
      </c>
    </row>
    <row r="22" spans="1:12" ht="92.4" x14ac:dyDescent="0.25">
      <c r="A22" s="27">
        <v>11</v>
      </c>
      <c r="B22" s="33" t="s">
        <v>18</v>
      </c>
      <c r="C22" s="33" t="s">
        <v>5</v>
      </c>
      <c r="D22" s="33" t="s">
        <v>42</v>
      </c>
      <c r="E22" s="30" t="s">
        <v>20</v>
      </c>
      <c r="F22" s="34">
        <v>0.18000000000000002</v>
      </c>
      <c r="G22" s="27">
        <v>1895</v>
      </c>
      <c r="H22" s="27">
        <v>72</v>
      </c>
      <c r="I22" s="35">
        <v>11.28</v>
      </c>
      <c r="J22" s="26">
        <f>ROUND(I22*H22*F22,2)</f>
        <v>146.19</v>
      </c>
      <c r="K22" s="26">
        <f t="shared" si="1"/>
        <v>34.49</v>
      </c>
      <c r="L22" s="26">
        <f t="shared" si="2"/>
        <v>180.68</v>
      </c>
    </row>
    <row r="23" spans="1:12" ht="79.2" x14ac:dyDescent="0.25">
      <c r="A23" s="27">
        <v>12</v>
      </c>
      <c r="B23" s="33" t="s">
        <v>27</v>
      </c>
      <c r="C23" s="33" t="s">
        <v>28</v>
      </c>
      <c r="D23" s="33" t="s">
        <v>32</v>
      </c>
      <c r="E23" s="30" t="s">
        <v>43</v>
      </c>
      <c r="F23" s="34">
        <v>0.12</v>
      </c>
      <c r="G23" s="27">
        <v>1324</v>
      </c>
      <c r="H23" s="27">
        <v>168</v>
      </c>
      <c r="I23" s="35">
        <v>7.8810000000000002</v>
      </c>
      <c r="J23" s="26">
        <f>ROUND(I23*H23*F23,2)</f>
        <v>158.88</v>
      </c>
      <c r="K23" s="26">
        <f t="shared" si="1"/>
        <v>37.479999999999997</v>
      </c>
      <c r="L23" s="26">
        <f t="shared" si="2"/>
        <v>196.35999999999999</v>
      </c>
    </row>
    <row r="24" spans="1:12" ht="79.2" x14ac:dyDescent="0.25">
      <c r="A24" s="27">
        <v>13</v>
      </c>
      <c r="B24" s="33" t="s">
        <v>24</v>
      </c>
      <c r="C24" s="33" t="s">
        <v>25</v>
      </c>
      <c r="D24" s="33" t="s">
        <v>10</v>
      </c>
      <c r="E24" s="30" t="s">
        <v>39</v>
      </c>
      <c r="F24" s="34">
        <v>0.21000000000000002</v>
      </c>
      <c r="G24" s="27">
        <v>1192</v>
      </c>
      <c r="H24" s="27">
        <v>24</v>
      </c>
      <c r="I24" s="35">
        <v>7.0949999999999998</v>
      </c>
      <c r="J24" s="26">
        <f>ROUND(I24*H24*F24,2)</f>
        <v>35.76</v>
      </c>
      <c r="K24" s="26">
        <f t="shared" si="1"/>
        <v>8.44</v>
      </c>
      <c r="L24" s="26">
        <f t="shared" si="2"/>
        <v>44.199999999999996</v>
      </c>
    </row>
    <row r="25" spans="1:12" ht="79.2" x14ac:dyDescent="0.25">
      <c r="A25" s="27">
        <v>14</v>
      </c>
      <c r="B25" s="33" t="s">
        <v>27</v>
      </c>
      <c r="C25" s="33" t="s">
        <v>28</v>
      </c>
      <c r="D25" s="33" t="s">
        <v>29</v>
      </c>
      <c r="E25" s="30" t="s">
        <v>34</v>
      </c>
      <c r="F25" s="34">
        <v>0.04</v>
      </c>
      <c r="G25" s="27">
        <v>1459</v>
      </c>
      <c r="H25" s="27">
        <v>104</v>
      </c>
      <c r="I25" s="35">
        <v>8.6850000000000005</v>
      </c>
      <c r="J25" s="26">
        <f>ROUND(I25*H25*F25,2)</f>
        <v>36.130000000000003</v>
      </c>
      <c r="K25" s="26">
        <f t="shared" si="1"/>
        <v>8.52</v>
      </c>
      <c r="L25" s="26">
        <f t="shared" si="2"/>
        <v>44.650000000000006</v>
      </c>
    </row>
    <row r="26" spans="1:12" ht="79.2" x14ac:dyDescent="0.25">
      <c r="A26" s="27">
        <v>15</v>
      </c>
      <c r="B26" s="33" t="s">
        <v>27</v>
      </c>
      <c r="C26" s="33" t="s">
        <v>28</v>
      </c>
      <c r="D26" s="33" t="s">
        <v>29</v>
      </c>
      <c r="E26" s="30" t="s">
        <v>34</v>
      </c>
      <c r="F26" s="34">
        <v>0.22</v>
      </c>
      <c r="G26" s="27">
        <v>1978</v>
      </c>
      <c r="H26" s="27">
        <v>64</v>
      </c>
      <c r="I26" s="35">
        <v>11.773999999999999</v>
      </c>
      <c r="J26" s="26">
        <f>ROUND(I26*H26*F26,2)</f>
        <v>165.78</v>
      </c>
      <c r="K26" s="26">
        <f t="shared" si="1"/>
        <v>39.11</v>
      </c>
      <c r="L26" s="26">
        <f t="shared" si="2"/>
        <v>204.89</v>
      </c>
    </row>
    <row r="27" spans="1:12" ht="79.2" x14ac:dyDescent="0.25">
      <c r="A27" s="27">
        <v>16</v>
      </c>
      <c r="B27" s="33" t="s">
        <v>27</v>
      </c>
      <c r="C27" s="33" t="s">
        <v>28</v>
      </c>
      <c r="D27" s="33" t="s">
        <v>10</v>
      </c>
      <c r="E27" s="30" t="s">
        <v>35</v>
      </c>
      <c r="F27" s="34">
        <v>0.1</v>
      </c>
      <c r="G27" s="27">
        <v>1459</v>
      </c>
      <c r="H27" s="27">
        <v>56</v>
      </c>
      <c r="I27" s="35">
        <v>8.6850000000000005</v>
      </c>
      <c r="J27" s="26">
        <f>ROUND(I27*H27*F27,2)</f>
        <v>48.64</v>
      </c>
      <c r="K27" s="26">
        <f t="shared" si="1"/>
        <v>11.47</v>
      </c>
      <c r="L27" s="26">
        <f t="shared" si="2"/>
        <v>60.11</v>
      </c>
    </row>
    <row r="28" spans="1:12" ht="79.2" x14ac:dyDescent="0.25">
      <c r="A28" s="27">
        <v>17</v>
      </c>
      <c r="B28" s="33" t="s">
        <v>27</v>
      </c>
      <c r="C28" s="33" t="s">
        <v>28</v>
      </c>
      <c r="D28" s="33" t="s">
        <v>10</v>
      </c>
      <c r="E28" s="30" t="s">
        <v>35</v>
      </c>
      <c r="F28" s="34">
        <v>0.19</v>
      </c>
      <c r="G28" s="27">
        <v>1459</v>
      </c>
      <c r="H28" s="27">
        <v>112</v>
      </c>
      <c r="I28" s="35">
        <v>8.6850000000000005</v>
      </c>
      <c r="J28" s="26">
        <f>ROUND(I28*H28*F28,2)</f>
        <v>184.82</v>
      </c>
      <c r="K28" s="26">
        <f t="shared" si="1"/>
        <v>43.6</v>
      </c>
      <c r="L28" s="26">
        <f t="shared" si="2"/>
        <v>228.42</v>
      </c>
    </row>
    <row r="29" spans="1:12" ht="52.8" x14ac:dyDescent="0.25">
      <c r="A29" s="27">
        <v>18</v>
      </c>
      <c r="B29" s="36" t="s">
        <v>18</v>
      </c>
      <c r="C29" s="36" t="s">
        <v>4</v>
      </c>
      <c r="D29" s="36" t="s">
        <v>40</v>
      </c>
      <c r="E29" s="30" t="s">
        <v>41</v>
      </c>
      <c r="F29" s="34">
        <v>0.3</v>
      </c>
      <c r="G29" s="27">
        <v>2470</v>
      </c>
      <c r="H29" s="27">
        <v>168</v>
      </c>
      <c r="I29" s="35">
        <v>14.702</v>
      </c>
      <c r="J29" s="26">
        <f>ROUND(I29*H29*F29,2)</f>
        <v>740.98</v>
      </c>
      <c r="K29" s="26">
        <f t="shared" si="1"/>
        <v>174.8</v>
      </c>
      <c r="L29" s="26">
        <f t="shared" si="2"/>
        <v>915.78</v>
      </c>
    </row>
    <row r="30" spans="1:12" ht="92.4" x14ac:dyDescent="0.25">
      <c r="A30" s="27">
        <v>19</v>
      </c>
      <c r="B30" s="33" t="s">
        <v>18</v>
      </c>
      <c r="C30" s="33" t="s">
        <v>4</v>
      </c>
      <c r="D30" s="33" t="s">
        <v>12</v>
      </c>
      <c r="E30" s="30" t="s">
        <v>21</v>
      </c>
      <c r="F30" s="34">
        <v>0.12</v>
      </c>
      <c r="G30" s="27">
        <v>2253</v>
      </c>
      <c r="H30" s="27">
        <v>168</v>
      </c>
      <c r="I30" s="35">
        <v>13.411</v>
      </c>
      <c r="J30" s="26">
        <f>ROUND(I30*H30*F30,2)</f>
        <v>270.37</v>
      </c>
      <c r="K30" s="26">
        <f t="shared" si="1"/>
        <v>63.78</v>
      </c>
      <c r="L30" s="26">
        <f t="shared" si="2"/>
        <v>334.15</v>
      </c>
    </row>
    <row r="31" spans="1:12" ht="118.8" x14ac:dyDescent="0.25">
      <c r="A31" s="27">
        <v>20</v>
      </c>
      <c r="B31" s="33" t="s">
        <v>27</v>
      </c>
      <c r="C31" s="33" t="s">
        <v>30</v>
      </c>
      <c r="D31" s="33" t="s">
        <v>42</v>
      </c>
      <c r="E31" s="30" t="s">
        <v>36</v>
      </c>
      <c r="F31" s="34">
        <v>9.9999999999999992E-2</v>
      </c>
      <c r="G31" s="27">
        <v>1527</v>
      </c>
      <c r="H31" s="27">
        <v>168</v>
      </c>
      <c r="I31" s="35">
        <v>9.0890000000000004</v>
      </c>
      <c r="J31" s="26">
        <f>ROUND(I31*H31*F31,2)</f>
        <v>152.69999999999999</v>
      </c>
      <c r="K31" s="26">
        <f t="shared" si="1"/>
        <v>36.020000000000003</v>
      </c>
      <c r="L31" s="26">
        <f t="shared" si="2"/>
        <v>188.72</v>
      </c>
    </row>
  </sheetData>
  <mergeCells count="1">
    <mergeCell ref="A8:L8"/>
  </mergeCells>
  <conditionalFormatting sqref="E10:E11">
    <cfRule type="duplicateValues" dxfId="28" priority="48"/>
  </conditionalFormatting>
  <pageMargins left="0.7" right="0.7" top="0.75" bottom="0.75" header="0.3" footer="0.3"/>
  <pageSetup paperSize="9" scale="73" fitToHeight="0" orientation="portrait" r:id="rId1"/>
  <headerFooter>
    <oddFooter>&amp;R&amp;P.lapa no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9.pielikums</vt:lpstr>
      <vt:lpstr>'9.pielikums'!Print_Area</vt:lpstr>
      <vt:lpstr>'9.pielikums'!Print_Titles</vt:lpstr>
    </vt:vector>
  </TitlesOfParts>
  <Company>Iekšlietu ministrija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9.pielikums anotācijai</dc:title>
  <dc:creator>Inga Ošiņa</dc:creator>
  <dc:description>67219608, inga.osina@iem.gov.lv</dc:description>
  <cp:lastModifiedBy>Inga Ošiņa</cp:lastModifiedBy>
  <cp:lastPrinted>2023-02-02T12:55:41Z</cp:lastPrinted>
  <dcterms:created xsi:type="dcterms:W3CDTF">2021-01-19T10:53:51Z</dcterms:created>
  <dcterms:modified xsi:type="dcterms:W3CDTF">2023-02-02T12:55:44Z</dcterms:modified>
</cp:coreProperties>
</file>