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ile-itd-01.lm.local\LMHomeFolders\Sandra.Strele\Sandra\2025\0_MK_noteikumi\1_Autisti_24-TA-2915\5_precizēts pēc 1.apaļa\"/>
    </mc:Choice>
  </mc:AlternateContent>
  <xr:revisionPtr revIDLastSave="0" documentId="13_ncr:1_{5C6E2BF8-C604-4582-B94A-B4D2BBE2F190}" xr6:coauthVersionLast="47" xr6:coauthVersionMax="47" xr10:uidLastSave="{00000000-0000-0000-0000-000000000000}"/>
  <bookViews>
    <workbookView xWindow="-28920" yWindow="-120" windowWidth="29040" windowHeight="15720" tabRatio="770" activeTab="3" xr2:uid="{00000000-000D-0000-FFFF-FFFF00000000}"/>
  </bookViews>
  <sheets>
    <sheet name="SATURS" sheetId="1" r:id="rId1"/>
    <sheet name="1. tabula" sheetId="30" r:id="rId2"/>
    <sheet name="2.tabula" sheetId="21" r:id="rId3"/>
    <sheet name="3.tabula" sheetId="33" r:id="rId4"/>
    <sheet name="4.tabula" sheetId="34" r:id="rId5"/>
    <sheet name="5.tabula" sheetId="2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7" i="33" l="1"/>
  <c r="G14" i="21" l="1"/>
  <c r="H22" i="33"/>
  <c r="A3" i="30"/>
  <c r="A2" i="30"/>
  <c r="B3" i="33" s="1"/>
  <c r="F33" i="29"/>
  <c r="G26" i="33"/>
  <c r="G28" i="30"/>
  <c r="F28" i="30"/>
  <c r="I13" i="21"/>
  <c r="G10" i="34"/>
  <c r="F21" i="29"/>
  <c r="J10" i="33"/>
  <c r="J17" i="33" s="1"/>
  <c r="J23" i="33"/>
  <c r="L10" i="33"/>
  <c r="N10" i="33"/>
  <c r="N12" i="33" s="1"/>
  <c r="N17" i="33"/>
  <c r="P10" i="33"/>
  <c r="P17" i="33" s="1"/>
  <c r="R10" i="33"/>
  <c r="R24" i="33" s="1"/>
  <c r="S24" i="33" s="1"/>
  <c r="R16" i="33"/>
  <c r="T10" i="33"/>
  <c r="T25" i="33" s="1"/>
  <c r="T12" i="33"/>
  <c r="T22" i="33"/>
  <c r="U22" i="33" s="1"/>
  <c r="W22" i="33" s="1"/>
  <c r="H26" i="30"/>
  <c r="F22" i="29"/>
  <c r="F23" i="29"/>
  <c r="F29" i="29"/>
  <c r="F32" i="29"/>
  <c r="F24" i="29"/>
  <c r="E15" i="29"/>
  <c r="G13" i="34"/>
  <c r="C13" i="34"/>
  <c r="G12" i="34"/>
  <c r="C12" i="34"/>
  <c r="E11" i="34"/>
  <c r="C11" i="34"/>
  <c r="C14" i="34"/>
  <c r="D15" i="29"/>
  <c r="F15" i="29"/>
  <c r="F28" i="29"/>
  <c r="G11" i="34"/>
  <c r="G14" i="34"/>
  <c r="C10" i="34"/>
  <c r="H11" i="21"/>
  <c r="H10" i="33"/>
  <c r="H13" i="33"/>
  <c r="F26" i="29"/>
  <c r="I13" i="33"/>
  <c r="F27" i="29"/>
  <c r="G18" i="21"/>
  <c r="F12" i="30" s="1"/>
  <c r="Q18" i="21"/>
  <c r="E13" i="29"/>
  <c r="E12" i="29"/>
  <c r="E11" i="29"/>
  <c r="E10" i="29"/>
  <c r="E9" i="29"/>
  <c r="E8" i="29"/>
  <c r="H28" i="30"/>
  <c r="H27" i="30"/>
  <c r="G27" i="30"/>
  <c r="F27" i="30"/>
  <c r="D27" i="30"/>
  <c r="I15" i="33"/>
  <c r="F25" i="29" s="1"/>
  <c r="F20" i="29" s="1"/>
  <c r="T15" i="21"/>
  <c r="P18" i="21"/>
  <c r="H18" i="21"/>
  <c r="G19" i="21"/>
  <c r="T19" i="21"/>
  <c r="H19" i="21"/>
  <c r="R17" i="21"/>
  <c r="H17" i="21" s="1"/>
  <c r="G17" i="21" s="1"/>
  <c r="L16" i="21"/>
  <c r="J16" i="21"/>
  <c r="N14" i="21"/>
  <c r="O14" i="21" s="1"/>
  <c r="J15" i="21"/>
  <c r="K15" i="21" s="1"/>
  <c r="W15" i="21" s="1"/>
  <c r="L15" i="21"/>
  <c r="M15" i="21" s="1"/>
  <c r="P15" i="21"/>
  <c r="Q15" i="21" s="1"/>
  <c r="R15" i="21"/>
  <c r="J14" i="21"/>
  <c r="L14" i="21"/>
  <c r="P14" i="21"/>
  <c r="Q14" i="21" s="1"/>
  <c r="R14" i="21"/>
  <c r="T14" i="21"/>
  <c r="J13" i="21"/>
  <c r="K13" i="21" s="1"/>
  <c r="L13" i="21"/>
  <c r="P13" i="21"/>
  <c r="R13" i="21"/>
  <c r="T13" i="21"/>
  <c r="T12" i="21"/>
  <c r="R12" i="21"/>
  <c r="P12" i="21"/>
  <c r="L12" i="21"/>
  <c r="J12" i="21"/>
  <c r="J20" i="21"/>
  <c r="D16" i="29"/>
  <c r="F16" i="29" s="1"/>
  <c r="N13" i="21"/>
  <c r="N17" i="21"/>
  <c r="N12" i="21"/>
  <c r="N15" i="21"/>
  <c r="I12" i="21"/>
  <c r="H16" i="21"/>
  <c r="G16" i="21" s="1"/>
  <c r="D12" i="30" s="1"/>
  <c r="T11" i="33"/>
  <c r="T24" i="33"/>
  <c r="U24" i="33" s="1"/>
  <c r="P11" i="33"/>
  <c r="P15" i="33"/>
  <c r="P13" i="33"/>
  <c r="P12" i="33"/>
  <c r="P16" i="33"/>
  <c r="P24" i="33"/>
  <c r="G12" i="30"/>
  <c r="E12" i="30"/>
  <c r="N13" i="33"/>
  <c r="N11" i="33"/>
  <c r="U19" i="21"/>
  <c r="H13" i="21"/>
  <c r="G13" i="21"/>
  <c r="U13" i="21" s="1"/>
  <c r="U12" i="21" s="1"/>
  <c r="T21" i="21" s="1"/>
  <c r="H15" i="21"/>
  <c r="G15" i="21"/>
  <c r="S15" i="21" s="1"/>
  <c r="O15" i="21"/>
  <c r="H12" i="21"/>
  <c r="H14" i="21"/>
  <c r="M14" i="21"/>
  <c r="U15" i="21"/>
  <c r="N15" i="33"/>
  <c r="J20" i="33"/>
  <c r="G13" i="33"/>
  <c r="F18" i="30" s="1"/>
  <c r="H18" i="30"/>
  <c r="K23" i="33"/>
  <c r="H23" i="33"/>
  <c r="I23" i="33"/>
  <c r="W23" i="33" s="1"/>
  <c r="L16" i="33"/>
  <c r="J18" i="33"/>
  <c r="U14" i="21"/>
  <c r="G18" i="30"/>
  <c r="R26" i="33"/>
  <c r="S26" i="33" s="1"/>
  <c r="A3" i="29" l="1"/>
  <c r="B3" i="34"/>
  <c r="B4" i="21"/>
  <c r="U25" i="33"/>
  <c r="H25" i="33"/>
  <c r="I25" i="33" s="1"/>
  <c r="K20" i="33"/>
  <c r="W20" i="33" s="1"/>
  <c r="L18" i="33"/>
  <c r="L15" i="33"/>
  <c r="L11" i="33"/>
  <c r="L14" i="33"/>
  <c r="L17" i="33"/>
  <c r="L12" i="33"/>
  <c r="H20" i="21"/>
  <c r="G20" i="21" s="1"/>
  <c r="D13" i="30" s="1"/>
  <c r="T17" i="33"/>
  <c r="L13" i="33"/>
  <c r="M13" i="33" s="1"/>
  <c r="M16" i="21"/>
  <c r="K16" i="21"/>
  <c r="T15" i="33"/>
  <c r="C12" i="30"/>
  <c r="O17" i="21"/>
  <c r="I17" i="21"/>
  <c r="Q13" i="21"/>
  <c r="Q12" i="21" s="1"/>
  <c r="P21" i="21" s="1"/>
  <c r="H24" i="33"/>
  <c r="I24" i="33" s="1"/>
  <c r="Q24" i="33"/>
  <c r="W13" i="21"/>
  <c r="S14" i="21"/>
  <c r="K14" i="21"/>
  <c r="W14" i="21" s="1"/>
  <c r="H12" i="30"/>
  <c r="I19" i="21"/>
  <c r="W19" i="21" s="1"/>
  <c r="Q13" i="33"/>
  <c r="I18" i="21"/>
  <c r="W18" i="21" s="1"/>
  <c r="M13" i="21"/>
  <c r="M12" i="21" s="1"/>
  <c r="O13" i="21"/>
  <c r="O12" i="21" s="1"/>
  <c r="G12" i="21"/>
  <c r="S13" i="21"/>
  <c r="T16" i="33"/>
  <c r="T19" i="33"/>
  <c r="T13" i="33"/>
  <c r="U13" i="33" s="1"/>
  <c r="B5" i="21"/>
  <c r="B4" i="33"/>
  <c r="A4" i="29"/>
  <c r="B4" i="34"/>
  <c r="O13" i="33"/>
  <c r="K13" i="33"/>
  <c r="W13" i="33" s="1"/>
  <c r="E18" i="30"/>
  <c r="S17" i="21"/>
  <c r="H20" i="33"/>
  <c r="G20" i="33" s="1"/>
  <c r="D25" i="30" s="1"/>
  <c r="Q17" i="21"/>
  <c r="J21" i="33"/>
  <c r="J11" i="33"/>
  <c r="R15" i="33"/>
  <c r="J16" i="33"/>
  <c r="J13" i="33"/>
  <c r="J14" i="33"/>
  <c r="P26" i="33"/>
  <c r="J12" i="33"/>
  <c r="R12" i="33"/>
  <c r="R13" i="33"/>
  <c r="S13" i="33" s="1"/>
  <c r="J15" i="33"/>
  <c r="R17" i="33"/>
  <c r="R11" i="33"/>
  <c r="N16" i="33"/>
  <c r="H15" i="33" l="1"/>
  <c r="G15" i="33" s="1"/>
  <c r="K15" i="33" s="1"/>
  <c r="H14" i="33"/>
  <c r="G14" i="33" s="1"/>
  <c r="M15" i="33"/>
  <c r="S15" i="33"/>
  <c r="W16" i="21"/>
  <c r="M17" i="33"/>
  <c r="M11" i="33"/>
  <c r="H19" i="33"/>
  <c r="G19" i="33" s="1"/>
  <c r="H25" i="30" s="1"/>
  <c r="N21" i="21"/>
  <c r="K20" i="21"/>
  <c r="W20" i="21" s="1"/>
  <c r="H12" i="33"/>
  <c r="G12" i="33" s="1"/>
  <c r="S12" i="33" s="1"/>
  <c r="Q26" i="33"/>
  <c r="H26" i="33"/>
  <c r="I26" i="33" s="1"/>
  <c r="F34" i="29"/>
  <c r="W24" i="33"/>
  <c r="W17" i="21"/>
  <c r="I21" i="21"/>
  <c r="F31" i="29"/>
  <c r="F30" i="29" s="1"/>
  <c r="H11" i="33"/>
  <c r="G11" i="33" s="1"/>
  <c r="H21" i="33"/>
  <c r="G21" i="33" s="1"/>
  <c r="D26" i="30" s="1"/>
  <c r="U15" i="33"/>
  <c r="S17" i="33"/>
  <c r="H16" i="33"/>
  <c r="G16" i="33" s="1"/>
  <c r="K16" i="33" s="1"/>
  <c r="S12" i="21"/>
  <c r="R21" i="21" s="1"/>
  <c r="D11" i="30"/>
  <c r="D10" i="30" s="1"/>
  <c r="H11" i="30"/>
  <c r="H10" i="30" s="1"/>
  <c r="F11" i="30"/>
  <c r="F10" i="30" s="1"/>
  <c r="E11" i="30"/>
  <c r="E10" i="30" s="1"/>
  <c r="G11" i="30"/>
  <c r="G10" i="30" s="1"/>
  <c r="C11" i="30"/>
  <c r="C10" i="30" s="1"/>
  <c r="H18" i="33"/>
  <c r="G18" i="33" s="1"/>
  <c r="W25" i="33"/>
  <c r="F35" i="29"/>
  <c r="H17" i="33"/>
  <c r="G17" i="33" s="1"/>
  <c r="L21" i="21"/>
  <c r="K12" i="21"/>
  <c r="U19" i="33" l="1"/>
  <c r="W19" i="33" s="1"/>
  <c r="D16" i="30"/>
  <c r="H16" i="30"/>
  <c r="F16" i="30"/>
  <c r="G16" i="30"/>
  <c r="E16" i="30"/>
  <c r="C16" i="30"/>
  <c r="Q11" i="33"/>
  <c r="U11" i="33"/>
  <c r="O11" i="33"/>
  <c r="K11" i="33"/>
  <c r="E20" i="30"/>
  <c r="H20" i="30"/>
  <c r="C20" i="30"/>
  <c r="F20" i="30"/>
  <c r="D20" i="30"/>
  <c r="G20" i="30"/>
  <c r="M16" i="33"/>
  <c r="W16" i="33" s="1"/>
  <c r="S16" i="33"/>
  <c r="Q16" i="33"/>
  <c r="H21" i="30"/>
  <c r="D21" i="30"/>
  <c r="C21" i="30"/>
  <c r="E21" i="30"/>
  <c r="F21" i="30"/>
  <c r="G21" i="30"/>
  <c r="O17" i="33"/>
  <c r="K17" i="33"/>
  <c r="Q17" i="33"/>
  <c r="D18" i="30"/>
  <c r="C18" i="30"/>
  <c r="M14" i="33"/>
  <c r="U17" i="33"/>
  <c r="D22" i="30"/>
  <c r="C22" i="30"/>
  <c r="K18" i="33"/>
  <c r="W18" i="33" s="1"/>
  <c r="D17" i="30"/>
  <c r="F17" i="30"/>
  <c r="G17" i="30"/>
  <c r="H17" i="30"/>
  <c r="C17" i="30"/>
  <c r="E17" i="30"/>
  <c r="O12" i="33"/>
  <c r="U12" i="33"/>
  <c r="Q12" i="33"/>
  <c r="K12" i="33"/>
  <c r="W12" i="33" s="1"/>
  <c r="K21" i="33"/>
  <c r="W21" i="33" s="1"/>
  <c r="J21" i="21"/>
  <c r="W12" i="21"/>
  <c r="O16" i="33"/>
  <c r="K14" i="33"/>
  <c r="W14" i="33" s="1"/>
  <c r="M18" i="33"/>
  <c r="L27" i="33" s="1"/>
  <c r="U16" i="33"/>
  <c r="M12" i="33"/>
  <c r="G19" i="30"/>
  <c r="C19" i="30"/>
  <c r="F19" i="30"/>
  <c r="H19" i="30"/>
  <c r="Q15" i="33"/>
  <c r="E19" i="30"/>
  <c r="D19" i="30"/>
  <c r="O15" i="33"/>
  <c r="W15" i="33" s="1"/>
  <c r="W26" i="33"/>
  <c r="S11" i="33"/>
  <c r="R27" i="33" s="1"/>
  <c r="W17" i="33" l="1"/>
  <c r="N27" i="33"/>
  <c r="P27" i="33"/>
  <c r="W11" i="33"/>
  <c r="J27" i="33"/>
  <c r="T27" i="33"/>
  <c r="C14" i="30"/>
  <c r="C29" i="30" s="1"/>
  <c r="G14" i="30"/>
  <c r="G29" i="30" s="1"/>
  <c r="G30" i="30" s="1"/>
  <c r="D12" i="29" s="1"/>
  <c r="F12" i="29" s="1"/>
  <c r="H14" i="30"/>
  <c r="H29" i="30" s="1"/>
  <c r="H30" i="30" s="1"/>
  <c r="D13" i="29" s="1"/>
  <c r="F13" i="29" s="1"/>
  <c r="E14" i="30"/>
  <c r="E29" i="30" s="1"/>
  <c r="E30" i="30" s="1"/>
  <c r="D10" i="29" s="1"/>
  <c r="F10" i="29" s="1"/>
  <c r="F14" i="30"/>
  <c r="F29" i="30" s="1"/>
  <c r="F30" i="30" s="1"/>
  <c r="D11" i="29" s="1"/>
  <c r="F11" i="29" s="1"/>
  <c r="D14" i="30"/>
  <c r="D29" i="30" s="1"/>
  <c r="D30" i="30" s="1"/>
  <c r="D8" i="29" s="1"/>
  <c r="F8" i="29" s="1"/>
  <c r="F38" i="29" l="1"/>
  <c r="C30" i="30"/>
  <c r="D9" i="29" s="1"/>
  <c r="F9" i="29" s="1"/>
  <c r="F17" i="29" s="1"/>
  <c r="F39" i="29" s="1"/>
</calcChain>
</file>

<file path=xl/sharedStrings.xml><?xml version="1.0" encoding="utf-8"?>
<sst xmlns="http://schemas.openxmlformats.org/spreadsheetml/2006/main" count="262" uniqueCount="201">
  <si>
    <t>SATURS</t>
  </si>
  <si>
    <t>Nosaukums</t>
  </si>
  <si>
    <t xml:space="preserve">Pielikuma Nr. </t>
  </si>
  <si>
    <t>PR pakalpojuma koordinators</t>
  </si>
  <si>
    <t>PR pakalpojuma vadītājs</t>
  </si>
  <si>
    <t>Aprēķina rādītāju pamatojuma skaidrojums</t>
  </si>
  <si>
    <t>Vienas grupu nodarbības izmaksas</t>
  </si>
  <si>
    <t>Kopējās izmaksas</t>
  </si>
  <si>
    <t>Grupu nodarbību skaits</t>
  </si>
  <si>
    <t>Sakaru pakalpojumi (telefons, internets)</t>
  </si>
  <si>
    <t>Izmaksu nepieciešamības pamatojums</t>
  </si>
  <si>
    <t xml:space="preserve">Aprēķins  </t>
  </si>
  <si>
    <t>Supervīziju izmaksas</t>
  </si>
  <si>
    <t>nodarbību skaits</t>
  </si>
  <si>
    <t>nodarbību izmaksas</t>
  </si>
  <si>
    <t>Sociālais darbinieks</t>
  </si>
  <si>
    <t>PR pakalpojuma izmaksu pozīcijas</t>
  </si>
  <si>
    <t>Atlīdzības izmaksas</t>
  </si>
  <si>
    <t>Mērvienība</t>
  </si>
  <si>
    <t>Pakalpojuma veids</t>
  </si>
  <si>
    <t>Atbalsta grupu vadītāju - līdzinieku apmācības</t>
  </si>
  <si>
    <t>Atbalsta grupu vadītāju - pieredzes ekspertu apmācības</t>
  </si>
  <si>
    <t>Klātiene</t>
  </si>
  <si>
    <t>Izmaksas, kas attiecināmas uz visu veidu nodarbībām</t>
  </si>
  <si>
    <t>Attālināti</t>
  </si>
  <si>
    <t>Izmaksas, kas attiecināmas uz nodarbībām, kas tiks nodrošinātas klātienē</t>
  </si>
  <si>
    <t>Ar PR pakalpojuma  prasību nodrošināšanu saistītās izmaksas</t>
  </si>
  <si>
    <t>Atbalsta grupu vadītāju apmācību nodrošināšana</t>
  </si>
  <si>
    <t>Viens apmācību dalībnieks</t>
  </si>
  <si>
    <t>Vienas vienības izmaksas/cena</t>
  </si>
  <si>
    <t>PR pakalpojuma nodrošināšana</t>
  </si>
  <si>
    <t>Radošo darbnīcu vienas nodarbības izmaksas/cena</t>
  </si>
  <si>
    <t>PR pakalpojuma atlīdzības izmaksas</t>
  </si>
  <si>
    <t>Kopā</t>
  </si>
  <si>
    <t>Vispārējā atbalsta grupu vienas nodarbības izmaksas/cena</t>
  </si>
  <si>
    <t>Speciālā atbalsta grupu vienas nodarbības izmaksas/cena</t>
  </si>
  <si>
    <t>Radošo darbnīcu un klātienes speciālo atbalsta grupu darba materiālu izmaksas</t>
  </si>
  <si>
    <t>Pieredzes eksperts</t>
  </si>
  <si>
    <t>PR pakalpojuma katra veida attālinātās un klātienes nodarbības izmaksu/cenas aprēķins</t>
  </si>
  <si>
    <t>Atlīdzība PR pakalpojuma vadītājam, koordinatoriem un sociālajam darbiniekam</t>
  </si>
  <si>
    <t>Informācijas tehnoloģiju speciālists</t>
  </si>
  <si>
    <t>Atbalsta grupu vadītājs - profesionālis (vietējais speciālists)</t>
  </si>
  <si>
    <t>Atbalstošais personāls atbalsta grupu nodarbībās</t>
  </si>
  <si>
    <t>PR pakalpojuma nodrošināšanā iesaistīto darbinieku atlīdzības izmaksas</t>
  </si>
  <si>
    <t>Vispārīgās atbalsta grupas klātienē</t>
  </si>
  <si>
    <t>Vispārīgās atbalsta grupas attālināti</t>
  </si>
  <si>
    <t>Speciālās atbalsta grupas attālināti</t>
  </si>
  <si>
    <t>Speciālās atbalsta grupas klātienē bērniem</t>
  </si>
  <si>
    <t>Speciālās atbalsta grupas klātienē vecākiem</t>
  </si>
  <si>
    <t>Radošās darbnīcas bērniem</t>
  </si>
  <si>
    <t>Nodarbību skaits kopā</t>
  </si>
  <si>
    <t>Nr. p. k.</t>
  </si>
  <si>
    <t>Noformēšanas mākslinieks - maketētājs</t>
  </si>
  <si>
    <t>Nofromēšanas mākslinieks - maketētājs</t>
  </si>
  <si>
    <t>IT speciālists</t>
  </si>
  <si>
    <t>Atlīdzība uz vienu radošās darbnīcas nodarbību 815.7 euro = 271.9 euro x 3 speciālisti</t>
  </si>
  <si>
    <t xml:space="preserve">Apmācītie pieredzes eksperti tiek aicināti piedalīties atbalsta grupu nodarbībās un dalīties ar savu pieredzi. Tiek pieņemts, ka gadā atlīdzība būs izmaksājama 8 pieredzes ekspertiem, kuri piedalīsies vispārīgo atbalsta grupu nodarbībās. </t>
  </si>
  <si>
    <t>Veidojot PR pakalpojumu, tiek pārņemta Somijas Autisma apvienības labā prakse, kas paredz motivējošu atlīdzību pieredzes ekspertiem par viņu darbu atbalsta grupu vadīšanā. Motivējošās atlīdzības apmērs noteikts 127.30 euro (t.sk. bruto atlīdzība 103 euro un DD soc. nod. 24.30 euro par nodarbību, neto atlīdzība pieredzes ekspertam 70.65 euro).</t>
  </si>
  <si>
    <t>1) Atlīdzība visiem pieredzes ekspertiem 1018.4 euro = 127.3 euro x 8 izmaksājamo atlīdzību skaits;
2) Atlīdzība uz vienu klātienes vispārīgās atbalsta grupas nodarbību 16.43 euro = 1018.4 euro / 62 nodarbības.
Pārbaude: 16.43 x62 = 1018.66 (noapaļošanas starpība 0.26)</t>
  </si>
  <si>
    <t>n/a</t>
  </si>
  <si>
    <t>Izmaksas kopā (euro):</t>
  </si>
  <si>
    <t>Klātiene vecākiem</t>
  </si>
  <si>
    <t>Klātiene bērniem</t>
  </si>
  <si>
    <t>Priekšizpētes grupu nodarbības informācijas izplatīšanai par autismu un iespējamu PR pakalpojuma saņemšanu</t>
  </si>
  <si>
    <t>Priekšizpētes grupu nodarbības izmaksas  ietver: atlīdzību ekspertam no Somijas 585 euro par nodarbību (sarunāta atlīdzība), atlīdzību tulkam24 euro stundā, atlīdzību vietējam speciālistam 271.9 euro par nodarbību.</t>
  </si>
  <si>
    <t>1) Priekšizpētes grupu nodarbības izmaksas vienai nodarbībai 928.9 euro = 585 euro + 271.9 euro + 24 euro x 3 stundas;
2) Kopējās izmaksas 1857.8 euro = 928.9 euro x 2 nodarbības.
Pārbaude: 7.04*264 = 1858.56 euro (noapaļošanas starpība 0.76 euro)</t>
  </si>
  <si>
    <t>Atbalsta grupu vadītāju - līdzinieku profesionālās kompetences pilnveide</t>
  </si>
  <si>
    <t>Supervīzijas</t>
  </si>
  <si>
    <t>Atbalsta grupu vadītāju - līdzinieku papildus apmācības (profesionālās kompetences pilnveide)</t>
  </si>
  <si>
    <t>Telpu īre  klātienes grupu nodarbībām  ārpus LAA telpām</t>
  </si>
  <si>
    <t>Kafijas pauzes klātienes nodarbībās</t>
  </si>
  <si>
    <t>Telpu noma  klātienes grupu nodarbībām  ārpus LAA telpām</t>
  </si>
  <si>
    <t>Administrēšanas izmaksas*</t>
  </si>
  <si>
    <t xml:space="preserve">PR pakalpojuma katra veida attālinātās un klātienes nodarbības izmaksu/cenas aprēķins </t>
  </si>
  <si>
    <t>Ceļa izdevumi vispārīgo atbalsta grupu vadītājiem</t>
  </si>
  <si>
    <t>Kafijas pauzes izmaksas vispārīgās atbalsta grupu nodarbībās</t>
  </si>
  <si>
    <t>Specializētās atbalsta grupas attālināti</t>
  </si>
  <si>
    <t>Specializētās atbalsta grupas klātienē bērniem</t>
  </si>
  <si>
    <t>Specializētās atbalsta grupas klātienē vecākiem</t>
  </si>
  <si>
    <t xml:space="preserve">Vispārīgā atbalsta grupa klātienē </t>
  </si>
  <si>
    <t xml:space="preserve">Vispārīgā atbalsta grupa attālināti </t>
  </si>
  <si>
    <t xml:space="preserve">Specializētā atbalsta grupa attālināti </t>
  </si>
  <si>
    <t>Specializētā atbalsta grupa klātienē vecākiem</t>
  </si>
  <si>
    <t>Specializētā atbalsta grupa klātienē bērniem</t>
  </si>
  <si>
    <t>Radošās darbnīcas klātienē</t>
  </si>
  <si>
    <t>Nodarbību skaits</t>
  </si>
  <si>
    <r>
      <t xml:space="preserve">PR pakalpojuma nodrošināšanai </t>
    </r>
    <r>
      <rPr>
        <b/>
        <sz val="12"/>
        <color indexed="8"/>
        <rFont val="Times New Roman"/>
        <family val="1"/>
        <charset val="186"/>
      </rPr>
      <t>nepieciešamais kopējais finansējums</t>
    </r>
    <r>
      <rPr>
        <sz val="12"/>
        <color indexed="8"/>
        <rFont val="Times New Roman"/>
        <family val="1"/>
        <charset val="186"/>
      </rPr>
      <t xml:space="preserve"> realizējot visas plānotās nodarbības</t>
    </r>
  </si>
  <si>
    <t>Patstāvīgās izmaksas</t>
  </si>
  <si>
    <t>Supervīzijas līdziniekiem</t>
  </si>
  <si>
    <t>Supervīzijas PR pakalpojuma koordinētājiem</t>
  </si>
  <si>
    <t>Mainīgās izmaksas</t>
  </si>
  <si>
    <t>Atlīdzība vietējiem speciālistiem</t>
  </si>
  <si>
    <t>Kafijas pauzes nodarbībās</t>
  </si>
  <si>
    <t>Radošo darbnīcu un saskarsmes trenniņgrupu materiāli</t>
  </si>
  <si>
    <t>Administrēšanas izmaksas</t>
  </si>
  <si>
    <t>Nepieciešamais finansējums</t>
  </si>
  <si>
    <t>PR pakalpojuma nodrošināšanai nepieciešamā finansējuma sadalījums pa izdevumu veidiem</t>
  </si>
  <si>
    <t>Telpu noma PR pakalpojuma nodrošināšanai un klātienes grupu nodarbībām</t>
  </si>
  <si>
    <t>Telpu noma PR pakalpojuma nodrošināšanai un klātienes grupu nodarbībām, kas notiks Rīgā</t>
  </si>
  <si>
    <t>Telpu noma PR pakalpojuma ieviešanas nodrošināšanai</t>
  </si>
  <si>
    <t>Telpu noma nodarbībām</t>
  </si>
  <si>
    <t>Aprēķini veikti, ņemot vērā šādus rezultatīvos rādītājus:</t>
  </si>
  <si>
    <t>PR pakalpojuma atbalsta grupu vadītāju - līdzinieku apmācības</t>
  </si>
  <si>
    <t>Izmaksu nosaukums</t>
  </si>
  <si>
    <t>Viena līdzinieka apmācību izmaksas</t>
  </si>
  <si>
    <t>Kopējais apmācāmo līdznieku skaits</t>
  </si>
  <si>
    <t>Vienas apmācību grupu nodarbības izmaksas</t>
  </si>
  <si>
    <t>Apmācību grupu skaits</t>
  </si>
  <si>
    <t>Profesionālis - somu speciālista atlīdzība</t>
  </si>
  <si>
    <t xml:space="preserve">Veidojot PR pakalpojumu, tiek pārņemta Somijas Autisma apvienības labā prakse, līdz ar to tiek plānots, ka atbalsta grupu vadītāju - līdzinieku apmācības vadīs somu speciālisti, izmantojot Somijas Autisma apvienības  izstrādātu un  praktizētu atbalsta grupu vadītāju apmācību programmu. </t>
  </si>
  <si>
    <t>Profesionālis - vietējais speciālists atlīdzība</t>
  </si>
  <si>
    <t>Tulks</t>
  </si>
  <si>
    <t>Tulko somu speciālista lekciju dažāda veida materiālus no angļu valodas latviešu valodā (secīgā tulkošana). Tulka pakalpojums ir nepieciešams, lai nodrošinātu, ka visi apmācību dalībnieki saprot mācīto un nerodas pārpratumi vai mācības nav lietderīgas nepietiekamas valodas zināšanu trūkuma dēļ.</t>
  </si>
  <si>
    <t>Dalībnieku izmitināšana, ēdināšana un telpu noma pasākumam</t>
  </si>
  <si>
    <t xml:space="preserve">Apmācību nodarbības ir plānotas klātienē, tā kā:
1) apmācību vadītāji dzīvo Somijā uz apmācību laiku, viņiem vajag nodrošināt izmitināšanu vietā, kur tiks organizētas apmācību nodarbības.
2) daļa apmācāmo līdzinieku dzīvo dažādos Latvijas reģionos un noklūšana līdz apmācību vietai var būt ilgstoša. Dalībnieku izmitināšana vietā, kur tiks organizētas apmācību nodarbības, nodrošinātu visu dalībnieku piedalīšanos mācībās, kā arī papildus veicinās dalībnieku un organizētāju iepazīšanos. 
</t>
  </si>
  <si>
    <t xml:space="preserve">Kopā: </t>
  </si>
  <si>
    <t>Jaunu vispārīgo atbalsta grupu vadītāju apmācības</t>
  </si>
  <si>
    <t xml:space="preserve">Esošo vispārīgo atbalsta grupu vadītāju apmācības </t>
  </si>
  <si>
    <t xml:space="preserve">Tiek nodrošinātas divas reizes gadā, vēlams pirms atbalsta grupu vadītāju - līdzinieku plānotajām apmācībām, lai popularizētu PR pakalpojumu (informācija par PR pakalpojumu "nonāktu" līdz visiem, kuriem tā ir nepieciešama) un veicinātu iesaistīties cilvēkus PR pakalpojuma nodrošināšanā – vispārīgo atbalsta grupu vadīšanā. Ierobežotu resursu dēļ nolemts priekšizpētes grupu nodarbības nerīkot, kā arī 2025. gadā samazinātais grupu nodarbību skaits nespēs nodrošināt lielo pieprasījumu pēc PR pakalpojuma (2024. gada sākumā pirmajā mēnesī noslēgti 180 līgumi par pakalpojuma saņemšanu). </t>
  </si>
  <si>
    <t>PR pakalpojuma nodrošināšanai nepieciešamā finansējuma aprēķins 2025. gadam</t>
  </si>
  <si>
    <t>PR pakalpojuma vienas vienības izmaksu /cenas aprēķins 2025. gadam</t>
  </si>
  <si>
    <t xml:space="preserve">Izmēģinājumprojekta laikā iegādāti materiāli  telpas iekārtojumam un pašas nodarbības veiksmīgai vadīšanai, tādēļ  turpmāk specializēto atbalsta grupu klātienes vienas nodarbības materiālu izmaksas samazinātas līdz 50 euro.
</t>
  </si>
  <si>
    <t>Sakaru pakalpojumi (telefons, internets, Zoom platformas gada maksa)</t>
  </si>
  <si>
    <t xml:space="preserve">Izmaksu apmērs balstīts uz izmēģinājumprojekta laikā gūto pieredzi un izmaksām.
Pasākums ietver: izmitināšanu un telpu īri apmācībām 2300 euro, divu vietējo speciālistu atlīdzība 543.8 euro (271.9 euro x 2 speciālisti).
Pieņēmumi aprēķinam: Pasākumā piedalās 21 cilvēks, no kuriem 16 ir apmācāmie līdzinieki un 5 pasniedzēji un mācību organizētāji.  </t>
  </si>
  <si>
    <r>
      <t xml:space="preserve">PR pakalpojuma vadītājs tiek pielīdzināts projekta vadītājam un saskaņā ar MK 26.04.2022 noteikumiem Nr.262 klasificējas 39.1. apakšsaimē "Projektu vadība un īstenošana" II A līmenī, kam piemērojama 9. mēnešalgu grupa. Atlīdzība  -  bruto alga 1653 euro + </t>
    </r>
    <r>
      <rPr>
        <i/>
        <sz val="12"/>
        <rFont val="Times New Roman"/>
        <family val="1"/>
        <charset val="186"/>
      </rPr>
      <t>389.94</t>
    </r>
    <r>
      <rPr>
        <i/>
        <sz val="12"/>
        <color indexed="8"/>
        <rFont val="Times New Roman"/>
        <family val="1"/>
        <charset val="186"/>
      </rPr>
      <t xml:space="preserve"> euro (DD soc.nodoklis (23.59%)) = 2042.94 euro </t>
    </r>
  </si>
  <si>
    <t xml:space="preserve">PR pakalpojuma koordinators  saskaņā ar MK 26.04.2022 noteikumiem Nr.262 klasificējas 39.1. apakšsaimē "Projektu vadība un īstenošana" I līmenī, kam piemērojama 8. mēnešalgu grupa. Atlīdzība -  bruto alga 1388 euro + 327.43 euro (DD soc.nodoklis (23.59%)) = 1715.43 euro </t>
  </si>
  <si>
    <t xml:space="preserve">Sociālais darbinieks saskaņā ar MK 26.04.2022 noteikumiem Nr.262 klasificējas 43.1. apakšaimē "Sociālais darbs" V A līmenī, kam piemērojama 9. mēnešalgu grupa. Atlīdzība  -  bruto alga 1653 euro + 389.94 euro (DD soc.nodoklis (23.59%)) = 2042.94 euro </t>
  </si>
  <si>
    <t>Atbalsta grupu vadītājs - profesionālis (speciālists)</t>
  </si>
  <si>
    <t xml:space="preserve">PR pakalpojuma nodrošināšanā ir iesaistīti dažādi pieaicināti speciālisti, tostarp vairāki speciālisti no Bērnu klīniskā universitātes slimnīcas (psihiatrs, ginekoloģe un agrīnās intervences komandas vadītāja), sertificēta ārstniecības persona zobu higiēniste specialitāte no Rīgas Stradiņa universitātes stomatoloģijas institūta, lietišķās uzvedības analīzes (ABA) speciālists. Aptaujājot šos speciālistus, tika iegūta informācija par atlīdzības apmēru, kas vidēji ar nodokļiem ir 271.90 euro.  </t>
  </si>
  <si>
    <t>Radošo darbnīcu nodarbības vada trīs speciālisti, katrs par atlīdzību 271.9 euro.</t>
  </si>
  <si>
    <t xml:space="preserve">Ņemot vērā PR pakalpojuma mērķgrupas lielumu un izmēģinājumprojekta laikā gūto pieredzi, noteikts, ka kvalitatītai PR pakalpojuma nodrošināšanai nepieciešama 1.5 sociālo darbinieku slodzes ieguldījums. </t>
  </si>
  <si>
    <t>Ņemot vērā PR pakalpojuma mērķgrupas lielumu, PR pakalpojumu nodarbību skaitu un izmēģinājumprojekta laikā gūto pieredzi, noteikts, ka kvalitatītai PR pakalpojuma nodrošināšanai nepieciešama divu PR pakalpojuma koordinatoru slodzes ieguldījums.</t>
  </si>
  <si>
    <t>Vispārīgās atbalsta grupu nodarbības vada atbalsta grupu vadītājs - līdzninieks bez atlīdzības. Izmēģinājumprojekta laikā secināts, ka atsevišķos gadījumos, kad tiek runāts par specifiskām tēmām (piemēram, juridiskie aspekti gatavojoties pilngadībai,), var būt nepieciešams uzaicināt nodarbīu vadīt profesionālim (kādas noteiktas jomas speciālistam). Tiek pieņemts, ka no no visām nodarbībām tāda nepieciešamība būtu 20% gadījumos.</t>
  </si>
  <si>
    <t>Speciālās atbalsta grupu nodarbības (attālinātās nodarbības un klātienes nodarbības vecākiem) vada viens atbalsta grupu vadītājs - speciālists par atlīdzību 271.9 euro. 
Speciālās atbalsta grupu nodarbības klātienē bērniem vada divi atbalsta grupu vadītāji - speciālisti, katrs par atlīdzību 271.9 euro.
Izmēģinājumprojekta laikā secināts, ka atsevišķos gadījumos, kad tiek runāts par sarežģītām aktuālām tēmām (piemēram, autisms un seksualitāte), var būt nepieciešams organizēt nodarbību ar vairākiem speciālistiem. Tiek pieņemts, ka no visām nodarbībām tāda nepieciešamība būtu 10% gadījumos no speciālo atbalsta grupu nodarbībām vecākiem (neattiecina uz nodarbībām bērniem, jo tajās paredzēts optimālais speciālistu skaits).</t>
  </si>
  <si>
    <t xml:space="preserve">MK 26.04.2022. noteikumi Nr.262 40.saime "Radošie darbi" I līmenis, kas atbilst 5. mēnešalgas grupai.  Atlīdzība mēnesī 1012 euro + DD soc.nod. (23.59%) 238.73 euro = 1250.73 euro. </t>
  </si>
  <si>
    <t xml:space="preserve">Speciālists nodrošina mājas lapas sadaļas, kurā tiek ievietota informācija par pakalpojumu, un datu bāzes uzturēšanu un pilnveidošanu. Datu bāze ietver informāciju par esošo un potenciālo atbalsta saņēmēju, notikušajām nodarbībām, PR pakalpojuma nodrošināšanā iesaistītajiem speciālistiem. Tas ir svarīgs elements PR pakalpojuma atbalsta grupu tīkla izveidei. Izmēģinājuma projekta laikā secināts, ka nepieciešamā slodze ir 0.2, t.i. ap 33 stundas mēnesī. </t>
  </si>
  <si>
    <t xml:space="preserve">Noformēšanas mākslinieks pēc pieprasījuma sagatavo maketus dažādiem informatīvo materiālu veidiem, kas tiek ievietoti mājas lapā vai izsniegti vecākiem nodarbību laikā. Tas ir nepieciešams, lai veicinātu "nododamās informācijas" vieglāku uztveri PR pakalpojuma saņēmējiem (gan esošajiem, gan potenciālajiem). Izmēģinājuma projekta laikā secināts, ka nepieciešamā slodze ir 0.25, t.i. ap 41 stunda mēnesī.
</t>
  </si>
  <si>
    <t xml:space="preserve">13.06.2017. MK noteikumi Nr. 338 nosaka minimālo supervīziju skaitu darbiniekiem, kuri ir tieši iesaistīti sociālā pakalpojuma sniegšanā un organizēšanā (ne mazāk kā 10 supervīziju sesijas). PR pakalpojuma koordinēšanu ar pilnu darba slodzi nodrošina PR pakalpojuma vadītājs, divi PR pakalpojuma koordinatori un divi sociālie darbinieki. Katram no tiem gadā tiek nodrošinātas 4 grupu supervīzijas un 6 indiviuālās supervīzijas gadā. 
</t>
  </si>
  <si>
    <t xml:space="preserve">Ar cenu aptaujas metodi noskaidrotās izmaksas individuālajām supervīzijām ir 60 euro, grupu supervīzijai ir 200 euro. </t>
  </si>
  <si>
    <t>Telpu noma PR pakalpojuma nodrošināšanai un klātienes grupu nodarbībām tiek rēķināta, ņemot vērā izmēģinājumprojekta laikā realizēto, t.i. LAA tepu izmantošanu. LAA juridiskās adreses telpas ir 176 m2 lielas un  īri mēnesī  iznaksā 1280.66 euro. Faktiski šīs telpas tiek dalītas ar SIA "Outloud" un LAA sedzama ir tikai puse no īres maksas, t.i. 640.33 euro. Tiek pieņemts, ka LAA telpu daļa tiek izmantota pilnībā, sedzot nomas maksu 640.33 euro.</t>
  </si>
  <si>
    <t xml:space="preserve">PR pakalpojuma koordinēšanā iesaistītajiem darbiniekiem tiek nodrošināta telefonsarunu un interneta pieslēgumi:
1) PR pakalpojuma vadītājam un diviem PR pakalpojuma koordinatoriem – Biznesa Eiropa Bezlimits;
2) Diviem sociālajiem darbiniekiem – Bizness Latvija 1.5 GB.
Zoom platforma tiek izmantota attālināti organizētajām atbalsta grupu nodarbībām. </t>
  </si>
  <si>
    <t>\</t>
  </si>
  <si>
    <t>Ārpus LAA plānotas 40 radošo darbnīcu nodarbības, t.sk. 32 ārpus Rīgas un 8 Rīgā. Rīgā plānots nomāt telpas  radošo darbnīcu grupas "Ritms un kustība" nodarbībām, jo tām nepieciešama piemērota telpa dažādām fiziskām aktivitātēm, piemēram, lēkāšanai.</t>
  </si>
  <si>
    <t>Ārpus LAA telpām Rīgā plānotas 36 vispārīgo atbalsta grupu nodarbības.</t>
  </si>
  <si>
    <t xml:space="preserve">PR pakalpojuma nodrošināšinā iesaistītajiem atbalsta grupu vadītājiem - līdziniekiem, kuri faktiski vada vispārīgās atbalsa grupas, tiek nodrošinātas 6 grupu supervīzijas (katrā grupu supervīzijā 6 - 10 dalībnieki) gadā un 1 individuālā supervīzija (tiek pieņemts, ka individuālo supervīziju izmantos tikai puse). 
Izmēģinājumprojekta laikā 2023. gadā tika apmācīti 20 līdzinieki, dažādu apstākļu dēļ daļa no tiem (4 jeb 20%) neturpināja vadīt vispārīgās atbalsta grupas 2024. gadā un šobrīd nav zināms, vai visi varēs nodrošināt vispārīgo atbalsta grupu vadīšanu 2025. gadā. Aprēķiniem tiek pieņemts, ka no 20 sākotnēji apmācītajiem 2025. gadā atbalsta grupu nodarbības vadīs 13 jeb 65%. 2025. gadā paredzēts papildus apmācīti vēl 15 atbalsta grupu vadītājus - līdziniekus, no kuriem puse, t.i. 7, varētu būt iesaistīta atbalsta grupu vadīšanā jau 2025. gadā un pārējie vēlāk. Kopā 20 atbalsta grupu vadītāji - līdzinieki, kuri vadīs grupas un kuriem būs nepieciešams nodrošināt supervīzijas. 
Jāņem vērā, ka vienas vispārīgo atbalsta grupu vadīšanā tiek iesaistīti divi atbalsta grupu vadītāji - līdzinieki. Lai nodrosinātu stabilu pieejamo vispārīgo atbalsta grupu vadītāju - līdziniegu skaitu, virspārīgo atbalsta grupu vadītāju - līdzinieku apmācības būtu jānodrošina vismaz reizi divos gados. </t>
  </si>
  <si>
    <t xml:space="preserve">Vienu reizi gadā vispārīgo atbalsta grupu vadītājiem - līdziniekiem, kuri vada vai plāno turpināt vadīt vispārīgās atbalsta grupas (t.i. viņi ir apmācīti, bet kādu iemeslu dēļ nav vadījuši vispārīgās atbalsta grupu nodarbības), paredzēts piedalīties papildus apmācībās, kas viņiem nodrošinās nepieciešamo prasmju uzlabošanu un veicinās to attīstīšanu. </t>
  </si>
  <si>
    <t>Ceļa izdevumi atbalsta grupu vadītājiem un PR pakalpojumu nodrošināšanā iesaistītajiem darbiniekiem</t>
  </si>
  <si>
    <t xml:space="preserve">Tiek pieņemts, ka ceļa izdevumi sedzami 20 vispārīgo atbalsta grupu vadītājiem - līdziniekiem (skat. izmaksu nepieciešamības pamatojumu supervīzijām).
2023. gadā izmēģinājumprojekta laikā atlīdzīnāt ceļa izdevumus prasīja 3 no 20 apmācītajiem līdziniekiem, t.i. 15%, savukārt 2024. gadā 2 no 14 līdziniekiem, kas vada reģionālās vispārīgās atbalsta grupas, t.i. 14%. Tiek pieņemts, ka turpmāk ceļa izdevumu atlīdzināšanu varētu pieprasīt vairāk līdzinieku, t.i. 6 jeb 30% līdzinieku.
</t>
  </si>
  <si>
    <t>Izmēģinājumprojekta laikā 2023. gadā vidējais iesniegtais ceļa izdevumu - degvielas kompensācijas apmērs vienam vispārīgo atbalsta grupu vadītājam bija 66.5 euro, savukārt 2024. gadā – 127.33 euro, t.i. gandrīz divreiz jeb par 91% lielāki.Tiek pieņemts, ka 2025. gadā tie nemainīsies un paliks 2024. gada līmenī.</t>
  </si>
  <si>
    <t xml:space="preserve">Izmēģinājumprojekta laikā 2023. gadā vidējais iesniegtais ceļa izdevumu -  kompensācijas apmērs vienam radošo darbnīcu vadītājam bija 69 euro, savukārt 2024. gadā – 76 euro, t.i. par 10% lielāki. Tiek pieņemts, ka 2025. gadā vidējie ceļa izdevumi palielināsies, palielinoties reģionālo nodarbību skaitam (no 24 uz 32 nodarbībām, t.i. par 33%) un sasiegs 101.08 euro (t.i. 76 euro x 1.33). 
Naktsmītnes izmaksas uz vienu nakti ap 65 euro. </t>
  </si>
  <si>
    <t xml:space="preserve">Ceļa izdevumi un naktsmītnes izdevumi radošo darbnīcu vadītājiem un PR pakalpojuma nodrošināšanā iesaistītajiem darbiniekiem </t>
  </si>
  <si>
    <t>Radošām darbnīcām paredzētas četras reģionālās grupas ārpus Rīgas ar 32 nodarbībām kopumā. Ceļa izdevumi rēķināmi uz 6 radošo grupu vadītājiem (katrai grupai trīs pasniedzēji, kopā 12, aprēķinā iekļauta puse, pieņemot, ka tiek nodrošināti kopīgi braucieni). 
Tā kā radošo darbnīcu speciālisti praktiski visi ir no Rīgas, ir nepieciešamība viņiem nodrošināt palikšanu uz vietas gadījumos, ja vairākas radošo darbnīcu nodarbības ir plānotas pēc kārtas attālos Latvijas reģionos. Tiek pieņemts, ka kompensēt vajadzēs 7 naktis.
Izmēģinājumprojektā 2023. un 2024. gadā secināts, ka PR pakalpojuma nodrošināšanā iesaistītie darbinieki bieži dodas uz reģionos organizētajām nodarbībām (vismaz viens no visiem 5 un galvenokārt uz radošo darbnīcu nodarbībām). Tādējādi nodrošinot kvalitatīvāku komunikācija ar PR pakalpojuma saņēmēju par dažādiem jautājumiem, samazinot pamatojotšo dokumentu (parakstu lapas, čeki, telpu nomas līgumi u.c.) apriti caur pastu un iespēju tos pazaudēt, kā arī papildus tam PR pakalpojuma nodrošiāšanā iesaistītie darbieki var praktiski novērtēt, kā tiek īstenotas šīs nodarbības, un plānot nākamo nodarbību norisi jau ņemot vērā šos novērojumus. Līdz šim PR pakalpojumu nodrošināšanā iesaistīte darbinieki nav prasījuši ceļa izdevumu kompensēšanu, tādēļ katram (kopā pieci) piemērots grupu vadītāju - speciālistu ceļa izdevumu līmenis.</t>
  </si>
  <si>
    <t xml:space="preserve">Kafijas pauzes tiek plānotas 64 radošo darbnīcu nodarbībām un 34 specializēto atbalsta grupu klātienes nodarbībām. Vidējais dalībnieku skaits nodarbībās ir 11. </t>
  </si>
  <si>
    <t>Kafijas pauzes tiek plānotas  30 klātienes vispārīgo atbalsta grupu nodarbībām, katrā no tām vidēji piedalās 7 dalībnieki.</t>
  </si>
  <si>
    <t>Kafijas pauzes izmaksas radošo darbnīcu un speciālo atbalsta grupu nodarbībās</t>
  </si>
  <si>
    <r>
      <t>Izmēģinājumprojekta laikā 2023. gadā vidēji uz vienu vispārīgās atbalsta grupas nodarbību bija 12.5 euro un vidēji uz vienu atbalsta grupas dalībnieku ir 2.5 euro. 2024. gadā kafijas pauzes izmaksas uz nodarbību</t>
    </r>
    <r>
      <rPr>
        <i/>
        <sz val="12"/>
        <rFont val="Times New Roman"/>
        <family val="1"/>
        <charset val="186"/>
      </rPr>
      <t xml:space="preserve"> (neizdalot asevišķi jo vispārīgās un radošās darbnīcas nodarbības daļa organizētas vienlaicīgi)</t>
    </r>
    <r>
      <rPr>
        <sz val="12"/>
        <rFont val="Times New Roman"/>
        <family val="1"/>
        <charset val="186"/>
      </rPr>
      <t xml:space="preserve"> ir 14.28 euro un uz vienu dalībnieku 2.04 euro. 2025. gadam kafijas paužu izdevumu līmenis atstāts 2024. gada līmenī un rēķināts uz nodarbību. 
</t>
    </r>
  </si>
  <si>
    <t>Izmaksa uz vienu nodarbību 14.28 euro.</t>
  </si>
  <si>
    <t xml:space="preserve">Materiālu izdevumus darbnīcu nodrošināšanai veido divu veidu  materiāli: ilgtermiņā lietoti materiāli, kas ik pa brīdim atjaunojami (piemēram, tāfele, attīstošās galda spēles, apmācību lego komplekti un to rezerves daļas, šķēres, paliktņi u.c.) un kas lietoti īstermiņā (piemēram, papīrs, zīmuļi, flomasteri, līme, plastilīns u.c.). 
</t>
  </si>
  <si>
    <t xml:space="preserve">Izmēģinājumprojekta laikā 2023. gadā vidēji uz vienu nodarbību  iegādāti darba materiāli vidēji 121 euro apmērā (radošo darbnīcu nodarbībām vidēji 133 euro un speciālajām atbalsta grupu nodarbībām 69 euro jeb divreiz mazākas), savukārt 2024. gadā radošo darbnīcu un speciālo atbalsta grupu darba materiāli uz vienu nodarbību vidēji ir 96.32 euro. Samazinājums ir saistīts ar to, ka daudzus iltermiņā lietojamos materiālus un pāri palikušos īstermiņā lietojamos materiālus, kas tika iegādāti 2023. gadā, turpināja izmantot arī 2024. gada izmēģinājuma projekta laikā un tie tiks izmantoti turpmāk arī 2025. gadā. Tādēļ izdevumu līmenis radošo darbnīcu materiāliem ir atstāts 2024. gada līmenī, t.i. noapaļojot vērtības 96 euro un 96 euro/2 = 48 euro.
</t>
  </si>
  <si>
    <t>Profesionāļa - somu speciālista atlīdzība ir 3340 euro un viena līdzinieka apmācību izmaksa ir 222.67 euro (3240 euro / 15 apmācāmie līdzinieki). Atlīdzība ietvert 3 apmācību nodarbības klātienē, katra no tām ilgst 6 stundas. Apmācību vada divi profesionāļi - somu speciālisti. Vienā līdzinieku apmācību grupā plānots apmācīt 15 atbalsta grupu vadītājus - līdziniekus.</t>
  </si>
  <si>
    <t xml:space="preserve">Profesionāļa - vietējā speciālista atlīdzība ir 543.8 euro (271.90 euro * 2 nodarbības = 543.8euro) un viena līdzinieka apmācību izmaksa ir 36.25 euro (543.8 euro /15 apmācāmie līdzinieki = 36.25 euro).  Pēc apmācību nodarbībām klātienē tiek paredzētas divas follow-up nodarbības attālināti, kuras vada speciālists. Katra nodarbība ilgst 2 stundas. </t>
  </si>
  <si>
    <t>1) Tulka izmaksas uz vienu apmācāmo līdzinieku ir 28.80 euro (432 euro kopējie tulkošanas pakalpojumi / 15 dalībnieki). 
2) Kopējie tulkošanas pakalpojumi ir 432 euro (18 stundas x tulkotāja atlīdzība 24 euro/ stundā). 
3) Līdznieku apmācības ilgst 18 sundas (3 nodarbības klātienē x 6 stundas). Stundas likme lekcijas tulkošanai ir 24 euro.  
Izvēlētais pakalpojuma sniedzējs ir mācību centrs ATBALSTS, ar kuru LAA ir izveidojusies laba sadarbība (tulkam ir pieredze līdzīga satura pasākumos un pakalpojuma sniedzējs pārzin AST jomas specifiku).</t>
  </si>
  <si>
    <t>Izmitināšanas, ēdināšanas un telpu nomas pasākumam izmaksas plānotas uz 20 dalībniekiem, no kuriem divi ir profesionāļi - somu speciālisti, PR pakalpojuma vadītājs, PR pakalpojuma koordinators, tulks un 15 apmācāmie atbalsta grupu vadītāji līdzinieki.
1) Kopējie dalībnieku izmitināšanas, ēdināšanas un telpu nomas pasākumam izdevumi ir 2400 euro (120 euro par vienu dalībnieku x 20 dalībnieki). 
2) Dalībnieku izmitināšanas, ēdināšanas un telpu nomas pasākumam izdevumi uz vienu apmācāmo līdzinieku ir 160 euro (2400 euro dalīts ar 15 apmācāmiem līdziniekiem).</t>
  </si>
  <si>
    <t>*  Administrēšanas izdevumiem tiek novirzīti 10 % no kopējām aprēķinātajām atlīdzības izmaksām pakalpojuma nodrošināšanā iesaistītajiem speciālistiem un ar PR pakalpojuma prasību nodrošināšanu saistītās izmaksas. Administrēšanas izdevumus pakalpojumu sniedzējs var novirzīt atalgojumam (grāmatvedis, finansists), komunālajiem pakalpojumiem, sakaru pakalpojumiem, degvielai, biroja un kancelejas precēm utt., t.i. visiem izdevumiem, kas rodas, lai nodrošinātu attiecīgo pakalpojumu.</t>
  </si>
  <si>
    <t xml:space="preserve">Ceļa izdevumi un izmitināšana </t>
  </si>
  <si>
    <t>1) Atlīdzība gadā 24,515.28 euro = 2042.94 euro x 12 mēneši;
2) Atlīdzība uz vienu nodarbību 125.08 euro = 24,515.28 euro/ 196 nodarbības</t>
  </si>
  <si>
    <t>1) Atlīdzība gadā 24,515.28 euro = 2042.94 euro x 12 mēneši;
2) Atlīdzība pusotrai sociālā darbinieka slodzei gadā  36,772.92 euro = 24,515.28 euro x 1.5 darbinieku slodze;
3) Atlīdzība uz vienu nodarbību 187.62 euro = 36,772.92 euro / 196 nodarbības</t>
  </si>
  <si>
    <t>1) Gadījumu skaits, kad uz vispārīgās atbalsta grupas nodarbību tiek aicināts profesionālis (speciālists), 13 nodarbības =  20% x 66 vispārīgo atbalsta grupu nodarbības;
2) Atlīdzība kopā par 13 nodarbībām 3534.7 euro = 271.90 euro x 13 nodarbības;
3) Atlīdzība uz vienu vispārīgo atbalsta grupas nodarbību 53.56 euro = 3534.7 / 66 nodarbības.</t>
  </si>
  <si>
    <t>1) Gadījumu skaits, kad uz speciālās atbalsta grupas nodarbību tiek papildus aicināts speciālists, 3 nodarbības =  10% x 34 nodarbībām vecākiem;
2) Atlīdzība kopā par 3 nodarbībām 815.7 euro = 271.9 euro x 3 nodarbības;
3) Papildus speciālistu atlīdzība uz vienu nodarbību 23.99 euro = 815.70 euro / 34 nodarbības;
4) Atlīdzība uz vienu speciālās atbalsta grupu nodarbību vecākiem 295.89 euro = 271.9 euro + 23.99 euro;
5) Atlīdzība uz vienu speciālās atbalsta grupu nodarbību bērniem 543.80 euro = 271.9 euro x 2 speciālisti.</t>
  </si>
  <si>
    <t>1) Atlīdzība mēnesī 312.68 = 1250.73 *0.25
Atlīdzība gadā 3752.16 euro = 312.68 euro x 12 mēneši;
2) Atlīdzība uz vienu nodarbību 19.14 euro = 3752.16 euro/ 196 nodarbības</t>
  </si>
  <si>
    <t>1) PR pakalpojuma koordinēšanā iesaistīto darbiniekiem nodrošināmo supervīziju skaits 30 = 5 darbinieki x 6 supervīzijas gadā;
2) Individuālo supervīziju kopējās izmaksas PR pakalpojuma koordinēšanā iesaistītajiem darbiniekiem 1800 euro = 30 individuālās supervīzijas x 60 euro;
3) Grupu supervīziju kopējās izmaksas PR pakalpojuma koordinēšanā iesaistītajiem darbiniekiem 800 euro = 4 grupu supervīzijas x 200 euro;
4) Kopējās supervīziju izmaksas 2600 euro = 1800 euro + 800 euro;
5) Izmaksas uz vienu nodarbību 13.27 euro = 2600 euro/ 196 nodarbības.</t>
  </si>
  <si>
    <t xml:space="preserve">1) Visu atbalsta grupu vadītāju supervīziju grupās var nodrošiāt 2 grupu supervīzijas, t.i. 20 vadītāji / 10 dalībnieki grupā = 2 grupu supervīzijas.
2) Grupu supervīziju skaits gadā 10 = 2 grupu supervīzijas x 5 reizes gadā;
3) Kopējās grupu supervīziju izmaksas 2000 euro = 10 grupu supervīzijas x 200 euro;
4) Grupu supervīziju izmaksas uz vienu nodarbību 30.30 euro = 2000 euro / 66 nodarbībām.
5) Individuālo supervīziju skaits 10 = 20 līdzinieki  * 50%;
6) Individuālo supervīziju kopējās izmaksas 600 euro = 10 līdzinieki x 60 euro;
7) Individuālo supervīziju izmaksas uz vienu nodarbību 9.09 euro = 600 euro/ 66 nodarbības;
8) Kopējās supervīziju izmaksas uz vienu nodarbību 39.39 euro = 9.09 euro + 30.30 euro </t>
  </si>
  <si>
    <t xml:space="preserve">1) Telpu nomas kopējās izmaksas 7683.96 euro = 12 mēneši x 640.33 euro;
2) Telpu nomas izmaksas uz vienu nodarbību 39.20 euro = 7683.96 euro / 196 nodarbības.
</t>
  </si>
  <si>
    <t>1) Sakaru pakalpojumu izmaksas mēnesī 55.60 euro  = 3 darbinieki x 14.50 euro + 2 darbinieki x 6.05 euro;
2) Zoom izmaksas gadā 189.84 euro = 15.82 euro x 12 mēneši un sakaru pakalpojumu izmaksas gadā ir 667.2 euro = 55.60 euro x 12 mēneši. Kopējās Zoom un sakaru pakalpojumu izmaksas gadā 857.04 euro = 189.84 euro + 667.20 euro;
3) Sakaru pakalpojumu un Zoom izmaksas uz vienu nodarbību 4.37 euro = 857.04 euro / 196 nodarbības.</t>
  </si>
  <si>
    <t xml:space="preserve">1) Vienas klātienes apmācību izmaksas 2844 euro = 2300 euro izmitināšana + 543.8 euro speciālistu atlīdzība;
3) Apmācību izmaksas uz vienu nodarbību 43.09 euro = 2844 euro / 66 nodarbībām.
</t>
  </si>
  <si>
    <t xml:space="preserve">1) Telpu noma vispārīgo atbalsta grupu nodarbībai 57 euro = 3 stundas (2 stundas nodarbība un 1 stunda pirms/pēc nodarbības) x 19 euro;
2) Telpu nomas kopējās izmaksas 2052 euro = 57 euro x 36 nodarbības;
3) Telpu nomas izmaksa uz vienu nodarbību 38.00 euro = 2052 euro / 54 nodarbības.
</t>
  </si>
  <si>
    <t xml:space="preserve">1) Ceļa izdevumu kompensēšana vispārīgo atbalsta grupu vadītājiem - līdziniekiem 763.98 euro = 127.33 euro x 6 līdzinieki;
2) Izmaksa uz vienu nodarbību 14.15 euro= 763.98 euro / 54 nodarbības.
</t>
  </si>
  <si>
    <t>–Tiek izveidotas vismaz 9 vispārīgās atbalsta grupas, katra no tām īsteno 6 līdz 8 nodarbības, kopā īstenotas 66 nodarbības.</t>
  </si>
  <si>
    <t>–Tiek organizēti vismaz 8 radošo darbnīcu nodabrību cikli, kas ietver no 8 līdz 10 nodarbības, kopā īstenotas 68 nodarbības.</t>
  </si>
  <si>
    <t>–Tiek izveidotas vismaz 10 speciālo atbalsta grupas, katra no tām īsteno 4 līdz 8 nodarbības, kopā 62 nodarbības.</t>
  </si>
  <si>
    <t>Pielikums</t>
  </si>
  <si>
    <t>Tiesību akta projekta "Noteikumi par psihosociālās rehabilitācijas pakalpojumu bērniem ar autiskā spektra traucējumiem no divu gadu vecuma un viņu ģimenes locekļiem" sākotnējās ietekmes (ex-ante) novērtējuma ziņojums (anotācija) 
24-TA-2915</t>
  </si>
  <si>
    <t>1. tabula</t>
  </si>
  <si>
    <t>2. tabula</t>
  </si>
  <si>
    <t>3. tabula</t>
  </si>
  <si>
    <t>4.tabula</t>
  </si>
  <si>
    <t>5.tabula</t>
  </si>
  <si>
    <t xml:space="preserve">1) Ceļa izdevumu kompensēšana radošo darbnīcu speciālistiem 606.48 euro= 101.08 euro x 6 speciālisti;
2) Ceļa izdevumu kompesēšana PR pakalpojumu nodrošināšanā iesaistītajiem darbiniekiem 505.4 euro = 101.08 euro x 5 darbinieki.
3) Naktsmītnes izdevumi 455.0 euro = 65 euro x 7 naktis.
4) Kopējās ceļa izdevumu un naktsmītnes izmaksas 1566.88 euro = 606.48 euro + 505.4 euro + 455 euro.
5) Izmaksa uz vienu nodarbību 23.04 euro = 1566.88 euro / 68 nodarbības.
</t>
  </si>
  <si>
    <t>–Kopā PR pakalpojums 2025. gadā sniegts vismaz 150 bērniem ar FT (t.sk. AST), kuriem VDEĀVK ir noteikusi invaliditāti, viņu likumiskie pārstāvji un audžuģimenes.</t>
  </si>
  <si>
    <t xml:space="preserve">MK 26.04.2022 noteikumi Nr.262 –   21. saime 21.1. apakšaime, II līmenis "Datorgrafika un WEB dizains", kas pielīdzināms 8. mēnešalgas grupai.  Atlīdzība -  bruto alga 1388 euro + 327.43 euro (DD soc.nodoklis (23.59%)) = 1715.43 euro </t>
  </si>
  <si>
    <t>Izmaksa uz vienu nodarbību 96.00 euro.</t>
  </si>
  <si>
    <t>Izmaksa uz vienu nodarbību 48.00 euro.</t>
  </si>
  <si>
    <t>1.tabula</t>
  </si>
  <si>
    <t>2.tabula</t>
  </si>
  <si>
    <t>3.tabula</t>
  </si>
  <si>
    <t>1) Atlīdzība gadā vienam koordinatoram 20,585.16 euro = 1715.43 euro x 12 mēneši;
2) Atlīdzība gadā 2 koordinatoriem 41,170.32 = 20,585.16 euro x 2 koordinatori;
3) Atlīdzība uz vienu nodarbību 210.05 euro = 41,170.32 euro/ 196 nodarbības</t>
  </si>
  <si>
    <t>Sakaru pakalpojumu sniedzējs ir LAA sadarbības partneris - Tele 2. Pieslēgumu cenas (ar LAA piemēroto atlaidi) : Bizness Eiropa Bezlimits 14.50 euro un  Tarifu plāns Bizness Latvija 1.5 GB 6.05 euro.
Zoom platformas izmaksas vienam pieslēgumam "Business" mēnesī ir 16.65 dolāri ≈ 15.82 euro.</t>
  </si>
  <si>
    <t xml:space="preserve">Izmaksu apmērs balstīts uz izmēģinājumprojekta laikā gūto pieredzi un izmaksām. Vidējā cena telpu nomai radošajām darbnīcām stundā 17 euro stundā ārpus Rīgas un 25 euro stundā Rīgā, vispārīgajām atbalsta grupām 19 euro stundā. </t>
  </si>
  <si>
    <t>1) Telpu noma radošo darbnīcu nodarbībai ārpus Rīgas 102 euro = 6 stundas (5 stundas nodarbība un 1 stunda pirms/pēc nodarbības) x 17 euro;
2) Telpu noma radošo darbnīcu nodarbībai Rīgā 150 euro = 6 stundas x 25 euro;
3) Telpu nomas izmaksas kopā 4464 euro = 102 euro x 32 nodarbības + 150 euro x 8 nodarbības;
4) Telpu nomas izmaksas uz vienu radošās darbnīcas nodarbību 65.65 euro = 4464 euro /68 nodarbības.</t>
  </si>
  <si>
    <r>
      <t>Izmēģinājumprojekta laikā 2023. gadā vidēji uz vienu radošo darbnīcu un klātienes Specializētās atbalsta grupas nodarbību ir 38.5 euro un vidēji uz vienu dalībnieku ir 3.5 euro. 2024. gadā kafijas pauzes izmaksas uz nodarbību</t>
    </r>
    <r>
      <rPr>
        <i/>
        <sz val="12"/>
        <rFont val="Times New Roman"/>
        <family val="1"/>
        <charset val="186"/>
      </rPr>
      <t xml:space="preserve"> (neizdalot asevišķi jo vispārīgās un radošās darbnīcas nodarbības daļa organizētas vienlaicīgi, kas būtiski samazināja kafijas paužu izmaksas, jo vecāki bija nodarbināti vienlaicīgi ar bērniem un kafijas pauzes jeb vecāku gaidīšanas laiks dabiski kļuva īsāks)</t>
    </r>
    <r>
      <rPr>
        <sz val="12"/>
        <rFont val="Times New Roman"/>
        <family val="1"/>
        <charset val="186"/>
      </rPr>
      <t xml:space="preserve"> ir 14.28 euro un uz vienu dalībnieku  1.30 euro. 2025. gadam kafijas paužu izdevumu līmenis atstāts 2024. gada līmenī un rēķināts uz nodarbību. </t>
    </r>
  </si>
  <si>
    <t>1) Atlīdzība nodarbinātjai slodzei mēnesī 343.09 euro = 1715.43 euro x 0.2 slodze;
2) Atlīdzība nodarbinātajai slodzei gadā 4117.08 euro = 343.09 euro x 12 mēneši;
3) Atlīdzība uz vienu nodarbību 21.01 euro = 4117.08 euro/ 196 nodarbības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</si>
</sst>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 ##0.00"/>
    <numFmt numFmtId="166" formatCode="0.0%"/>
    <numFmt numFmtId="167" formatCode="#.00\ ##0"/>
  </numFmts>
  <fonts count="28" x14ac:knownFonts="1">
    <font>
      <sz val="11"/>
      <color theme="1"/>
      <name val="Calibri"/>
      <family val="2"/>
      <charset val="186"/>
      <scheme val="minor"/>
    </font>
    <font>
      <i/>
      <sz val="12"/>
      <name val="Times New Roman"/>
      <family val="1"/>
      <charset val="186"/>
    </font>
    <font>
      <sz val="12"/>
      <name val="Times New Roman"/>
      <family val="1"/>
      <charset val="186"/>
    </font>
    <font>
      <b/>
      <sz val="14"/>
      <name val="Times New Roman"/>
      <family val="1"/>
      <charset val="186"/>
    </font>
    <font>
      <sz val="14"/>
      <name val="Times New Roman"/>
      <family val="1"/>
      <charset val="186"/>
    </font>
    <font>
      <sz val="10"/>
      <name val="Arial"/>
      <family val="2"/>
    </font>
    <font>
      <b/>
      <sz val="12"/>
      <name val="Times New Roman"/>
      <family val="1"/>
      <charset val="186"/>
    </font>
    <font>
      <b/>
      <sz val="12"/>
      <color indexed="8"/>
      <name val="Times New Roman"/>
      <family val="1"/>
      <charset val="186"/>
    </font>
    <font>
      <sz val="12"/>
      <color indexed="8"/>
      <name val="Times New Roman"/>
      <family val="1"/>
      <charset val="186"/>
    </font>
    <font>
      <i/>
      <sz val="12"/>
      <color indexed="8"/>
      <name val="Times New Roman"/>
      <family val="1"/>
      <charset val="186"/>
    </font>
    <font>
      <sz val="11"/>
      <name val="Times New Roman"/>
      <family val="1"/>
      <charset val="186"/>
    </font>
    <font>
      <sz val="11"/>
      <color theme="1"/>
      <name val="Calibri"/>
      <family val="2"/>
      <charset val="186"/>
      <scheme val="minor"/>
    </font>
    <font>
      <sz val="11"/>
      <color rgb="FFFF0000"/>
      <name val="Calibri"/>
      <family val="2"/>
      <charset val="186"/>
      <scheme val="minor"/>
    </font>
    <font>
      <u/>
      <sz val="11"/>
      <color theme="10"/>
      <name val="Calibri"/>
      <family val="2"/>
      <charset val="186"/>
      <scheme val="minor"/>
    </font>
    <font>
      <sz val="11"/>
      <color rgb="FF000000"/>
      <name val="Calibri"/>
      <family val="2"/>
      <charset val="186"/>
    </font>
    <font>
      <sz val="11"/>
      <name val="Calibri"/>
      <family val="2"/>
      <charset val="186"/>
      <scheme val="minor"/>
    </font>
    <font>
      <b/>
      <sz val="12"/>
      <color theme="1"/>
      <name val="Times New Roman"/>
      <family val="1"/>
      <charset val="186"/>
    </font>
    <font>
      <sz val="12"/>
      <color theme="1"/>
      <name val="Times New Roman"/>
      <family val="1"/>
      <charset val="186"/>
    </font>
    <font>
      <sz val="12"/>
      <color rgb="FF000000"/>
      <name val="Times New Roman"/>
      <family val="1"/>
      <charset val="186"/>
    </font>
    <font>
      <sz val="11"/>
      <color theme="1"/>
      <name val="Times New Roman"/>
      <family val="1"/>
      <charset val="186"/>
    </font>
    <font>
      <sz val="16"/>
      <color theme="0"/>
      <name val="Times New Roman"/>
      <family val="1"/>
      <charset val="186"/>
    </font>
    <font>
      <i/>
      <sz val="12"/>
      <color theme="1"/>
      <name val="Times New Roman"/>
      <family val="1"/>
      <charset val="186"/>
    </font>
    <font>
      <b/>
      <sz val="12"/>
      <color rgb="FF000000"/>
      <name val="Times New Roman"/>
      <family val="1"/>
      <charset val="186"/>
    </font>
    <font>
      <sz val="12"/>
      <color rgb="FFFF0000"/>
      <name val="Times New Roman"/>
      <family val="1"/>
      <charset val="186"/>
    </font>
    <font>
      <sz val="9"/>
      <color theme="1"/>
      <name val="Times New Roman"/>
      <family val="1"/>
      <charset val="186"/>
    </font>
    <font>
      <i/>
      <sz val="10"/>
      <color theme="1"/>
      <name val="Times New Roman"/>
      <family val="1"/>
      <charset val="186"/>
    </font>
    <font>
      <sz val="10"/>
      <color theme="1"/>
      <name val="Times New Roman"/>
      <family val="1"/>
      <charset val="186"/>
    </font>
    <font>
      <sz val="12"/>
      <color theme="1"/>
      <name val="Calibri"/>
      <family val="2"/>
      <charset val="186"/>
      <scheme val="minor"/>
    </font>
  </fonts>
  <fills count="10">
    <fill>
      <patternFill patternType="none"/>
    </fill>
    <fill>
      <patternFill patternType="gray125"/>
    </fill>
    <fill>
      <patternFill patternType="lightDown"/>
    </fill>
    <fill>
      <patternFill patternType="lightUp"/>
    </fill>
    <fill>
      <patternFill patternType="solid">
        <fgColor theme="4"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rgb="FFE7F1F9"/>
        <bgColor indexed="64"/>
      </patternFill>
    </fill>
    <fill>
      <patternFill patternType="solid">
        <fgColor theme="2" tint="-9.9978637043366805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13" fillId="0" borderId="0" applyNumberFormat="0" applyFill="0" applyBorder="0" applyAlignment="0" applyProtection="0"/>
    <xf numFmtId="0" fontId="5" fillId="0" borderId="0"/>
    <xf numFmtId="0" fontId="14" fillId="0" borderId="0"/>
    <xf numFmtId="9" fontId="11" fillId="0" borderId="0" applyFont="0" applyFill="0" applyBorder="0" applyAlignment="0" applyProtection="0"/>
  </cellStyleXfs>
  <cellXfs count="302">
    <xf numFmtId="0" fontId="0" fillId="0" borderId="0" xfId="0"/>
    <xf numFmtId="0" fontId="2" fillId="0" borderId="1" xfId="0" applyFont="1" applyBorder="1" applyAlignment="1">
      <alignment horizontal="left" vertical="center" wrapText="1"/>
    </xf>
    <xf numFmtId="0" fontId="0" fillId="0" borderId="0" xfId="0"/>
    <xf numFmtId="0" fontId="15" fillId="0" borderId="0" xfId="0" applyFont="1"/>
    <xf numFmtId="0" fontId="17" fillId="0" borderId="1" xfId="0" applyFont="1" applyBorder="1" applyAlignment="1">
      <alignment wrapText="1"/>
    </xf>
    <xf numFmtId="0" fontId="17" fillId="0" borderId="0" xfId="0" applyFont="1"/>
    <xf numFmtId="0" fontId="17" fillId="0" borderId="1" xfId="0" applyFont="1" applyBorder="1" applyAlignment="1">
      <alignment horizontal="center"/>
    </xf>
    <xf numFmtId="0" fontId="17" fillId="0" borderId="0" xfId="0" applyFont="1" applyAlignment="1">
      <alignment wrapText="1"/>
    </xf>
    <xf numFmtId="0" fontId="16" fillId="0" borderId="1" xfId="0" applyFont="1" applyBorder="1"/>
    <xf numFmtId="4" fontId="0" fillId="0" borderId="0" xfId="0" applyNumberFormat="1"/>
    <xf numFmtId="4" fontId="17" fillId="0" borderId="1" xfId="0" applyNumberFormat="1" applyFont="1" applyFill="1" applyBorder="1" applyAlignment="1">
      <alignment horizontal="center"/>
    </xf>
    <xf numFmtId="0" fontId="16" fillId="0" borderId="1" xfId="0" applyFont="1" applyFill="1" applyBorder="1"/>
    <xf numFmtId="0" fontId="2" fillId="0" borderId="1" xfId="0" applyFont="1" applyFill="1" applyBorder="1" applyAlignment="1">
      <alignment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17" fillId="0" borderId="1" xfId="0" applyFont="1" applyFill="1" applyBorder="1" applyAlignment="1">
      <alignment horizontal="left" wrapText="1"/>
    </xf>
    <xf numFmtId="0" fontId="2" fillId="0" borderId="1" xfId="0" applyFont="1" applyFill="1" applyBorder="1"/>
    <xf numFmtId="165" fontId="18" fillId="0" borderId="1" xfId="0" applyNumberFormat="1" applyFont="1" applyFill="1" applyBorder="1" applyAlignment="1">
      <alignment horizontal="center" vertical="center"/>
    </xf>
    <xf numFmtId="0" fontId="16" fillId="0" borderId="1" xfId="0" applyFont="1" applyBorder="1" applyAlignment="1">
      <alignment wrapText="1"/>
    </xf>
    <xf numFmtId="4" fontId="17" fillId="2" borderId="1" xfId="0" applyNumberFormat="1" applyFont="1" applyFill="1" applyBorder="1" applyAlignment="1">
      <alignment horizontal="center"/>
    </xf>
    <xf numFmtId="0" fontId="18" fillId="6" borderId="1" xfId="0" applyFont="1" applyFill="1" applyBorder="1" applyAlignment="1">
      <alignment horizontal="center" vertical="center"/>
    </xf>
    <xf numFmtId="0" fontId="17" fillId="6"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1" fontId="0" fillId="0" borderId="0" xfId="0" applyNumberFormat="1"/>
    <xf numFmtId="0" fontId="2" fillId="0" borderId="2" xfId="0" applyFont="1" applyFill="1" applyBorder="1" applyAlignment="1">
      <alignment wrapText="1"/>
    </xf>
    <xf numFmtId="0" fontId="2" fillId="0" borderId="1" xfId="0" applyFont="1" applyFill="1" applyBorder="1" applyAlignment="1">
      <alignment horizontal="left" vertical="center" wrapText="1"/>
    </xf>
    <xf numFmtId="0" fontId="0" fillId="0" borderId="0" xfId="0" applyFill="1"/>
    <xf numFmtId="0" fontId="17" fillId="0" borderId="1" xfId="0" applyFont="1" applyFill="1" applyBorder="1" applyAlignment="1">
      <alignment horizontal="center" vertical="center" wrapText="1"/>
    </xf>
    <xf numFmtId="0" fontId="19" fillId="0" borderId="0" xfId="0" applyFont="1" applyFill="1"/>
    <xf numFmtId="4" fontId="20" fillId="0" borderId="0" xfId="0" applyNumberFormat="1" applyFont="1" applyFill="1"/>
    <xf numFmtId="9" fontId="19" fillId="0" borderId="0" xfId="4" applyFont="1" applyFill="1"/>
    <xf numFmtId="166" fontId="19" fillId="0" borderId="0" xfId="4" applyNumberFormat="1" applyFont="1" applyFill="1"/>
    <xf numFmtId="3" fontId="2" fillId="0" borderId="1" xfId="0" applyNumberFormat="1" applyFont="1" applyFill="1" applyBorder="1" applyAlignment="1">
      <alignment horizontal="center" vertical="center" wrapText="1"/>
    </xf>
    <xf numFmtId="0" fontId="17" fillId="0" borderId="3" xfId="0" applyFont="1" applyFill="1" applyBorder="1" applyAlignment="1">
      <alignment vertical="center" wrapText="1"/>
    </xf>
    <xf numFmtId="0" fontId="17" fillId="0" borderId="1" xfId="0" applyFont="1" applyBorder="1"/>
    <xf numFmtId="0" fontId="2" fillId="7" borderId="4" xfId="0" applyFont="1" applyFill="1" applyBorder="1" applyAlignment="1">
      <alignment vertical="center" wrapText="1"/>
    </xf>
    <xf numFmtId="0" fontId="0" fillId="7" borderId="6" xfId="0" applyFill="1" applyBorder="1"/>
    <xf numFmtId="0" fontId="6" fillId="7" borderId="4" xfId="0" applyFont="1" applyFill="1" applyBorder="1" applyAlignment="1">
      <alignment vertical="center" wrapText="1"/>
    </xf>
    <xf numFmtId="0" fontId="17" fillId="0" borderId="7" xfId="0" applyFont="1" applyFill="1" applyBorder="1" applyAlignment="1">
      <alignment wrapText="1"/>
    </xf>
    <xf numFmtId="0" fontId="17" fillId="0" borderId="8" xfId="0" applyFont="1" applyFill="1" applyBorder="1" applyAlignment="1">
      <alignment wrapText="1"/>
    </xf>
    <xf numFmtId="0" fontId="17" fillId="0" borderId="9" xfId="0" applyFont="1" applyFill="1" applyBorder="1" applyAlignment="1">
      <alignment wrapText="1"/>
    </xf>
    <xf numFmtId="0" fontId="17" fillId="0" borderId="2" xfId="0" applyFont="1" applyBorder="1" applyAlignment="1">
      <alignment horizontal="center"/>
    </xf>
    <xf numFmtId="0" fontId="17" fillId="0" borderId="3" xfId="0" applyFont="1" applyBorder="1" applyAlignment="1">
      <alignment horizontal="center"/>
    </xf>
    <xf numFmtId="0" fontId="17" fillId="0" borderId="10" xfId="0" applyFont="1" applyBorder="1" applyAlignment="1">
      <alignment horizontal="center"/>
    </xf>
    <xf numFmtId="0" fontId="17" fillId="0" borderId="5" xfId="0" applyFont="1" applyBorder="1" applyAlignment="1">
      <alignment vertical="top" wrapText="1"/>
    </xf>
    <xf numFmtId="0" fontId="17" fillId="0" borderId="3" xfId="0" applyFont="1" applyBorder="1" applyAlignment="1">
      <alignment horizontal="center" vertical="center"/>
    </xf>
    <xf numFmtId="0" fontId="21" fillId="0" borderId="1" xfId="0" applyFont="1" applyBorder="1" applyAlignment="1">
      <alignment horizontal="center" vertical="center"/>
    </xf>
    <xf numFmtId="0" fontId="21" fillId="0" borderId="1" xfId="0" applyFont="1" applyFill="1" applyBorder="1" applyAlignment="1">
      <alignment vertical="center"/>
    </xf>
    <xf numFmtId="0" fontId="17" fillId="0" borderId="1" xfId="0" applyFont="1" applyFill="1" applyBorder="1" applyAlignment="1">
      <alignment horizontal="center" vertical="center"/>
    </xf>
    <xf numFmtId="3" fontId="17" fillId="0" borderId="1" xfId="0" applyNumberFormat="1" applyFont="1" applyBorder="1"/>
    <xf numFmtId="4" fontId="17" fillId="0" borderId="1" xfId="0" applyNumberFormat="1" applyFont="1" applyBorder="1"/>
    <xf numFmtId="0" fontId="17" fillId="3" borderId="1" xfId="0" applyFont="1" applyFill="1" applyBorder="1"/>
    <xf numFmtId="165" fontId="22" fillId="0" borderId="1" xfId="0" applyNumberFormat="1" applyFont="1" applyFill="1" applyBorder="1" applyAlignment="1">
      <alignment horizontal="right" vertical="center"/>
    </xf>
    <xf numFmtId="0" fontId="16" fillId="0" borderId="0" xfId="0" applyFont="1"/>
    <xf numFmtId="0" fontId="23" fillId="0" borderId="1" xfId="0" applyFont="1" applyBorder="1" applyAlignment="1">
      <alignment wrapText="1"/>
    </xf>
    <xf numFmtId="0" fontId="2" fillId="0" borderId="1" xfId="0" applyFont="1" applyBorder="1" applyAlignment="1">
      <alignment wrapText="1"/>
    </xf>
    <xf numFmtId="0" fontId="2" fillId="0" borderId="3" xfId="0" applyFont="1" applyBorder="1" applyAlignment="1">
      <alignment vertical="top" wrapText="1"/>
    </xf>
    <xf numFmtId="0" fontId="2" fillId="0" borderId="3"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0" fillId="0" borderId="1" xfId="0" applyBorder="1"/>
    <xf numFmtId="0" fontId="17" fillId="0" borderId="3" xfId="0" applyFont="1" applyBorder="1" applyAlignment="1">
      <alignment vertical="top" wrapText="1"/>
    </xf>
    <xf numFmtId="165" fontId="18" fillId="0" borderId="1" xfId="0" applyNumberFormat="1" applyFont="1" applyFill="1" applyBorder="1" applyAlignment="1">
      <alignment horizontal="right" vertical="center" wrapText="1"/>
    </xf>
    <xf numFmtId="0" fontId="23" fillId="0" borderId="0" xfId="0" applyFont="1"/>
    <xf numFmtId="0" fontId="21" fillId="0" borderId="1" xfId="0" applyFont="1" applyBorder="1" applyAlignment="1">
      <alignment vertical="top" wrapText="1"/>
    </xf>
    <xf numFmtId="4" fontId="23" fillId="0" borderId="1" xfId="0" applyNumberFormat="1" applyFont="1" applyFill="1" applyBorder="1" applyAlignment="1">
      <alignment horizontal="center"/>
    </xf>
    <xf numFmtId="0" fontId="12" fillId="0" borderId="0" xfId="0" applyFont="1"/>
    <xf numFmtId="3" fontId="15" fillId="0" borderId="0" xfId="0" applyNumberFormat="1" applyFont="1"/>
    <xf numFmtId="2" fontId="0" fillId="0" borderId="0" xfId="0" applyNumberFormat="1"/>
    <xf numFmtId="167" fontId="2" fillId="0" borderId="1" xfId="0" applyNumberFormat="1" applyFont="1" applyFill="1" applyBorder="1" applyAlignment="1">
      <alignment horizontal="right" vertical="center" indent="1"/>
    </xf>
    <xf numFmtId="4" fontId="21" fillId="0" borderId="1" xfId="0" applyNumberFormat="1" applyFont="1" applyBorder="1"/>
    <xf numFmtId="165" fontId="18" fillId="0" borderId="1" xfId="0" applyNumberFormat="1" applyFont="1" applyFill="1" applyBorder="1" applyAlignment="1">
      <alignment horizontal="right" vertical="center"/>
    </xf>
    <xf numFmtId="0" fontId="17" fillId="0" borderId="0" xfId="0" applyFont="1" applyAlignment="1">
      <alignment horizontal="right"/>
    </xf>
    <xf numFmtId="0" fontId="2" fillId="0" borderId="5" xfId="0" applyFont="1" applyFill="1" applyBorder="1" applyAlignment="1">
      <alignment vertical="top" wrapText="1"/>
    </xf>
    <xf numFmtId="0" fontId="2" fillId="0" borderId="1" xfId="0" applyFont="1" applyFill="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vertical="top"/>
    </xf>
    <xf numFmtId="164" fontId="0" fillId="0" borderId="0" xfId="0" applyNumberFormat="1"/>
    <xf numFmtId="0" fontId="1" fillId="0" borderId="1" xfId="0" applyFont="1" applyBorder="1" applyAlignment="1">
      <alignment vertical="top" wrapText="1"/>
    </xf>
    <xf numFmtId="0" fontId="17" fillId="0" borderId="7" xfId="0" applyFont="1" applyBorder="1" applyAlignment="1">
      <alignment vertical="top" wrapText="1"/>
    </xf>
    <xf numFmtId="0" fontId="17" fillId="0" borderId="8" xfId="0" applyFont="1" applyBorder="1" applyAlignment="1">
      <alignment vertical="top" wrapText="1"/>
    </xf>
    <xf numFmtId="0" fontId="17" fillId="0" borderId="9" xfId="0" applyFont="1" applyBorder="1" applyAlignment="1">
      <alignment vertical="top" wrapText="1"/>
    </xf>
    <xf numFmtId="0" fontId="19" fillId="0" borderId="0" xfId="0" applyFont="1"/>
    <xf numFmtId="0" fontId="10" fillId="0" borderId="0" xfId="0" applyFont="1"/>
    <xf numFmtId="0" fontId="19" fillId="0" borderId="15" xfId="0" applyFont="1" applyBorder="1" applyAlignment="1"/>
    <xf numFmtId="0" fontId="19" fillId="0" borderId="0" xfId="0" applyFont="1" applyAlignment="1"/>
    <xf numFmtId="0" fontId="19" fillId="0" borderId="0" xfId="0" applyFont="1" applyBorder="1" applyAlignment="1"/>
    <xf numFmtId="0" fontId="24" fillId="0" borderId="0" xfId="0" applyFont="1"/>
    <xf numFmtId="0" fontId="24" fillId="0" borderId="0" xfId="0" applyFont="1" applyAlignment="1">
      <alignment horizontal="right"/>
    </xf>
    <xf numFmtId="0" fontId="26" fillId="0" borderId="0" xfId="0" applyFont="1"/>
    <xf numFmtId="4" fontId="17" fillId="0" borderId="0" xfId="0" applyNumberFormat="1" applyFont="1" applyAlignment="1">
      <alignment horizontal="right"/>
    </xf>
    <xf numFmtId="0" fontId="27" fillId="0" borderId="0" xfId="0" applyFont="1"/>
    <xf numFmtId="0" fontId="2" fillId="0" borderId="0" xfId="0" applyFont="1" applyAlignment="1">
      <alignment horizontal="left" wrapText="1"/>
    </xf>
    <xf numFmtId="0" fontId="4" fillId="0" borderId="14" xfId="0" applyFont="1" applyBorder="1" applyAlignment="1">
      <alignment horizontal="center"/>
    </xf>
    <xf numFmtId="0" fontId="1" fillId="0" borderId="0" xfId="0" applyFont="1" applyAlignment="1">
      <alignment horizontal="right" wrapText="1"/>
    </xf>
    <xf numFmtId="0" fontId="2" fillId="0" borderId="0" xfId="0" applyFont="1" applyAlignment="1">
      <alignment horizontal="right" wrapText="1"/>
    </xf>
    <xf numFmtId="0" fontId="3" fillId="0" borderId="0" xfId="0" applyFont="1" applyAlignment="1">
      <alignment horizontal="center" wrapText="1"/>
    </xf>
    <xf numFmtId="0" fontId="2" fillId="0" borderId="6" xfId="1" applyFont="1" applyBorder="1" applyAlignment="1">
      <alignment horizontal="left" wrapText="1"/>
    </xf>
    <xf numFmtId="0" fontId="2" fillId="0" borderId="4" xfId="1" applyFont="1" applyBorder="1" applyAlignment="1">
      <alignment horizontal="left" wrapText="1"/>
    </xf>
    <xf numFmtId="0" fontId="2" fillId="0" borderId="5" xfId="1" applyFont="1" applyBorder="1" applyAlignment="1">
      <alignment horizontal="left" wrapText="1"/>
    </xf>
    <xf numFmtId="0" fontId="24" fillId="0" borderId="0" xfId="0" applyFont="1" applyAlignment="1">
      <alignment horizontal="right"/>
    </xf>
    <xf numFmtId="0" fontId="24" fillId="0" borderId="0" xfId="0" applyFont="1" applyAlignment="1">
      <alignment horizontal="right" vertical="top" wrapText="1"/>
    </xf>
    <xf numFmtId="0" fontId="2" fillId="6" borderId="1" xfId="1" applyFont="1" applyFill="1" applyBorder="1" applyAlignment="1">
      <alignment horizontal="left"/>
    </xf>
    <xf numFmtId="0" fontId="25" fillId="0" borderId="0" xfId="0" applyFont="1" applyAlignment="1">
      <alignment horizontal="left" vertical="top" wrapText="1"/>
    </xf>
    <xf numFmtId="0" fontId="16" fillId="0" borderId="0" xfId="0" applyFont="1" applyAlignment="1">
      <alignment horizontal="center" wrapText="1"/>
    </xf>
    <xf numFmtId="0" fontId="21" fillId="5" borderId="6" xfId="0" applyFont="1" applyFill="1" applyBorder="1" applyAlignment="1">
      <alignment horizontal="left" wrapText="1"/>
    </xf>
    <xf numFmtId="0" fontId="21" fillId="5" borderId="4" xfId="0" applyFont="1" applyFill="1" applyBorder="1" applyAlignment="1">
      <alignment horizontal="left" wrapText="1"/>
    </xf>
    <xf numFmtId="0" fontId="21" fillId="5" borderId="5" xfId="0" applyFont="1" applyFill="1" applyBorder="1" applyAlignment="1">
      <alignment horizontal="left" wrapText="1"/>
    </xf>
    <xf numFmtId="0" fontId="27" fillId="0" borderId="0" xfId="0" applyFont="1" applyAlignment="1">
      <alignment horizontal="right"/>
    </xf>
    <xf numFmtId="0" fontId="6" fillId="5" borderId="10" xfId="0" applyFont="1" applyFill="1" applyBorder="1" applyAlignment="1">
      <alignment horizontal="center" wrapText="1"/>
    </xf>
    <xf numFmtId="0" fontId="17" fillId="5" borderId="1"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16" fillId="0" borderId="0" xfId="0" applyFont="1" applyAlignment="1">
      <alignment horizontal="center" vertical="center" wrapText="1"/>
    </xf>
    <xf numFmtId="0" fontId="17" fillId="5" borderId="2" xfId="0" applyFont="1" applyFill="1" applyBorder="1" applyAlignment="1">
      <alignment horizontal="center" wrapText="1"/>
    </xf>
    <xf numFmtId="0" fontId="17" fillId="5" borderId="3" xfId="0" applyFont="1" applyFill="1" applyBorder="1" applyAlignment="1">
      <alignment horizontal="center" wrapText="1"/>
    </xf>
    <xf numFmtId="0" fontId="17" fillId="0" borderId="2" xfId="0" applyFont="1" applyBorder="1" applyAlignment="1">
      <alignment horizontal="left" vertical="top" wrapText="1"/>
    </xf>
    <xf numFmtId="0" fontId="17" fillId="0" borderId="3" xfId="0" applyFont="1" applyBorder="1" applyAlignment="1">
      <alignment horizontal="left" vertical="top" wrapText="1"/>
    </xf>
    <xf numFmtId="0" fontId="17" fillId="0" borderId="12" xfId="0" applyFont="1" applyBorder="1" applyAlignment="1">
      <alignment horizontal="left" wrapText="1"/>
    </xf>
    <xf numFmtId="0" fontId="17" fillId="0" borderId="14" xfId="0" applyFont="1" applyBorder="1" applyAlignment="1">
      <alignment horizontal="left" wrapText="1"/>
    </xf>
    <xf numFmtId="0" fontId="16" fillId="5" borderId="1" xfId="0" applyFont="1" applyFill="1" applyBorder="1" applyAlignment="1">
      <alignment horizontal="center" wrapText="1"/>
    </xf>
    <xf numFmtId="0" fontId="26" fillId="0" borderId="0" xfId="0" applyFont="1" applyAlignment="1">
      <alignment horizontal="right" wrapText="1"/>
    </xf>
    <xf numFmtId="0" fontId="26" fillId="0" borderId="0" xfId="0" applyFont="1" applyAlignment="1">
      <alignment horizontal="right"/>
    </xf>
    <xf numFmtId="0" fontId="16" fillId="5" borderId="2" xfId="0" applyFont="1" applyFill="1" applyBorder="1" applyAlignment="1">
      <alignment horizontal="center" wrapText="1"/>
    </xf>
    <xf numFmtId="0" fontId="16" fillId="5" borderId="10" xfId="0" applyFont="1" applyFill="1" applyBorder="1" applyAlignment="1">
      <alignment horizontal="center" wrapText="1"/>
    </xf>
    <xf numFmtId="0" fontId="16" fillId="5" borderId="3" xfId="0" applyFont="1" applyFill="1" applyBorder="1" applyAlignment="1">
      <alignment horizontal="center" wrapText="1"/>
    </xf>
    <xf numFmtId="0" fontId="0" fillId="0" borderId="0" xfId="0" applyAlignment="1">
      <alignment horizontal="center"/>
    </xf>
    <xf numFmtId="0" fontId="18" fillId="0" borderId="1" xfId="0" applyFont="1" applyFill="1" applyBorder="1" applyAlignment="1">
      <alignment horizontal="left" vertical="center" wrapText="1"/>
    </xf>
    <xf numFmtId="0" fontId="17" fillId="0" borderId="0" xfId="0" applyFont="1" applyFill="1" applyBorder="1" applyAlignment="1">
      <alignment horizontal="center" vertical="center" wrapText="1"/>
    </xf>
    <xf numFmtId="0" fontId="22" fillId="0" borderId="6"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19" fillId="0" borderId="0" xfId="0" applyFont="1" applyAlignment="1">
      <alignment horizontal="right" wrapText="1"/>
    </xf>
    <xf numFmtId="0" fontId="17" fillId="0" borderId="6" xfId="0" applyFont="1" applyBorder="1" applyAlignment="1">
      <alignment horizontal="left" indent="1"/>
    </xf>
    <xf numFmtId="0" fontId="17" fillId="0" borderId="4" xfId="0" applyFont="1" applyBorder="1" applyAlignment="1">
      <alignment horizontal="left" indent="1"/>
    </xf>
    <xf numFmtId="0" fontId="17" fillId="0" borderId="5" xfId="0" applyFont="1" applyBorder="1" applyAlignment="1">
      <alignment horizontal="left" indent="1"/>
    </xf>
    <xf numFmtId="0" fontId="17" fillId="0" borderId="1" xfId="0" applyFont="1" applyBorder="1" applyAlignment="1">
      <alignment horizontal="left" indent="1"/>
    </xf>
    <xf numFmtId="0" fontId="18" fillId="0" borderId="2"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22" fillId="0" borderId="6" xfId="0" applyFont="1" applyFill="1" applyBorder="1" applyAlignment="1">
      <alignment horizontal="left" vertical="center"/>
    </xf>
    <xf numFmtId="0" fontId="22" fillId="0" borderId="4" xfId="0" applyFont="1" applyFill="1" applyBorder="1" applyAlignment="1">
      <alignment horizontal="left" vertical="center"/>
    </xf>
    <xf numFmtId="0" fontId="22" fillId="0" borderId="5" xfId="0" applyFont="1" applyFill="1" applyBorder="1" applyAlignment="1">
      <alignment horizontal="left" vertical="center"/>
    </xf>
    <xf numFmtId="0" fontId="16" fillId="0" borderId="1" xfId="0" applyFont="1" applyBorder="1" applyAlignment="1">
      <alignment horizontal="left"/>
    </xf>
    <xf numFmtId="0" fontId="15" fillId="0" borderId="0" xfId="0" applyFont="1"/>
    <xf numFmtId="0" fontId="17" fillId="0" borderId="1" xfId="0" applyFont="1" applyBorder="1" applyAlignment="1">
      <alignment horizontal="center"/>
    </xf>
    <xf numFmtId="0" fontId="2" fillId="0" borderId="1" xfId="0" applyFont="1" applyFill="1" applyBorder="1"/>
    <xf numFmtId="0" fontId="2" fillId="6" borderId="1" xfId="1" applyFont="1" applyFill="1" applyBorder="1" applyAlignment="1">
      <alignment horizontal="right"/>
    </xf>
    <xf numFmtId="0" fontId="2" fillId="0" borderId="1" xfId="0" applyFont="1" applyFill="1" applyBorder="1" applyAlignment="1">
      <alignment horizontal="left" vertical="center" wrapText="1"/>
    </xf>
    <xf numFmtId="0" fontId="2" fillId="7" borderId="4" xfId="0" applyFont="1" applyFill="1" applyBorder="1" applyAlignment="1">
      <alignment vertical="center" wrapText="1"/>
    </xf>
    <xf numFmtId="0" fontId="6" fillId="8" borderId="4" xfId="0" applyFont="1" applyFill="1" applyBorder="1" applyAlignment="1">
      <alignment horizontal="center" wrapText="1"/>
    </xf>
    <xf numFmtId="0" fontId="6" fillId="8" borderId="5" xfId="0" applyFont="1" applyFill="1" applyBorder="1" applyAlignment="1">
      <alignment horizontal="center" wrapText="1"/>
    </xf>
    <xf numFmtId="0" fontId="6" fillId="8" borderId="5" xfId="0" applyFont="1" applyFill="1" applyBorder="1" applyAlignment="1">
      <alignment horizontal="right" wrapText="1"/>
    </xf>
    <xf numFmtId="0" fontId="21" fillId="0" borderId="1" xfId="0" applyFont="1" applyBorder="1" applyAlignment="1">
      <alignment horizontal="center"/>
    </xf>
    <xf numFmtId="0" fontId="6" fillId="7" borderId="13" xfId="0" applyFont="1" applyFill="1" applyBorder="1" applyAlignment="1">
      <alignment vertical="center" wrapText="1"/>
    </xf>
    <xf numFmtId="0" fontId="2" fillId="7" borderId="13" xfId="0" applyFont="1" applyFill="1" applyBorder="1" applyAlignment="1">
      <alignment vertical="center" wrapText="1"/>
    </xf>
    <xf numFmtId="4" fontId="17" fillId="0" borderId="1" xfId="0" applyNumberFormat="1" applyFont="1" applyBorder="1"/>
    <xf numFmtId="0" fontId="17" fillId="3" borderId="1" xfId="0" applyFont="1" applyFill="1" applyBorder="1" applyAlignment="1">
      <alignment horizontal="center"/>
    </xf>
    <xf numFmtId="0" fontId="2" fillId="6" borderId="0" xfId="1" applyFont="1" applyFill="1" applyBorder="1" applyAlignment="1">
      <alignment horizontal="left"/>
    </xf>
    <xf numFmtId="0" fontId="2" fillId="0" borderId="1" xfId="0" applyFont="1" applyBorder="1" applyAlignment="1">
      <alignment vertical="center"/>
    </xf>
    <xf numFmtId="0" fontId="2" fillId="0" borderId="2"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vertical="top" wrapText="1"/>
    </xf>
    <xf numFmtId="4" fontId="16" fillId="0" borderId="1" xfId="0" applyNumberFormat="1" applyFont="1" applyBorder="1" applyAlignment="1">
      <alignment horizontal="right" vertical="center"/>
    </xf>
    <xf numFmtId="165" fontId="18" fillId="0" borderId="1" xfId="0" applyNumberFormat="1" applyFont="1" applyFill="1" applyBorder="1" applyAlignment="1">
      <alignment horizontal="right" vertical="center" wrapText="1"/>
    </xf>
    <xf numFmtId="0" fontId="2" fillId="0" borderId="1" xfId="0" applyFont="1" applyFill="1" applyBorder="1" applyAlignment="1">
      <alignment vertical="center" wrapText="1"/>
    </xf>
    <xf numFmtId="0" fontId="2" fillId="6" borderId="6" xfId="1" applyFont="1" applyFill="1" applyBorder="1" applyAlignment="1">
      <alignment horizontal="left"/>
    </xf>
    <xf numFmtId="0" fontId="2" fillId="6" borderId="4" xfId="1" applyFont="1" applyFill="1" applyBorder="1" applyAlignment="1">
      <alignment horizontal="left"/>
    </xf>
    <xf numFmtId="0" fontId="2" fillId="6" borderId="5" xfId="1" applyFont="1" applyFill="1" applyBorder="1" applyAlignment="1">
      <alignment horizontal="left"/>
    </xf>
    <xf numFmtId="0" fontId="2" fillId="0" borderId="2" xfId="0" applyFont="1" applyBorder="1" applyAlignment="1">
      <alignment horizontal="center" vertical="center"/>
    </xf>
    <xf numFmtId="0" fontId="2" fillId="0" borderId="2" xfId="0" applyFont="1" applyFill="1" applyBorder="1" applyAlignment="1">
      <alignment vertical="center"/>
    </xf>
    <xf numFmtId="0" fontId="2" fillId="0" borderId="2" xfId="0" applyFont="1" applyBorder="1" applyAlignment="1">
      <alignment horizontal="left" vertical="top" wrapText="1"/>
    </xf>
    <xf numFmtId="0" fontId="2" fillId="0" borderId="1" xfId="0" applyFont="1" applyBorder="1" applyAlignment="1">
      <alignment horizontal="center"/>
    </xf>
    <xf numFmtId="0" fontId="2" fillId="0" borderId="0" xfId="0" applyFont="1"/>
    <xf numFmtId="4" fontId="2" fillId="0" borderId="1" xfId="0" applyNumberFormat="1" applyFont="1" applyBorder="1"/>
    <xf numFmtId="4" fontId="21" fillId="0" borderId="1" xfId="0" applyNumberFormat="1" applyFont="1" applyBorder="1"/>
    <xf numFmtId="0" fontId="2" fillId="0" borderId="1" xfId="0" applyFont="1" applyFill="1" applyBorder="1" applyAlignment="1">
      <alignment vertical="center"/>
    </xf>
    <xf numFmtId="4" fontId="2" fillId="0" borderId="1" xfId="0" applyNumberFormat="1" applyFont="1" applyFill="1" applyBorder="1"/>
    <xf numFmtId="2" fontId="2" fillId="0" borderId="1" xfId="0" applyNumberFormat="1" applyFont="1" applyFill="1" applyBorder="1"/>
    <xf numFmtId="165" fontId="18" fillId="0" borderId="1" xfId="0" applyNumberFormat="1" applyFont="1" applyFill="1" applyBorder="1" applyAlignment="1">
      <alignment horizontal="right" vertical="center"/>
    </xf>
    <xf numFmtId="0" fontId="17" fillId="0" borderId="0" xfId="0" applyFont="1" applyAlignment="1">
      <alignment horizontal="center" wrapText="1"/>
    </xf>
    <xf numFmtId="0" fontId="0" fillId="0" borderId="0" xfId="0" applyAlignment="1">
      <alignment horizontal="center"/>
    </xf>
    <xf numFmtId="0" fontId="2" fillId="0" borderId="1" xfId="0" applyFont="1" applyBorder="1" applyAlignment="1">
      <alignment horizontal="center" vertical="center"/>
    </xf>
    <xf numFmtId="0" fontId="6" fillId="4" borderId="1" xfId="0" applyFont="1" applyFill="1" applyBorder="1" applyAlignment="1">
      <alignment horizontal="center"/>
    </xf>
    <xf numFmtId="0" fontId="3" fillId="4" borderId="1" xfId="0" applyFont="1" applyFill="1" applyBorder="1" applyAlignment="1">
      <alignment horizontal="center"/>
    </xf>
    <xf numFmtId="0" fontId="2" fillId="0" borderId="0" xfId="0" applyFont="1" applyAlignment="1">
      <alignment horizontal="left" vertical="center" indent="5"/>
    </xf>
    <xf numFmtId="4" fontId="1" fillId="0" borderId="1" xfId="0" applyNumberFormat="1" applyFont="1" applyBorder="1"/>
    <xf numFmtId="0" fontId="2" fillId="0" borderId="0" xfId="0" applyFont="1" applyAlignment="1">
      <alignment horizontal="right"/>
    </xf>
    <xf numFmtId="4" fontId="2" fillId="0" borderId="0" xfId="0" applyNumberFormat="1" applyFont="1" applyAlignment="1">
      <alignment horizontal="right"/>
    </xf>
    <xf numFmtId="0" fontId="2" fillId="0" borderId="0" xfId="0" applyFont="1" applyAlignment="1">
      <alignment horizontal="right"/>
    </xf>
    <xf numFmtId="0" fontId="6" fillId="0" borderId="0" xfId="0" applyFont="1" applyAlignment="1">
      <alignment horizontal="center" vertical="center" wrapText="1"/>
    </xf>
    <xf numFmtId="0" fontId="2" fillId="5" borderId="2" xfId="0" applyFont="1" applyFill="1" applyBorder="1" applyAlignment="1">
      <alignment horizontal="center" wrapText="1"/>
    </xf>
    <xf numFmtId="0" fontId="2" fillId="5" borderId="1" xfId="0" applyFont="1" applyFill="1" applyBorder="1" applyAlignment="1">
      <alignment horizontal="center" vertical="center" wrapText="1"/>
    </xf>
    <xf numFmtId="0" fontId="2" fillId="5" borderId="3" xfId="0" applyFont="1" applyFill="1" applyBorder="1" applyAlignment="1">
      <alignment horizontal="center" wrapText="1"/>
    </xf>
    <xf numFmtId="0" fontId="2" fillId="5" borderId="2" xfId="0" applyFont="1" applyFill="1" applyBorder="1" applyAlignment="1">
      <alignment horizontal="center" vertical="center" wrapText="1"/>
    </xf>
    <xf numFmtId="0" fontId="15" fillId="7" borderId="11" xfId="0" applyFont="1" applyFill="1" applyBorder="1"/>
    <xf numFmtId="4" fontId="15" fillId="0" borderId="0" xfId="0" applyNumberFormat="1" applyFont="1"/>
    <xf numFmtId="0" fontId="2" fillId="0" borderId="11" xfId="0" applyFont="1" applyBorder="1" applyAlignment="1">
      <alignment vertical="center"/>
    </xf>
    <xf numFmtId="0" fontId="2" fillId="0" borderId="11" xfId="0" applyFont="1" applyFill="1" applyBorder="1" applyAlignment="1">
      <alignment vertical="center"/>
    </xf>
    <xf numFmtId="0" fontId="2" fillId="0" borderId="2" xfId="0" applyFont="1" applyFill="1" applyBorder="1" applyAlignment="1">
      <alignment vertical="top" wrapText="1"/>
    </xf>
    <xf numFmtId="0" fontId="2" fillId="0" borderId="12" xfId="0" applyFont="1" applyBorder="1" applyAlignment="1">
      <alignment vertical="center"/>
    </xf>
    <xf numFmtId="0" fontId="2" fillId="0" borderId="12" xfId="0" applyFont="1" applyFill="1" applyBorder="1" applyAlignment="1">
      <alignment vertical="center"/>
    </xf>
    <xf numFmtId="0" fontId="2" fillId="0" borderId="3" xfId="0" applyFont="1" applyFill="1" applyBorder="1" applyAlignment="1">
      <alignment vertical="top"/>
    </xf>
    <xf numFmtId="0" fontId="2" fillId="3" borderId="1" xfId="0" applyFont="1" applyFill="1" applyBorder="1"/>
    <xf numFmtId="3" fontId="2" fillId="3" borderId="1" xfId="0" applyNumberFormat="1" applyFont="1" applyFill="1" applyBorder="1"/>
    <xf numFmtId="0" fontId="2" fillId="0" borderId="3" xfId="0" applyFont="1" applyBorder="1" applyAlignment="1">
      <alignment vertical="center"/>
    </xf>
    <xf numFmtId="0" fontId="2" fillId="0" borderId="3" xfId="0" applyFont="1" applyFill="1" applyBorder="1" applyAlignment="1">
      <alignment vertical="center" wrapText="1"/>
    </xf>
    <xf numFmtId="0" fontId="2" fillId="0" borderId="3" xfId="0" applyFont="1" applyFill="1" applyBorder="1" applyAlignment="1">
      <alignment vertical="top" wrapText="1"/>
    </xf>
    <xf numFmtId="0" fontId="2" fillId="0" borderId="1" xfId="0" applyFont="1" applyFill="1" applyBorder="1" applyAlignment="1">
      <alignment vertical="top"/>
    </xf>
    <xf numFmtId="4" fontId="2" fillId="3" borderId="1" xfId="0" applyNumberFormat="1" applyFont="1" applyFill="1" applyBorder="1"/>
    <xf numFmtId="4" fontId="2" fillId="0" borderId="1" xfId="0" applyNumberFormat="1" applyFont="1" applyBorder="1" applyAlignment="1">
      <alignment horizontal="center"/>
    </xf>
    <xf numFmtId="0" fontId="2" fillId="3" borderId="1" xfId="0" applyFont="1" applyFill="1" applyBorder="1" applyAlignment="1">
      <alignment horizontal="center"/>
    </xf>
    <xf numFmtId="0" fontId="2" fillId="0" borderId="2" xfId="0" applyFont="1" applyFill="1" applyBorder="1" applyAlignment="1">
      <alignment vertical="center" wrapText="1"/>
    </xf>
    <xf numFmtId="0" fontId="2" fillId="0" borderId="7" xfId="0" applyFont="1" applyFill="1" applyBorder="1" applyAlignment="1">
      <alignment vertical="center" wrapText="1"/>
    </xf>
    <xf numFmtId="0" fontId="2" fillId="0" borderId="2" xfId="0" applyFont="1" applyFill="1" applyBorder="1" applyAlignment="1">
      <alignment horizontal="left" vertical="top" wrapText="1"/>
    </xf>
    <xf numFmtId="0" fontId="2" fillId="0" borderId="9" xfId="0" applyFont="1" applyFill="1" applyBorder="1" applyAlignment="1">
      <alignment vertical="center" wrapText="1"/>
    </xf>
    <xf numFmtId="0" fontId="2" fillId="0" borderId="3" xfId="0" applyFont="1" applyFill="1" applyBorder="1" applyAlignment="1">
      <alignment horizontal="left" vertical="top" wrapText="1"/>
    </xf>
    <xf numFmtId="4" fontId="16" fillId="0" borderId="1" xfId="0" applyNumberFormat="1" applyFont="1" applyFill="1" applyBorder="1" applyAlignment="1">
      <alignment horizontal="right"/>
    </xf>
    <xf numFmtId="4" fontId="17" fillId="0" borderId="1" xfId="0" applyNumberFormat="1" applyFont="1" applyFill="1" applyBorder="1" applyAlignment="1">
      <alignment horizontal="right"/>
    </xf>
    <xf numFmtId="4" fontId="2" fillId="0" borderId="1" xfId="0" applyNumberFormat="1" applyFont="1" applyFill="1" applyBorder="1" applyAlignment="1">
      <alignment horizontal="right"/>
    </xf>
    <xf numFmtId="4" fontId="17" fillId="2" borderId="1" xfId="0" applyNumberFormat="1" applyFont="1" applyFill="1" applyBorder="1" applyAlignment="1">
      <alignment horizontal="right"/>
    </xf>
    <xf numFmtId="0" fontId="27" fillId="0" borderId="0" xfId="0" applyFont="1" applyAlignment="1">
      <alignment horizontal="center"/>
    </xf>
    <xf numFmtId="0" fontId="6" fillId="8" borderId="6" xfId="0" applyFont="1" applyFill="1" applyBorder="1" applyAlignment="1">
      <alignment horizontal="center" wrapText="1"/>
    </xf>
    <xf numFmtId="1" fontId="17" fillId="0" borderId="1" xfId="0" applyNumberFormat="1" applyFont="1" applyBorder="1" applyAlignment="1">
      <alignment horizontal="center"/>
    </xf>
    <xf numFmtId="1" fontId="21" fillId="0" borderId="1" xfId="0" applyNumberFormat="1" applyFont="1" applyBorder="1" applyAlignment="1">
      <alignment horizontal="center"/>
    </xf>
    <xf numFmtId="0" fontId="6" fillId="8" borderId="4" xfId="0" applyFont="1" applyFill="1" applyBorder="1" applyAlignment="1">
      <alignment wrapText="1"/>
    </xf>
    <xf numFmtId="0" fontId="6" fillId="5" borderId="6" xfId="0" applyFont="1" applyFill="1" applyBorder="1" applyAlignment="1">
      <alignment horizontal="center" vertical="center"/>
    </xf>
    <xf numFmtId="0" fontId="6" fillId="5" borderId="11" xfId="0" applyFont="1" applyFill="1" applyBorder="1" applyAlignment="1">
      <alignment horizontal="center" vertical="center"/>
    </xf>
    <xf numFmtId="0" fontId="21" fillId="0" borderId="6" xfId="0" applyFont="1" applyBorder="1" applyAlignment="1">
      <alignment vertical="top" wrapText="1"/>
    </xf>
    <xf numFmtId="0" fontId="1" fillId="0" borderId="6" xfId="0" applyFont="1" applyBorder="1" applyAlignment="1">
      <alignment vertical="top" wrapText="1"/>
    </xf>
    <xf numFmtId="0" fontId="17" fillId="0" borderId="6" xfId="0" applyFont="1" applyBorder="1" applyAlignment="1">
      <alignment vertical="top"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6" xfId="0" applyFont="1" applyBorder="1" applyAlignment="1">
      <alignment wrapText="1"/>
    </xf>
    <xf numFmtId="0" fontId="16" fillId="0" borderId="6" xfId="0" applyFont="1" applyBorder="1" applyAlignment="1">
      <alignment horizontal="right"/>
    </xf>
    <xf numFmtId="0" fontId="17" fillId="0" borderId="5" xfId="0" applyFont="1" applyBorder="1" applyAlignment="1">
      <alignment horizontal="center"/>
    </xf>
    <xf numFmtId="0" fontId="21" fillId="0" borderId="5" xfId="0" applyFont="1" applyBorder="1" applyAlignment="1">
      <alignment horizontal="center"/>
    </xf>
    <xf numFmtId="0" fontId="17" fillId="3" borderId="5" xfId="0" applyFont="1" applyFill="1" applyBorder="1" applyAlignment="1">
      <alignment horizontal="center"/>
    </xf>
    <xf numFmtId="0" fontId="6" fillId="5" borderId="16" xfId="0" applyFont="1" applyFill="1" applyBorder="1" applyAlignment="1">
      <alignment horizontal="center" wrapText="1"/>
    </xf>
    <xf numFmtId="0" fontId="6" fillId="5" borderId="17" xfId="0" applyFont="1" applyFill="1" applyBorder="1" applyAlignment="1">
      <alignment horizontal="center" wrapText="1"/>
    </xf>
    <xf numFmtId="0" fontId="6" fillId="5" borderId="18" xfId="0" applyFont="1" applyFill="1" applyBorder="1" applyAlignment="1">
      <alignment horizontal="center" wrapText="1"/>
    </xf>
    <xf numFmtId="0" fontId="6" fillId="5" borderId="19" xfId="0" applyFont="1" applyFill="1" applyBorder="1" applyAlignment="1">
      <alignment horizontal="center" wrapText="1"/>
    </xf>
    <xf numFmtId="0" fontId="6" fillId="5" borderId="20" xfId="0" applyFont="1" applyFill="1" applyBorder="1" applyAlignment="1">
      <alignment horizontal="center" wrapText="1"/>
    </xf>
    <xf numFmtId="0" fontId="6" fillId="8" borderId="21" xfId="0" applyFont="1" applyFill="1" applyBorder="1" applyAlignment="1">
      <alignment wrapText="1"/>
    </xf>
    <xf numFmtId="0" fontId="6" fillId="8" borderId="22" xfId="0" applyFont="1" applyFill="1" applyBorder="1" applyAlignment="1">
      <alignment wrapText="1"/>
    </xf>
    <xf numFmtId="2" fontId="17" fillId="0" borderId="23" xfId="0" applyNumberFormat="1" applyFont="1" applyBorder="1"/>
    <xf numFmtId="4" fontId="17" fillId="0" borderId="24" xfId="0" applyNumberFormat="1" applyFont="1" applyBorder="1"/>
    <xf numFmtId="2" fontId="1" fillId="0" borderId="23" xfId="0" applyNumberFormat="1" applyFont="1" applyBorder="1"/>
    <xf numFmtId="4" fontId="21" fillId="0" borderId="24" xfId="0" applyNumberFormat="1" applyFont="1" applyBorder="1"/>
    <xf numFmtId="0" fontId="17" fillId="0" borderId="23" xfId="0" applyFont="1" applyBorder="1"/>
    <xf numFmtId="0" fontId="17" fillId="0" borderId="25" xfId="0" applyFont="1" applyBorder="1" applyAlignment="1">
      <alignment horizontal="right"/>
    </xf>
    <xf numFmtId="0" fontId="17" fillId="0" borderId="26" xfId="0" applyFont="1" applyBorder="1" applyAlignment="1">
      <alignment horizontal="center"/>
    </xf>
    <xf numFmtId="4" fontId="16" fillId="0" borderId="27" xfId="0" applyNumberFormat="1" applyFont="1" applyBorder="1"/>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2" xfId="0" applyFont="1" applyFill="1" applyBorder="1" applyAlignment="1">
      <alignment horizontal="center" wrapText="1"/>
    </xf>
    <xf numFmtId="4" fontId="16" fillId="0" borderId="4" xfId="0" applyNumberFormat="1" applyFont="1" applyBorder="1" applyAlignment="1">
      <alignment horizontal="right"/>
    </xf>
    <xf numFmtId="4" fontId="16" fillId="0" borderId="5" xfId="0" applyNumberFormat="1" applyFont="1" applyBorder="1" applyAlignment="1">
      <alignment horizontal="right"/>
    </xf>
    <xf numFmtId="4" fontId="16" fillId="0" borderId="6" xfId="0" applyNumberFormat="1" applyFont="1" applyBorder="1" applyAlignment="1">
      <alignment horizontal="right"/>
    </xf>
    <xf numFmtId="0" fontId="26"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6" fillId="0" borderId="1" xfId="0" applyFont="1" applyBorder="1" applyAlignment="1">
      <alignment horizontal="center" wrapText="1"/>
    </xf>
    <xf numFmtId="0" fontId="17" fillId="0" borderId="0" xfId="0" applyFont="1" applyAlignment="1">
      <alignment horizontal="center"/>
    </xf>
    <xf numFmtId="0" fontId="0" fillId="0" borderId="1" xfId="0" applyBorder="1" applyAlignment="1">
      <alignment horizontal="center"/>
    </xf>
    <xf numFmtId="4" fontId="2" fillId="0" borderId="1" xfId="0" applyNumberFormat="1" applyFont="1" applyBorder="1" applyAlignment="1">
      <alignment vertical="center"/>
    </xf>
    <xf numFmtId="4" fontId="0" fillId="0" borderId="1" xfId="0" applyNumberFormat="1" applyBorder="1"/>
    <xf numFmtId="4" fontId="2" fillId="0" borderId="1" xfId="0" applyNumberFormat="1" applyFont="1" applyBorder="1" applyAlignment="1">
      <alignment vertical="center" wrapText="1"/>
    </xf>
    <xf numFmtId="4" fontId="16" fillId="0" borderId="1" xfId="0" applyNumberFormat="1" applyFont="1" applyBorder="1" applyAlignment="1">
      <alignment wrapText="1"/>
    </xf>
    <xf numFmtId="0" fontId="15" fillId="0" borderId="0" xfId="0" applyFont="1" applyAlignment="1">
      <alignment horizontal="center"/>
    </xf>
    <xf numFmtId="0" fontId="2" fillId="0" borderId="0" xfId="0" applyFont="1" applyAlignment="1">
      <alignment horizontal="center"/>
    </xf>
    <xf numFmtId="0" fontId="2" fillId="0" borderId="1" xfId="0" applyFont="1" applyFill="1" applyBorder="1" applyAlignment="1">
      <alignment horizontal="center"/>
    </xf>
    <xf numFmtId="0" fontId="2" fillId="0" borderId="6" xfId="0" applyFont="1" applyBorder="1" applyAlignment="1">
      <alignment vertical="top" wrapText="1"/>
    </xf>
    <xf numFmtId="0" fontId="2" fillId="0" borderId="6" xfId="0" applyFont="1" applyFill="1" applyBorder="1" applyAlignment="1">
      <alignment vertical="top" wrapText="1"/>
    </xf>
    <xf numFmtId="0" fontId="2" fillId="0" borderId="6" xfId="0" applyFont="1" applyFill="1" applyBorder="1" applyAlignment="1">
      <alignment vertical="top"/>
    </xf>
    <xf numFmtId="0" fontId="2" fillId="0" borderId="6" xfId="0" applyFont="1" applyFill="1" applyBorder="1" applyAlignment="1">
      <alignment vertical="center" wrapText="1"/>
    </xf>
    <xf numFmtId="0" fontId="6" fillId="0" borderId="6" xfId="0" applyFont="1" applyBorder="1" applyAlignment="1">
      <alignment horizontal="right"/>
    </xf>
    <xf numFmtId="0" fontId="2" fillId="0" borderId="5" xfId="0" applyFont="1" applyBorder="1" applyAlignment="1">
      <alignment horizontal="center"/>
    </xf>
    <xf numFmtId="0" fontId="2" fillId="0" borderId="5" xfId="0" applyFont="1" applyFill="1" applyBorder="1" applyAlignment="1">
      <alignment horizontal="center"/>
    </xf>
    <xf numFmtId="0" fontId="2" fillId="3" borderId="5" xfId="0" applyFont="1" applyFill="1" applyBorder="1" applyAlignment="1">
      <alignment horizontal="center"/>
    </xf>
    <xf numFmtId="0" fontId="6" fillId="8" borderId="21" xfId="0" applyFont="1" applyFill="1" applyBorder="1" applyAlignment="1">
      <alignment horizontal="center" wrapText="1"/>
    </xf>
    <xf numFmtId="0" fontId="6" fillId="8" borderId="22" xfId="0" applyFont="1" applyFill="1" applyBorder="1" applyAlignment="1">
      <alignment horizontal="center" wrapText="1"/>
    </xf>
    <xf numFmtId="2" fontId="2" fillId="0" borderId="23" xfId="0" applyNumberFormat="1" applyFont="1" applyBorder="1"/>
    <xf numFmtId="4" fontId="2" fillId="0" borderId="24" xfId="0" applyNumberFormat="1" applyFont="1" applyBorder="1"/>
    <xf numFmtId="0" fontId="2" fillId="0" borderId="23" xfId="0" applyFont="1" applyBorder="1"/>
    <xf numFmtId="0" fontId="2" fillId="0" borderId="25" xfId="0" applyFont="1" applyBorder="1" applyAlignment="1">
      <alignment horizontal="right"/>
    </xf>
    <xf numFmtId="0" fontId="2" fillId="0" borderId="26" xfId="0" applyFont="1" applyBorder="1" applyAlignment="1">
      <alignment horizontal="center"/>
    </xf>
    <xf numFmtId="0" fontId="26" fillId="5" borderId="2" xfId="0" applyFont="1" applyFill="1" applyBorder="1" applyAlignment="1">
      <alignment horizontal="center" wrapText="1"/>
    </xf>
    <xf numFmtId="0" fontId="26" fillId="5" borderId="3" xfId="0" applyFont="1" applyFill="1" applyBorder="1" applyAlignment="1">
      <alignment horizontal="center" wrapText="1"/>
    </xf>
    <xf numFmtId="0" fontId="26" fillId="5" borderId="6" xfId="0" applyFont="1" applyFill="1" applyBorder="1" applyAlignment="1">
      <alignment horizontal="center" wrapText="1"/>
    </xf>
    <xf numFmtId="0" fontId="26" fillId="5" borderId="5" xfId="0" applyFont="1" applyFill="1" applyBorder="1" applyAlignment="1">
      <alignment horizontal="center" wrapText="1"/>
    </xf>
    <xf numFmtId="0" fontId="26" fillId="5" borderId="4" xfId="0" applyFont="1" applyFill="1" applyBorder="1" applyAlignment="1">
      <alignment horizontal="center" wrapText="1"/>
    </xf>
    <xf numFmtId="0" fontId="26" fillId="5" borderId="1" xfId="0" applyFont="1" applyFill="1" applyBorder="1" applyAlignment="1">
      <alignment horizontal="center" wrapText="1"/>
    </xf>
    <xf numFmtId="0" fontId="16" fillId="9" borderId="1" xfId="0" applyFont="1" applyFill="1" applyBorder="1" applyAlignment="1">
      <alignment horizontal="right" wrapText="1"/>
    </xf>
    <xf numFmtId="4" fontId="16" fillId="9" borderId="1" xfId="0" applyNumberFormat="1" applyFont="1" applyFill="1" applyBorder="1" applyAlignment="1">
      <alignment horizontal="right"/>
    </xf>
    <xf numFmtId="4" fontId="6" fillId="0" borderId="4" xfId="0" applyNumberFormat="1" applyFont="1" applyBorder="1" applyAlignment="1">
      <alignment horizontal="right"/>
    </xf>
    <xf numFmtId="4" fontId="6" fillId="0" borderId="5" xfId="0" applyNumberFormat="1" applyFont="1" applyBorder="1" applyAlignment="1">
      <alignment horizontal="right"/>
    </xf>
    <xf numFmtId="4" fontId="6" fillId="0" borderId="6" xfId="0" applyNumberFormat="1" applyFont="1" applyBorder="1" applyAlignment="1">
      <alignment horizontal="right"/>
    </xf>
    <xf numFmtId="4" fontId="2" fillId="0" borderId="24" xfId="0" applyNumberFormat="1" applyFont="1" applyBorder="1" applyAlignment="1">
      <alignment horizontal="right"/>
    </xf>
    <xf numFmtId="4" fontId="6" fillId="0" borderId="27" xfId="0" applyNumberFormat="1" applyFont="1" applyBorder="1" applyAlignment="1">
      <alignment horizontal="right"/>
    </xf>
  </cellXfs>
  <cellStyles count="5">
    <cellStyle name="Hipersaite" xfId="1" builtinId="8"/>
    <cellStyle name="Normal 2" xfId="2" xr:uid="{00000000-0005-0000-0000-000001000000}"/>
    <cellStyle name="Normal 3" xfId="3" xr:uid="{00000000-0005-0000-0000-000002000000}"/>
    <cellStyle name="Parasts" xfId="0" builtinId="0"/>
    <cellStyle name="Procent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3"/>
  <sheetViews>
    <sheetView showGridLines="0" zoomScale="60" zoomScaleNormal="60" workbookViewId="0">
      <selection activeCell="H36" sqref="H36"/>
    </sheetView>
  </sheetViews>
  <sheetFormatPr defaultColWidth="9.1796875" defaultRowHeight="14" x14ac:dyDescent="0.3"/>
  <cols>
    <col min="1" max="1" width="16.453125" style="82" customWidth="1"/>
    <col min="2" max="12" width="9.1796875" style="82"/>
    <col min="13" max="13" width="14" style="82" customWidth="1"/>
    <col min="14" max="16384" width="9.1796875" style="82"/>
  </cols>
  <sheetData>
    <row r="1" spans="1:24" x14ac:dyDescent="0.3">
      <c r="A1" s="100" t="s">
        <v>180</v>
      </c>
      <c r="B1" s="100"/>
      <c r="C1" s="100"/>
      <c r="D1" s="100"/>
      <c r="E1" s="100"/>
      <c r="F1" s="100"/>
      <c r="G1" s="100"/>
      <c r="H1" s="100"/>
      <c r="I1" s="100"/>
      <c r="J1" s="100"/>
      <c r="K1" s="100"/>
      <c r="L1" s="100"/>
      <c r="M1" s="100"/>
    </row>
    <row r="2" spans="1:24" ht="36" customHeight="1" x14ac:dyDescent="0.3">
      <c r="A2" s="101" t="s">
        <v>181</v>
      </c>
      <c r="B2" s="101"/>
      <c r="C2" s="101"/>
      <c r="D2" s="101"/>
      <c r="E2" s="101"/>
      <c r="F2" s="101"/>
      <c r="G2" s="101"/>
      <c r="H2" s="101"/>
      <c r="I2" s="101"/>
      <c r="J2" s="101"/>
      <c r="K2" s="101"/>
      <c r="L2" s="101"/>
      <c r="M2" s="101"/>
    </row>
    <row r="3" spans="1:24" ht="69.650000000000006" customHeight="1" x14ac:dyDescent="0.35">
      <c r="F3" s="94"/>
      <c r="G3" s="94"/>
      <c r="H3" s="94"/>
      <c r="I3" s="94"/>
      <c r="J3" s="94"/>
      <c r="K3" s="94"/>
      <c r="L3" s="94"/>
      <c r="M3" s="94"/>
    </row>
    <row r="4" spans="1:24" x14ac:dyDescent="0.3">
      <c r="F4" s="83"/>
      <c r="G4" s="83"/>
      <c r="H4" s="83"/>
      <c r="I4" s="83"/>
      <c r="J4" s="83"/>
      <c r="K4" s="83"/>
      <c r="L4" s="83"/>
      <c r="M4" s="83"/>
    </row>
    <row r="5" spans="1:24" ht="15.5" x14ac:dyDescent="0.35">
      <c r="F5" s="83"/>
      <c r="G5" s="83"/>
      <c r="H5" s="95"/>
      <c r="I5" s="95"/>
      <c r="J5" s="95"/>
      <c r="K5" s="95"/>
      <c r="L5" s="95"/>
      <c r="M5" s="95"/>
    </row>
    <row r="6" spans="1:24" ht="35.25" customHeight="1" x14ac:dyDescent="0.35">
      <c r="A6" s="96" t="s">
        <v>120</v>
      </c>
      <c r="B6" s="96"/>
      <c r="C6" s="96"/>
      <c r="D6" s="96"/>
      <c r="E6" s="96"/>
      <c r="F6" s="96"/>
      <c r="G6" s="96"/>
      <c r="H6" s="96"/>
      <c r="I6" s="96"/>
      <c r="J6" s="96"/>
      <c r="K6" s="96"/>
      <c r="L6" s="96"/>
      <c r="M6" s="96"/>
    </row>
    <row r="8" spans="1:24" ht="18" x14ac:dyDescent="0.4">
      <c r="A8" s="93" t="s">
        <v>0</v>
      </c>
      <c r="B8" s="93"/>
      <c r="C8" s="93"/>
      <c r="D8" s="93"/>
      <c r="E8" s="93"/>
      <c r="F8" s="93"/>
      <c r="G8" s="93"/>
      <c r="H8" s="93"/>
      <c r="I8" s="93"/>
      <c r="J8" s="93"/>
      <c r="K8" s="93"/>
      <c r="L8" s="93"/>
      <c r="M8" s="93"/>
    </row>
    <row r="9" spans="1:24" ht="18.75" customHeight="1" x14ac:dyDescent="0.35">
      <c r="A9" s="183" t="s">
        <v>2</v>
      </c>
      <c r="B9" s="184" t="s">
        <v>1</v>
      </c>
      <c r="C9" s="184"/>
      <c r="D9" s="184"/>
      <c r="E9" s="184"/>
      <c r="F9" s="184"/>
      <c r="G9" s="184"/>
      <c r="H9" s="184"/>
      <c r="I9" s="184"/>
      <c r="J9" s="184"/>
      <c r="K9" s="184"/>
      <c r="L9" s="184"/>
      <c r="M9" s="184"/>
    </row>
    <row r="10" spans="1:24" ht="18.75" customHeight="1" x14ac:dyDescent="0.35">
      <c r="A10" s="147" t="s">
        <v>192</v>
      </c>
      <c r="B10" s="97" t="s">
        <v>73</v>
      </c>
      <c r="C10" s="98"/>
      <c r="D10" s="98"/>
      <c r="E10" s="98"/>
      <c r="F10" s="98"/>
      <c r="G10" s="98"/>
      <c r="H10" s="98"/>
      <c r="I10" s="98"/>
      <c r="J10" s="98"/>
      <c r="K10" s="98"/>
      <c r="L10" s="98"/>
      <c r="M10" s="99"/>
    </row>
    <row r="11" spans="1:24" ht="24.65" customHeight="1" x14ac:dyDescent="0.35">
      <c r="A11" s="147" t="s">
        <v>193</v>
      </c>
      <c r="B11" s="102" t="s">
        <v>32</v>
      </c>
      <c r="C11" s="102"/>
      <c r="D11" s="102"/>
      <c r="E11" s="102"/>
      <c r="F11" s="102"/>
      <c r="G11" s="102"/>
      <c r="H11" s="102"/>
      <c r="I11" s="102"/>
      <c r="J11" s="102"/>
      <c r="K11" s="102"/>
      <c r="L11" s="102"/>
      <c r="M11" s="102"/>
    </row>
    <row r="12" spans="1:24" ht="22.75" customHeight="1" x14ac:dyDescent="0.35">
      <c r="A12" s="147" t="s">
        <v>194</v>
      </c>
      <c r="B12" s="102" t="s">
        <v>26</v>
      </c>
      <c r="C12" s="102"/>
      <c r="D12" s="102"/>
      <c r="E12" s="102"/>
      <c r="F12" s="102"/>
      <c r="G12" s="102"/>
      <c r="H12" s="102"/>
      <c r="I12" s="102"/>
      <c r="J12" s="102"/>
      <c r="K12" s="102"/>
      <c r="L12" s="102"/>
      <c r="M12" s="102"/>
      <c r="N12" s="84"/>
      <c r="O12" s="85"/>
      <c r="P12" s="85"/>
      <c r="Q12" s="85"/>
      <c r="R12" s="85"/>
      <c r="S12" s="85"/>
      <c r="T12" s="85"/>
      <c r="U12" s="85"/>
      <c r="V12" s="85"/>
      <c r="W12" s="85"/>
      <c r="X12" s="85"/>
    </row>
    <row r="13" spans="1:24" ht="22.75" customHeight="1" x14ac:dyDescent="0.35">
      <c r="A13" s="147" t="s">
        <v>185</v>
      </c>
      <c r="B13" s="166" t="s">
        <v>102</v>
      </c>
      <c r="C13" s="167"/>
      <c r="D13" s="167"/>
      <c r="E13" s="167"/>
      <c r="F13" s="167"/>
      <c r="G13" s="167"/>
      <c r="H13" s="167"/>
      <c r="I13" s="167"/>
      <c r="J13" s="167"/>
      <c r="K13" s="167"/>
      <c r="L13" s="167"/>
      <c r="M13" s="168"/>
      <c r="N13" s="86"/>
      <c r="O13" s="85"/>
      <c r="P13" s="85"/>
      <c r="Q13" s="85"/>
      <c r="R13" s="85"/>
      <c r="S13" s="85"/>
      <c r="T13" s="85"/>
      <c r="U13" s="85"/>
      <c r="V13" s="85"/>
      <c r="W13" s="85"/>
      <c r="X13" s="85"/>
    </row>
    <row r="14" spans="1:24" ht="15.5" x14ac:dyDescent="0.35">
      <c r="A14" s="147" t="s">
        <v>186</v>
      </c>
      <c r="B14" s="97" t="s">
        <v>119</v>
      </c>
      <c r="C14" s="98"/>
      <c r="D14" s="98"/>
      <c r="E14" s="98"/>
      <c r="F14" s="98"/>
      <c r="G14" s="98"/>
      <c r="H14" s="98"/>
      <c r="I14" s="98"/>
      <c r="J14" s="98"/>
      <c r="K14" s="98"/>
      <c r="L14" s="98"/>
      <c r="M14" s="99"/>
    </row>
    <row r="15" spans="1:24" ht="15.5" x14ac:dyDescent="0.3">
      <c r="A15" s="83"/>
      <c r="B15" s="185"/>
      <c r="C15" s="83"/>
      <c r="D15" s="83"/>
      <c r="E15" s="83"/>
      <c r="F15" s="83"/>
      <c r="G15" s="83"/>
      <c r="H15" s="83"/>
      <c r="I15" s="83"/>
      <c r="J15" s="83"/>
      <c r="K15" s="83"/>
      <c r="L15" s="83"/>
      <c r="M15" s="83"/>
    </row>
    <row r="16" spans="1:24" ht="15.5" x14ac:dyDescent="0.3">
      <c r="A16" s="83"/>
      <c r="B16" s="185"/>
      <c r="C16" s="83"/>
      <c r="D16" s="83"/>
      <c r="E16" s="83"/>
      <c r="F16" s="83"/>
      <c r="G16" s="83"/>
      <c r="H16" s="83"/>
      <c r="I16" s="83"/>
      <c r="J16" s="83"/>
      <c r="K16" s="83"/>
      <c r="L16" s="83"/>
      <c r="M16" s="83"/>
    </row>
    <row r="17" spans="1:13" ht="15.5" x14ac:dyDescent="0.35">
      <c r="A17" s="158" t="s">
        <v>101</v>
      </c>
      <c r="B17" s="83"/>
      <c r="C17" s="83"/>
      <c r="D17" s="83"/>
      <c r="E17" s="83"/>
      <c r="F17" s="83"/>
      <c r="G17" s="83"/>
      <c r="H17" s="83"/>
      <c r="I17" s="83"/>
      <c r="J17" s="83"/>
      <c r="K17" s="83"/>
      <c r="L17" s="83"/>
      <c r="M17" s="83"/>
    </row>
    <row r="18" spans="1:13" x14ac:dyDescent="0.3">
      <c r="A18" s="83"/>
      <c r="B18" s="83"/>
      <c r="C18" s="83"/>
      <c r="D18" s="83"/>
      <c r="E18" s="83"/>
      <c r="F18" s="83"/>
      <c r="G18" s="83"/>
      <c r="H18" s="83"/>
      <c r="I18" s="83"/>
      <c r="J18" s="83"/>
      <c r="K18" s="83"/>
      <c r="L18" s="83"/>
      <c r="M18" s="83"/>
    </row>
    <row r="19" spans="1:13" ht="15.5" x14ac:dyDescent="0.35">
      <c r="A19" s="83"/>
      <c r="B19" s="173" t="s">
        <v>177</v>
      </c>
      <c r="C19" s="173"/>
      <c r="D19" s="173"/>
      <c r="E19" s="173"/>
      <c r="F19" s="173"/>
      <c r="G19" s="173"/>
      <c r="H19" s="173"/>
      <c r="I19" s="173"/>
      <c r="J19" s="173"/>
      <c r="K19" s="173"/>
      <c r="L19" s="173"/>
      <c r="M19" s="173"/>
    </row>
    <row r="20" spans="1:13" ht="21.65" customHeight="1" x14ac:dyDescent="0.35">
      <c r="A20" s="83"/>
      <c r="B20" s="173" t="s">
        <v>178</v>
      </c>
      <c r="C20" s="173"/>
      <c r="D20" s="173"/>
      <c r="E20" s="173"/>
      <c r="F20" s="173"/>
      <c r="G20" s="173"/>
      <c r="H20" s="173"/>
      <c r="I20" s="173"/>
      <c r="J20" s="173"/>
      <c r="K20" s="173"/>
      <c r="L20" s="173"/>
      <c r="M20" s="173"/>
    </row>
    <row r="21" spans="1:13" ht="22.9" customHeight="1" x14ac:dyDescent="0.35">
      <c r="A21" s="83"/>
      <c r="B21" s="173" t="s">
        <v>179</v>
      </c>
      <c r="C21" s="173"/>
      <c r="D21" s="173"/>
      <c r="E21" s="173"/>
      <c r="F21" s="173"/>
      <c r="G21" s="173"/>
      <c r="H21" s="173"/>
      <c r="I21" s="173"/>
      <c r="J21" s="173"/>
      <c r="K21" s="173"/>
      <c r="L21" s="173"/>
      <c r="M21" s="173"/>
    </row>
    <row r="22" spans="1:13" ht="34.15" customHeight="1" x14ac:dyDescent="0.35">
      <c r="A22" s="83"/>
      <c r="B22" s="92" t="s">
        <v>188</v>
      </c>
      <c r="C22" s="92"/>
      <c r="D22" s="92"/>
      <c r="E22" s="92"/>
      <c r="F22" s="92"/>
      <c r="G22" s="92"/>
      <c r="H22" s="92"/>
      <c r="I22" s="92"/>
      <c r="J22" s="92"/>
      <c r="K22" s="92"/>
      <c r="L22" s="92"/>
      <c r="M22" s="92"/>
    </row>
    <row r="23" spans="1:13" x14ac:dyDescent="0.3">
      <c r="A23" s="83"/>
      <c r="B23" s="83"/>
      <c r="C23" s="83"/>
      <c r="D23" s="83"/>
      <c r="E23" s="83"/>
      <c r="F23" s="83"/>
      <c r="G23" s="83"/>
      <c r="H23" s="83"/>
      <c r="I23" s="83"/>
      <c r="J23" s="83"/>
      <c r="K23" s="83"/>
      <c r="L23" s="83"/>
      <c r="M23" s="83"/>
    </row>
  </sheetData>
  <mergeCells count="12">
    <mergeCell ref="A1:M1"/>
    <mergeCell ref="A2:M2"/>
    <mergeCell ref="B14:M14"/>
    <mergeCell ref="B11:M11"/>
    <mergeCell ref="B12:M12"/>
    <mergeCell ref="B22:M22"/>
    <mergeCell ref="A8:M8"/>
    <mergeCell ref="F3:M3"/>
    <mergeCell ref="H5:M5"/>
    <mergeCell ref="A6:M6"/>
    <mergeCell ref="B9:M9"/>
    <mergeCell ref="B10:M10"/>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5"/>
  <sheetViews>
    <sheetView showGridLines="0" zoomScale="80" zoomScaleNormal="80" workbookViewId="0">
      <selection activeCell="B40" sqref="B40"/>
    </sheetView>
  </sheetViews>
  <sheetFormatPr defaultRowHeight="14.5" x14ac:dyDescent="0.35"/>
  <cols>
    <col min="1" max="1" width="2.81640625" customWidth="1"/>
    <col min="2" max="2" width="58.26953125" style="2" customWidth="1"/>
    <col min="3" max="8" width="13.81640625" style="2" customWidth="1"/>
  </cols>
  <sheetData>
    <row r="1" spans="1:11" s="2" customFormat="1" x14ac:dyDescent="0.35">
      <c r="A1" s="87"/>
      <c r="B1" s="87"/>
      <c r="C1" s="87"/>
      <c r="D1" s="88"/>
      <c r="E1" s="87"/>
      <c r="F1" s="87"/>
      <c r="G1" s="100" t="s">
        <v>182</v>
      </c>
      <c r="H1" s="100"/>
    </row>
    <row r="2" spans="1:11" s="2" customFormat="1" ht="15.75" customHeight="1" x14ac:dyDescent="0.35">
      <c r="A2" s="100" t="str">
        <f>SATURS!A1</f>
        <v>Pielikums</v>
      </c>
      <c r="B2" s="100"/>
      <c r="C2" s="100"/>
      <c r="D2" s="100"/>
      <c r="E2" s="100"/>
      <c r="F2" s="100"/>
      <c r="G2" s="100"/>
      <c r="H2" s="100"/>
    </row>
    <row r="3" spans="1:11" s="2" customFormat="1" ht="41.25" customHeight="1" x14ac:dyDescent="0.35">
      <c r="A3" s="101" t="str">
        <f>SATURS!A2</f>
        <v>Tiesību akta projekta "Noteikumi par psihosociālās rehabilitācijas pakalpojumu bērniem ar autiskā spektra traucējumiem no divu gadu vecuma un viņu ģimenes locekļiem" sākotnējās ietekmes (ex-ante) novērtējuma ziņojums (anotācija) 
24-TA-2915</v>
      </c>
      <c r="B3" s="101"/>
      <c r="C3" s="101"/>
      <c r="D3" s="101"/>
      <c r="E3" s="101"/>
      <c r="F3" s="101"/>
      <c r="G3" s="101"/>
      <c r="H3" s="101"/>
    </row>
    <row r="4" spans="1:11" s="2" customFormat="1" ht="22.4" customHeight="1" x14ac:dyDescent="0.35">
      <c r="B4" s="104" t="s">
        <v>38</v>
      </c>
      <c r="C4" s="104"/>
      <c r="D4" s="104"/>
      <c r="E4" s="104"/>
      <c r="F4" s="104"/>
      <c r="G4" s="104"/>
      <c r="H4" s="104"/>
    </row>
    <row r="5" spans="1:11" hidden="1" x14ac:dyDescent="0.35"/>
    <row r="6" spans="1:11" hidden="1" x14ac:dyDescent="0.35"/>
    <row r="7" spans="1:11" s="2" customFormat="1" ht="59" customHeight="1" x14ac:dyDescent="0.35">
      <c r="B7" s="289" t="s">
        <v>16</v>
      </c>
      <c r="C7" s="291" t="s">
        <v>34</v>
      </c>
      <c r="D7" s="292"/>
      <c r="E7" s="291" t="s">
        <v>35</v>
      </c>
      <c r="F7" s="293"/>
      <c r="G7" s="292"/>
      <c r="H7" s="294" t="s">
        <v>31</v>
      </c>
    </row>
    <row r="8" spans="1:11" ht="35.5" customHeight="1" x14ac:dyDescent="0.35">
      <c r="B8" s="290"/>
      <c r="C8" s="294" t="s">
        <v>24</v>
      </c>
      <c r="D8" s="294" t="s">
        <v>22</v>
      </c>
      <c r="E8" s="294" t="s">
        <v>24</v>
      </c>
      <c r="F8" s="294" t="s">
        <v>62</v>
      </c>
      <c r="G8" s="294" t="s">
        <v>61</v>
      </c>
      <c r="H8" s="294" t="s">
        <v>22</v>
      </c>
    </row>
    <row r="9" spans="1:11" s="2" customFormat="1" ht="14.5" hidden="1" customHeight="1" x14ac:dyDescent="0.35">
      <c r="B9" s="33"/>
      <c r="C9" s="27"/>
      <c r="D9" s="27"/>
      <c r="E9" s="27"/>
      <c r="F9" s="27"/>
      <c r="G9" s="27"/>
      <c r="H9" s="27"/>
    </row>
    <row r="10" spans="1:11" ht="15.5" x14ac:dyDescent="0.35">
      <c r="B10" s="8" t="s">
        <v>17</v>
      </c>
      <c r="C10" s="217">
        <f t="shared" ref="C10:H10" si="0">SUM(C11:C13)</f>
        <v>576.30361162646864</v>
      </c>
      <c r="D10" s="217">
        <f t="shared" si="0"/>
        <v>576.30361162646864</v>
      </c>
      <c r="E10" s="217">
        <f t="shared" si="0"/>
        <v>818.63755102040807</v>
      </c>
      <c r="F10" s="217">
        <f t="shared" si="0"/>
        <v>1066.547551020408</v>
      </c>
      <c r="G10" s="217">
        <f t="shared" si="0"/>
        <v>818.63755102040807</v>
      </c>
      <c r="H10" s="217">
        <f t="shared" si="0"/>
        <v>1338.4475510204079</v>
      </c>
      <c r="K10" s="9"/>
    </row>
    <row r="11" spans="1:11" s="2" customFormat="1" ht="31" x14ac:dyDescent="0.35">
      <c r="B11" s="4" t="s">
        <v>39</v>
      </c>
      <c r="C11" s="218">
        <f>'2.tabula'!$G$12</f>
        <v>522.74755102040808</v>
      </c>
      <c r="D11" s="218">
        <f>'2.tabula'!$G$12</f>
        <v>522.74755102040808</v>
      </c>
      <c r="E11" s="218">
        <f>'2.tabula'!$G$12</f>
        <v>522.74755102040808</v>
      </c>
      <c r="F11" s="218">
        <f>'2.tabula'!$G$12</f>
        <v>522.74755102040808</v>
      </c>
      <c r="G11" s="218">
        <f>'2.tabula'!$G$12</f>
        <v>522.74755102040808</v>
      </c>
      <c r="H11" s="218">
        <f>'2.tabula'!$G$12</f>
        <v>522.74755102040808</v>
      </c>
      <c r="K11" s="9"/>
    </row>
    <row r="12" spans="1:11" s="2" customFormat="1" ht="15.5" x14ac:dyDescent="0.35">
      <c r="B12" s="4" t="s">
        <v>41</v>
      </c>
      <c r="C12" s="218">
        <f>'2.tabula'!G16</f>
        <v>53.556060606060605</v>
      </c>
      <c r="D12" s="218">
        <f>'2.tabula'!G16</f>
        <v>53.556060606060605</v>
      </c>
      <c r="E12" s="218">
        <f>'2.tabula'!G17</f>
        <v>295.89</v>
      </c>
      <c r="F12" s="218">
        <f>'2.tabula'!G18</f>
        <v>543.79999999999995</v>
      </c>
      <c r="G12" s="218">
        <f>'2.tabula'!G17</f>
        <v>295.89</v>
      </c>
      <c r="H12" s="218">
        <f>'2.tabula'!G19</f>
        <v>815.69999999999993</v>
      </c>
      <c r="K12" s="9"/>
    </row>
    <row r="13" spans="1:11" s="2" customFormat="1" ht="37.15" hidden="1" customHeight="1" x14ac:dyDescent="0.35">
      <c r="B13" s="4" t="s">
        <v>37</v>
      </c>
      <c r="C13" s="218">
        <v>0</v>
      </c>
      <c r="D13" s="218">
        <f>'2.tabula'!G20</f>
        <v>0</v>
      </c>
      <c r="E13" s="218">
        <v>0</v>
      </c>
      <c r="F13" s="218">
        <v>0</v>
      </c>
      <c r="G13" s="218">
        <v>0</v>
      </c>
      <c r="H13" s="218">
        <v>0</v>
      </c>
      <c r="K13" s="9"/>
    </row>
    <row r="14" spans="1:11" ht="30.5" x14ac:dyDescent="0.35">
      <c r="B14" s="18" t="s">
        <v>26</v>
      </c>
      <c r="C14" s="217">
        <f t="shared" ref="C14:H14" si="1">SUM(C16:C28)</f>
        <v>179.47586889301175</v>
      </c>
      <c r="D14" s="217">
        <f t="shared" si="1"/>
        <v>245.90364667078953</v>
      </c>
      <c r="E14" s="217">
        <f t="shared" si="1"/>
        <v>96.991020408163251</v>
      </c>
      <c r="F14" s="217">
        <f t="shared" si="1"/>
        <v>159.27102040816325</v>
      </c>
      <c r="G14" s="217">
        <f t="shared" si="1"/>
        <v>159.27102040816325</v>
      </c>
      <c r="H14" s="217">
        <f t="shared" si="1"/>
        <v>295.9604321728691</v>
      </c>
    </row>
    <row r="15" spans="1:11" s="2" customFormat="1" ht="17.5" customHeight="1" x14ac:dyDescent="0.35">
      <c r="B15" s="105" t="s">
        <v>23</v>
      </c>
      <c r="C15" s="106"/>
      <c r="D15" s="106"/>
      <c r="E15" s="106"/>
      <c r="F15" s="106"/>
      <c r="G15" s="106"/>
      <c r="H15" s="107"/>
    </row>
    <row r="16" spans="1:11" s="2" customFormat="1" ht="15.5" x14ac:dyDescent="0.35">
      <c r="B16" s="55" t="s">
        <v>52</v>
      </c>
      <c r="C16" s="219">
        <f>'3.tabula'!$G$11</f>
        <v>19.143673469387753</v>
      </c>
      <c r="D16" s="219">
        <f>'3.tabula'!$G$11</f>
        <v>19.143673469387753</v>
      </c>
      <c r="E16" s="219">
        <f>'3.tabula'!$G$11</f>
        <v>19.143673469387753</v>
      </c>
      <c r="F16" s="219">
        <f>'3.tabula'!$G$11</f>
        <v>19.143673469387753</v>
      </c>
      <c r="G16" s="219">
        <f>'3.tabula'!$G$11</f>
        <v>19.143673469387753</v>
      </c>
      <c r="H16" s="219">
        <f>'3.tabula'!$G$11</f>
        <v>19.143673469387753</v>
      </c>
    </row>
    <row r="17" spans="2:10" s="2" customFormat="1" ht="15.5" x14ac:dyDescent="0.35">
      <c r="B17" s="4" t="s">
        <v>54</v>
      </c>
      <c r="C17" s="218">
        <f>'3.tabula'!$G$12</f>
        <v>21.005510204081631</v>
      </c>
      <c r="D17" s="218">
        <f>'3.tabula'!$G$12</f>
        <v>21.005510204081631</v>
      </c>
      <c r="E17" s="218">
        <f>'3.tabula'!$G$12</f>
        <v>21.005510204081631</v>
      </c>
      <c r="F17" s="218">
        <f>'3.tabula'!$G$12</f>
        <v>21.005510204081631</v>
      </c>
      <c r="G17" s="218">
        <f>'3.tabula'!$G$12</f>
        <v>21.005510204081631</v>
      </c>
      <c r="H17" s="218">
        <f>'3.tabula'!$G$12</f>
        <v>21.005510204081631</v>
      </c>
    </row>
    <row r="18" spans="2:10" ht="15.5" x14ac:dyDescent="0.35">
      <c r="B18" s="16" t="s">
        <v>12</v>
      </c>
      <c r="C18" s="218">
        <f>'3.tabula'!G13+'3.tabula'!G14</f>
        <v>52.659245516388367</v>
      </c>
      <c r="D18" s="218">
        <f>'3.tabula'!G13+'3.tabula'!G14</f>
        <v>52.659245516388367</v>
      </c>
      <c r="E18" s="218">
        <f>'3.tabula'!G13</f>
        <v>13.26530612244898</v>
      </c>
      <c r="F18" s="218">
        <f>'3.tabula'!G13</f>
        <v>13.26530612244898</v>
      </c>
      <c r="G18" s="218">
        <f>'3.tabula'!G13</f>
        <v>13.26530612244898</v>
      </c>
      <c r="H18" s="218">
        <f>'3.tabula'!G13</f>
        <v>13.26530612244898</v>
      </c>
    </row>
    <row r="19" spans="2:10" ht="15.5" x14ac:dyDescent="0.35">
      <c r="B19" s="12" t="s">
        <v>99</v>
      </c>
      <c r="C19" s="218">
        <f>'3.tabula'!$G$15</f>
        <v>39.203877551020412</v>
      </c>
      <c r="D19" s="218">
        <f>'3.tabula'!$G$15</f>
        <v>39.203877551020412</v>
      </c>
      <c r="E19" s="218">
        <f>'3.tabula'!$G$15</f>
        <v>39.203877551020412</v>
      </c>
      <c r="F19" s="218">
        <f>'3.tabula'!$G$15</f>
        <v>39.203877551020412</v>
      </c>
      <c r="G19" s="218">
        <f>'3.tabula'!$G$15</f>
        <v>39.203877551020412</v>
      </c>
      <c r="H19" s="218">
        <f>'3.tabula'!$G$15</f>
        <v>39.203877551020412</v>
      </c>
    </row>
    <row r="20" spans="2:10" ht="15.5" x14ac:dyDescent="0.35">
      <c r="B20" s="25" t="s">
        <v>9</v>
      </c>
      <c r="C20" s="218">
        <f>'3.tabula'!$G$16</f>
        <v>4.37265306122449</v>
      </c>
      <c r="D20" s="218">
        <f>'3.tabula'!$G$16</f>
        <v>4.37265306122449</v>
      </c>
      <c r="E20" s="218">
        <f>'3.tabula'!$G$16</f>
        <v>4.37265306122449</v>
      </c>
      <c r="F20" s="218">
        <f>'3.tabula'!$G$16</f>
        <v>4.37265306122449</v>
      </c>
      <c r="G20" s="218">
        <f>'3.tabula'!$G$16</f>
        <v>4.37265306122449</v>
      </c>
      <c r="H20" s="218">
        <f>'3.tabula'!$G$16</f>
        <v>4.37265306122449</v>
      </c>
      <c r="J20" s="26"/>
    </row>
    <row r="21" spans="2:10" ht="31" hidden="1" x14ac:dyDescent="0.35">
      <c r="B21" s="25" t="s">
        <v>63</v>
      </c>
      <c r="C21" s="218">
        <f>'3.tabula'!$G$17</f>
        <v>0</v>
      </c>
      <c r="D21" s="218">
        <f>'3.tabula'!$G$17</f>
        <v>0</v>
      </c>
      <c r="E21" s="218">
        <f>'3.tabula'!$G$17</f>
        <v>0</v>
      </c>
      <c r="F21" s="218">
        <f>'3.tabula'!$G$17</f>
        <v>0</v>
      </c>
      <c r="G21" s="218">
        <f>'3.tabula'!$G$17</f>
        <v>0</v>
      </c>
      <c r="H21" s="218">
        <f>'3.tabula'!$G$17</f>
        <v>0</v>
      </c>
    </row>
    <row r="22" spans="2:10" ht="31" x14ac:dyDescent="0.35">
      <c r="B22" s="24" t="s">
        <v>66</v>
      </c>
      <c r="C22" s="218">
        <f>'3.tabula'!$G$18</f>
        <v>43.090909090909093</v>
      </c>
      <c r="D22" s="218">
        <f>'3.tabula'!$G$18</f>
        <v>43.090909090909093</v>
      </c>
      <c r="E22" s="219">
        <v>0</v>
      </c>
      <c r="F22" s="219">
        <v>0</v>
      </c>
      <c r="G22" s="219">
        <v>0</v>
      </c>
      <c r="H22" s="219">
        <v>0</v>
      </c>
    </row>
    <row r="23" spans="2:10" s="2" customFormat="1" ht="15.65" customHeight="1" x14ac:dyDescent="0.35">
      <c r="B23" s="105" t="s">
        <v>25</v>
      </c>
      <c r="C23" s="106"/>
      <c r="D23" s="106"/>
      <c r="E23" s="106"/>
      <c r="F23" s="106"/>
      <c r="G23" s="106"/>
      <c r="H23" s="107"/>
    </row>
    <row r="24" spans="2:10" s="2" customFormat="1" ht="15.65" hidden="1" customHeight="1" x14ac:dyDescent="0.35">
      <c r="B24" s="54" t="s">
        <v>42</v>
      </c>
      <c r="C24" s="19"/>
      <c r="D24" s="65">
        <v>0</v>
      </c>
      <c r="E24" s="19"/>
      <c r="F24" s="65">
        <v>0</v>
      </c>
      <c r="G24" s="10">
        <v>0</v>
      </c>
      <c r="H24" s="65">
        <v>0</v>
      </c>
    </row>
    <row r="25" spans="2:10" ht="15.5" x14ac:dyDescent="0.35">
      <c r="B25" s="25" t="s">
        <v>69</v>
      </c>
      <c r="C25" s="220"/>
      <c r="D25" s="219">
        <f>'3.tabula'!$G$20</f>
        <v>38</v>
      </c>
      <c r="E25" s="220"/>
      <c r="F25" s="219">
        <v>0</v>
      </c>
      <c r="G25" s="219">
        <v>0</v>
      </c>
      <c r="H25" s="219">
        <f>'3.tabula'!$G$19</f>
        <v>65.647058823529406</v>
      </c>
    </row>
    <row r="26" spans="2:10" ht="31" x14ac:dyDescent="0.35">
      <c r="B26" s="25" t="s">
        <v>146</v>
      </c>
      <c r="C26" s="220"/>
      <c r="D26" s="219">
        <f>'3.tabula'!G21</f>
        <v>14.147777777777778</v>
      </c>
      <c r="E26" s="220"/>
      <c r="F26" s="219">
        <v>0</v>
      </c>
      <c r="G26" s="219">
        <v>0</v>
      </c>
      <c r="H26" s="219">
        <f>'3.tabula'!G22</f>
        <v>23.042352941176471</v>
      </c>
    </row>
    <row r="27" spans="2:10" ht="15.5" x14ac:dyDescent="0.35">
      <c r="B27" s="1" t="s">
        <v>70</v>
      </c>
      <c r="C27" s="220"/>
      <c r="D27" s="219">
        <f>'3.tabula'!G23</f>
        <v>14.28</v>
      </c>
      <c r="E27" s="220"/>
      <c r="F27" s="218">
        <f>'3.tabula'!G24</f>
        <v>14.28</v>
      </c>
      <c r="G27" s="218">
        <f>'3.tabula'!G24</f>
        <v>14.28</v>
      </c>
      <c r="H27" s="218">
        <f>'3.tabula'!G24</f>
        <v>14.28</v>
      </c>
    </row>
    <row r="28" spans="2:10" ht="31.15" customHeight="1" x14ac:dyDescent="0.35">
      <c r="B28" s="1" t="s">
        <v>36</v>
      </c>
      <c r="C28" s="220"/>
      <c r="D28" s="219">
        <v>0</v>
      </c>
      <c r="E28" s="220"/>
      <c r="F28" s="218">
        <f>'3.tabula'!G26</f>
        <v>48</v>
      </c>
      <c r="G28" s="218">
        <f>'3.tabula'!G26</f>
        <v>48</v>
      </c>
      <c r="H28" s="218">
        <f>'3.tabula'!G25</f>
        <v>96</v>
      </c>
    </row>
    <row r="29" spans="2:10" ht="15.5" x14ac:dyDescent="0.35">
      <c r="B29" s="11" t="s">
        <v>72</v>
      </c>
      <c r="C29" s="217">
        <f t="shared" ref="C29:H29" si="2">((C10+C14)*0.1)</f>
        <v>75.577948051948042</v>
      </c>
      <c r="D29" s="217">
        <f t="shared" si="2"/>
        <v>82.220725829725822</v>
      </c>
      <c r="E29" s="217">
        <f t="shared" si="2"/>
        <v>91.562857142857141</v>
      </c>
      <c r="F29" s="217">
        <f t="shared" si="2"/>
        <v>122.58185714285713</v>
      </c>
      <c r="G29" s="217">
        <f t="shared" si="2"/>
        <v>97.790857142857135</v>
      </c>
      <c r="H29" s="217">
        <f t="shared" si="2"/>
        <v>163.44079831932771</v>
      </c>
    </row>
    <row r="30" spans="2:10" ht="15.5" x14ac:dyDescent="0.35">
      <c r="B30" s="295" t="s">
        <v>33</v>
      </c>
      <c r="C30" s="296">
        <f t="shared" ref="C30:H30" si="3">C29+C14+C10</f>
        <v>831.3574285714285</v>
      </c>
      <c r="D30" s="296">
        <f t="shared" si="3"/>
        <v>904.42798412698403</v>
      </c>
      <c r="E30" s="296">
        <f t="shared" si="3"/>
        <v>1007.1914285714284</v>
      </c>
      <c r="F30" s="296">
        <f t="shared" si="3"/>
        <v>1348.4004285714284</v>
      </c>
      <c r="G30" s="296">
        <f t="shared" si="3"/>
        <v>1075.6994285714286</v>
      </c>
      <c r="H30" s="296">
        <f t="shared" si="3"/>
        <v>1797.8487815126048</v>
      </c>
    </row>
    <row r="31" spans="2:10" hidden="1" x14ac:dyDescent="0.35"/>
    <row r="32" spans="2:10" s="28" customFormat="1" ht="19.75" hidden="1" customHeight="1" x14ac:dyDescent="0.45">
      <c r="C32" s="29"/>
      <c r="D32" s="29"/>
      <c r="E32" s="29"/>
      <c r="F32" s="29"/>
      <c r="G32" s="29"/>
      <c r="H32" s="29"/>
    </row>
    <row r="33" spans="2:8" s="28" customFormat="1" ht="19.75" hidden="1" customHeight="1" x14ac:dyDescent="0.3"/>
    <row r="34" spans="2:8" s="28" customFormat="1" ht="19.75" hidden="1" customHeight="1" x14ac:dyDescent="0.3">
      <c r="C34" s="31"/>
      <c r="D34" s="30"/>
      <c r="E34" s="30"/>
      <c r="F34" s="30"/>
      <c r="G34" s="30"/>
      <c r="H34" s="30"/>
    </row>
    <row r="35" spans="2:8" ht="59.5" customHeight="1" x14ac:dyDescent="0.35">
      <c r="B35" s="103" t="s">
        <v>163</v>
      </c>
      <c r="C35" s="103"/>
      <c r="D35" s="103"/>
      <c r="E35" s="103"/>
      <c r="F35" s="103"/>
      <c r="G35" s="103"/>
      <c r="H35" s="103"/>
    </row>
  </sheetData>
  <mergeCells count="10">
    <mergeCell ref="B35:H35"/>
    <mergeCell ref="G1:H1"/>
    <mergeCell ref="B4:H4"/>
    <mergeCell ref="C7:D7"/>
    <mergeCell ref="E7:G7"/>
    <mergeCell ref="B15:H15"/>
    <mergeCell ref="B23:H23"/>
    <mergeCell ref="A2:H2"/>
    <mergeCell ref="A3:H3"/>
    <mergeCell ref="B7:B8"/>
  </mergeCells>
  <pageMargins left="0.25" right="0.25" top="0.75" bottom="0.75" header="0.3" footer="0.3"/>
  <pageSetup paperSize="9" scale="6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23"/>
  <sheetViews>
    <sheetView showGridLines="0" topLeftCell="A3" zoomScale="60" zoomScaleNormal="60" workbookViewId="0">
      <pane ySplit="9" topLeftCell="A15" activePane="bottomLeft" state="frozen"/>
      <selection activeCell="A3" sqref="A3"/>
      <selection pane="bottomLeft" activeCell="M15" sqref="M15"/>
    </sheetView>
  </sheetViews>
  <sheetFormatPr defaultRowHeight="14.5" x14ac:dyDescent="0.35"/>
  <cols>
    <col min="2" max="2" width="6.26953125" style="2" customWidth="1"/>
    <col min="3" max="3" width="37.453125" style="2" customWidth="1"/>
    <col min="4" max="4" width="60.26953125" style="2" customWidth="1"/>
    <col min="5" max="5" width="45.453125" style="2" customWidth="1"/>
    <col min="6" max="6" width="50" style="2" customWidth="1"/>
    <col min="7" max="7" width="12.90625" customWidth="1"/>
    <col min="8" max="8" width="8.36328125" customWidth="1"/>
    <col min="9" max="9" width="12.90625" customWidth="1"/>
    <col min="10" max="10" width="8.36328125" style="181" customWidth="1"/>
    <col min="11" max="11" width="12.90625" customWidth="1"/>
    <col min="12" max="12" width="8.36328125" style="181" customWidth="1"/>
    <col min="13" max="13" width="12.90625" customWidth="1"/>
    <col min="14" max="14" width="8.36328125" style="181" customWidth="1"/>
    <col min="15" max="15" width="12.90625" customWidth="1"/>
    <col min="16" max="16" width="8.36328125" style="181" customWidth="1"/>
    <col min="17" max="17" width="12.90625" style="2" customWidth="1"/>
    <col min="18" max="18" width="8.36328125" style="181" customWidth="1"/>
    <col min="19" max="19" width="12.90625" style="2" customWidth="1"/>
    <col min="20" max="20" width="8.36328125" style="181" customWidth="1"/>
    <col min="21" max="21" width="12.90625" style="2" customWidth="1"/>
    <col min="23" max="23" width="23.453125" style="9" hidden="1" customWidth="1"/>
  </cols>
  <sheetData>
    <row r="1" spans="2:23" hidden="1" x14ac:dyDescent="0.35">
      <c r="F1"/>
    </row>
    <row r="2" spans="2:23" s="2" customFormat="1" hidden="1" x14ac:dyDescent="0.35">
      <c r="J2" s="181"/>
      <c r="L2" s="181"/>
      <c r="N2" s="181"/>
      <c r="P2" s="181"/>
      <c r="R2" s="181"/>
      <c r="T2" s="181"/>
      <c r="W2" s="9"/>
    </row>
    <row r="3" spans="2:23" s="2" customFormat="1" ht="15.5" x14ac:dyDescent="0.35">
      <c r="B3" s="91"/>
      <c r="C3" s="91"/>
      <c r="D3" s="91"/>
      <c r="E3" s="91"/>
      <c r="F3" s="72"/>
      <c r="G3" s="91"/>
      <c r="H3" s="91"/>
      <c r="I3" s="91"/>
      <c r="J3" s="221"/>
      <c r="K3" s="91"/>
      <c r="L3" s="221"/>
      <c r="M3" s="91"/>
      <c r="N3" s="221"/>
      <c r="O3" s="91"/>
      <c r="P3" s="221"/>
      <c r="Q3" s="91"/>
      <c r="R3" s="221"/>
      <c r="S3" s="91"/>
      <c r="T3" s="221"/>
      <c r="U3" s="90" t="s">
        <v>183</v>
      </c>
    </row>
    <row r="4" spans="2:23" s="2" customFormat="1" ht="15.5" x14ac:dyDescent="0.35">
      <c r="B4" s="108" t="str">
        <f>'1. tabula'!A2</f>
        <v>Pielikums</v>
      </c>
      <c r="C4" s="108"/>
      <c r="D4" s="108"/>
      <c r="E4" s="108"/>
      <c r="F4" s="108"/>
      <c r="G4" s="108"/>
      <c r="H4" s="108"/>
      <c r="I4" s="108"/>
      <c r="J4" s="108"/>
      <c r="K4" s="108"/>
      <c r="L4" s="108"/>
      <c r="M4" s="108"/>
      <c r="N4" s="108"/>
      <c r="O4" s="108"/>
      <c r="P4" s="108"/>
      <c r="Q4" s="108"/>
      <c r="R4" s="108"/>
      <c r="S4" s="108"/>
      <c r="T4" s="108"/>
      <c r="U4" s="108"/>
      <c r="W4" s="9"/>
    </row>
    <row r="5" spans="2:23" s="2" customFormat="1" ht="15.5" x14ac:dyDescent="0.35">
      <c r="B5" s="108" t="str">
        <f>'1. tabula'!A3</f>
        <v>Tiesību akta projekta "Noteikumi par psihosociālās rehabilitācijas pakalpojumu bērniem ar autiskā spektra traucējumiem no divu gadu vecuma un viņu ģimenes locekļiem" sākotnējās ietekmes (ex-ante) novērtējuma ziņojums (anotācija) 
24-TA-2915</v>
      </c>
      <c r="C5" s="108"/>
      <c r="D5" s="108"/>
      <c r="E5" s="108"/>
      <c r="F5" s="108"/>
      <c r="G5" s="108"/>
      <c r="H5" s="108"/>
      <c r="I5" s="108"/>
      <c r="J5" s="108"/>
      <c r="K5" s="108"/>
      <c r="L5" s="108"/>
      <c r="M5" s="108"/>
      <c r="N5" s="108"/>
      <c r="O5" s="108"/>
      <c r="P5" s="108"/>
      <c r="Q5" s="108"/>
      <c r="R5" s="108"/>
      <c r="S5" s="108"/>
      <c r="T5" s="108"/>
      <c r="U5" s="108"/>
      <c r="W5" s="9"/>
    </row>
    <row r="6" spans="2:23" s="2" customFormat="1" ht="43.75" customHeight="1" thickBot="1" x14ac:dyDescent="0.4">
      <c r="B6" s="114" t="s">
        <v>43</v>
      </c>
      <c r="C6" s="114"/>
      <c r="D6" s="114"/>
      <c r="E6" s="114"/>
      <c r="F6" s="114"/>
      <c r="G6" s="114"/>
      <c r="H6" s="114"/>
      <c r="I6" s="114"/>
      <c r="J6" s="114"/>
      <c r="K6" s="114"/>
      <c r="L6" s="114"/>
      <c r="M6" s="114"/>
      <c r="N6" s="114"/>
      <c r="O6" s="114"/>
      <c r="P6" s="114"/>
      <c r="Q6" s="114"/>
      <c r="R6" s="114"/>
      <c r="S6" s="114"/>
      <c r="T6" s="114"/>
      <c r="U6" s="114"/>
      <c r="V6" s="114"/>
      <c r="W6" s="114"/>
    </row>
    <row r="7" spans="2:23" hidden="1" x14ac:dyDescent="0.35"/>
    <row r="8" spans="2:23" s="2" customFormat="1" hidden="1" x14ac:dyDescent="0.35">
      <c r="J8" s="181"/>
      <c r="L8" s="181"/>
      <c r="N8" s="181"/>
      <c r="P8" s="181"/>
      <c r="R8" s="181"/>
      <c r="T8" s="181"/>
      <c r="W8" s="9"/>
    </row>
    <row r="9" spans="2:23" s="2" customFormat="1" ht="60" customHeight="1" x14ac:dyDescent="0.35">
      <c r="B9" s="115" t="s">
        <v>51</v>
      </c>
      <c r="C9" s="110" t="s">
        <v>16</v>
      </c>
      <c r="D9" s="112" t="s">
        <v>5</v>
      </c>
      <c r="E9" s="112" t="s">
        <v>11</v>
      </c>
      <c r="F9" s="226" t="s">
        <v>10</v>
      </c>
      <c r="G9" s="238" t="s">
        <v>6</v>
      </c>
      <c r="H9" s="239" t="s">
        <v>8</v>
      </c>
      <c r="I9" s="240" t="s">
        <v>7</v>
      </c>
      <c r="J9" s="253" t="s">
        <v>44</v>
      </c>
      <c r="K9" s="254"/>
      <c r="L9" s="255" t="s">
        <v>45</v>
      </c>
      <c r="M9" s="254"/>
      <c r="N9" s="255" t="s">
        <v>46</v>
      </c>
      <c r="O9" s="254"/>
      <c r="P9" s="255" t="s">
        <v>47</v>
      </c>
      <c r="Q9" s="254"/>
      <c r="R9" s="255" t="s">
        <v>48</v>
      </c>
      <c r="S9" s="254"/>
      <c r="T9" s="255" t="s">
        <v>49</v>
      </c>
      <c r="U9" s="254"/>
    </row>
    <row r="10" spans="2:23" s="2" customFormat="1" ht="77.5" customHeight="1" x14ac:dyDescent="0.35">
      <c r="B10" s="116"/>
      <c r="C10" s="111"/>
      <c r="D10" s="113"/>
      <c r="E10" s="113"/>
      <c r="F10" s="227"/>
      <c r="G10" s="241"/>
      <c r="H10" s="109"/>
      <c r="I10" s="242"/>
      <c r="J10" s="256" t="s">
        <v>13</v>
      </c>
      <c r="K10" s="257" t="s">
        <v>14</v>
      </c>
      <c r="L10" s="257" t="s">
        <v>13</v>
      </c>
      <c r="M10" s="257" t="s">
        <v>14</v>
      </c>
      <c r="N10" s="257" t="s">
        <v>13</v>
      </c>
      <c r="O10" s="257" t="s">
        <v>14</v>
      </c>
      <c r="P10" s="257" t="s">
        <v>13</v>
      </c>
      <c r="Q10" s="257" t="s">
        <v>14</v>
      </c>
      <c r="R10" s="257" t="s">
        <v>13</v>
      </c>
      <c r="S10" s="257" t="s">
        <v>14</v>
      </c>
      <c r="T10" s="257" t="s">
        <v>13</v>
      </c>
      <c r="U10" s="257" t="s">
        <v>14</v>
      </c>
    </row>
    <row r="11" spans="2:23" s="2" customFormat="1" ht="20.5" customHeight="1" x14ac:dyDescent="0.35">
      <c r="B11" s="36"/>
      <c r="C11" s="37" t="s">
        <v>50</v>
      </c>
      <c r="D11" s="35"/>
      <c r="E11" s="35"/>
      <c r="F11" s="149"/>
      <c r="G11" s="243"/>
      <c r="H11" s="225">
        <f>J11+L11+N11+P11+R11+T11</f>
        <v>196</v>
      </c>
      <c r="I11" s="244"/>
      <c r="J11" s="150">
        <v>54</v>
      </c>
      <c r="K11" s="151"/>
      <c r="L11" s="222">
        <v>12</v>
      </c>
      <c r="M11" s="151"/>
      <c r="N11" s="222">
        <v>28</v>
      </c>
      <c r="O11" s="151"/>
      <c r="P11" s="222">
        <v>28</v>
      </c>
      <c r="Q11" s="151"/>
      <c r="R11" s="222">
        <v>6</v>
      </c>
      <c r="S11" s="151"/>
      <c r="T11" s="150">
        <v>68</v>
      </c>
      <c r="U11" s="151"/>
    </row>
    <row r="12" spans="2:23" s="2" customFormat="1" ht="17.5" customHeight="1" x14ac:dyDescent="0.35">
      <c r="B12" s="6">
        <v>1</v>
      </c>
      <c r="C12" s="119" t="s">
        <v>39</v>
      </c>
      <c r="D12" s="120"/>
      <c r="E12" s="120"/>
      <c r="F12" s="120"/>
      <c r="G12" s="245">
        <f>SUM(G13:G15)</f>
        <v>522.74755102040808</v>
      </c>
      <c r="H12" s="145">
        <f>$H$11</f>
        <v>196</v>
      </c>
      <c r="I12" s="246">
        <f>SUM(I13:I15)</f>
        <v>102458.52</v>
      </c>
      <c r="J12" s="235">
        <f>$J$11</f>
        <v>54</v>
      </c>
      <c r="K12" s="50">
        <f>SUM(K13:K15)</f>
        <v>28228.367755102037</v>
      </c>
      <c r="L12" s="145">
        <f>$L$11</f>
        <v>12</v>
      </c>
      <c r="M12" s="50">
        <f>SUM(M13:M15)</f>
        <v>6272.9706122448979</v>
      </c>
      <c r="N12" s="145">
        <f>$N$11</f>
        <v>28</v>
      </c>
      <c r="O12" s="50">
        <f>SUM(O13:O15)</f>
        <v>14636.931428571428</v>
      </c>
      <c r="P12" s="145">
        <f>$P$11</f>
        <v>28</v>
      </c>
      <c r="Q12" s="50">
        <f>SUM(Q13:Q15)</f>
        <v>14636.931428571428</v>
      </c>
      <c r="R12" s="145">
        <f>$R$11</f>
        <v>6</v>
      </c>
      <c r="S12" s="50">
        <f>SUM(S13:S15)</f>
        <v>3136.4853061224489</v>
      </c>
      <c r="T12" s="223">
        <f>$T$11</f>
        <v>68</v>
      </c>
      <c r="U12" s="50">
        <f>SUM(U13:U15)</f>
        <v>35546.833469387755</v>
      </c>
      <c r="W12" s="9">
        <f>I12-K12-M12-O12-Q12-S12-U12</f>
        <v>0</v>
      </c>
    </row>
    <row r="13" spans="2:23" s="2" customFormat="1" ht="117.75" customHeight="1" x14ac:dyDescent="0.35">
      <c r="B13" s="46">
        <v>1.1000000000000001</v>
      </c>
      <c r="C13" s="47" t="s">
        <v>4</v>
      </c>
      <c r="D13" s="64" t="s">
        <v>124</v>
      </c>
      <c r="E13" s="78" t="s">
        <v>165</v>
      </c>
      <c r="F13" s="228"/>
      <c r="G13" s="247">
        <f>I13/H13</f>
        <v>125.07795918367346</v>
      </c>
      <c r="H13" s="153">
        <f>$H$11</f>
        <v>196</v>
      </c>
      <c r="I13" s="248">
        <f>2042.94*12</f>
        <v>24515.279999999999</v>
      </c>
      <c r="J13" s="236">
        <f>$J$11</f>
        <v>54</v>
      </c>
      <c r="K13" s="175">
        <f>J13*$G$13</f>
        <v>6754.2097959183666</v>
      </c>
      <c r="L13" s="153">
        <f>$L$11</f>
        <v>12</v>
      </c>
      <c r="M13" s="70">
        <f>L13*$G$13</f>
        <v>1500.9355102040815</v>
      </c>
      <c r="N13" s="153">
        <f>$N$11</f>
        <v>28</v>
      </c>
      <c r="O13" s="70">
        <f>N13*$G$13</f>
        <v>3502.1828571428568</v>
      </c>
      <c r="P13" s="153">
        <f>$P$11</f>
        <v>28</v>
      </c>
      <c r="Q13" s="70">
        <f>P13*$G$13</f>
        <v>3502.1828571428568</v>
      </c>
      <c r="R13" s="153">
        <f>$R$11</f>
        <v>6</v>
      </c>
      <c r="S13" s="70">
        <f>R13*$G$13</f>
        <v>750.46775510204077</v>
      </c>
      <c r="T13" s="224">
        <f>$T$11</f>
        <v>68</v>
      </c>
      <c r="U13" s="186">
        <f>T13*$G$13</f>
        <v>8505.3012244897945</v>
      </c>
      <c r="W13" s="9">
        <f t="shared" ref="W13:W20" si="0">I13-K13-M13-O13-Q13-S13-U13</f>
        <v>0</v>
      </c>
    </row>
    <row r="14" spans="2:23" ht="103.5" customHeight="1" x14ac:dyDescent="0.35">
      <c r="B14" s="46">
        <v>1.2</v>
      </c>
      <c r="C14" s="47" t="s">
        <v>3</v>
      </c>
      <c r="D14" s="64" t="s">
        <v>125</v>
      </c>
      <c r="E14" s="78" t="s">
        <v>195</v>
      </c>
      <c r="F14" s="229" t="s">
        <v>131</v>
      </c>
      <c r="G14" s="247">
        <f>I14/H14</f>
        <v>210.05265306122448</v>
      </c>
      <c r="H14" s="153">
        <f>$H$11</f>
        <v>196</v>
      </c>
      <c r="I14" s="248">
        <v>41170.32</v>
      </c>
      <c r="J14" s="236">
        <f>$J$11</f>
        <v>54</v>
      </c>
      <c r="K14" s="175">
        <f>J14*$G$14</f>
        <v>11342.843265306121</v>
      </c>
      <c r="L14" s="153">
        <f>$L$11</f>
        <v>12</v>
      </c>
      <c r="M14" s="70">
        <f>L14*$G$14</f>
        <v>2520.6318367346939</v>
      </c>
      <c r="N14" s="153">
        <f>$N$11</f>
        <v>28</v>
      </c>
      <c r="O14" s="70">
        <f>N14*$G$14</f>
        <v>5881.4742857142855</v>
      </c>
      <c r="P14" s="153">
        <f>$P$11</f>
        <v>28</v>
      </c>
      <c r="Q14" s="70">
        <f>P14*$G$14</f>
        <v>5881.4742857142855</v>
      </c>
      <c r="R14" s="153">
        <f>$R$11</f>
        <v>6</v>
      </c>
      <c r="S14" s="70">
        <f>R14*$G$14</f>
        <v>1260.315918367347</v>
      </c>
      <c r="T14" s="224">
        <f>$T$11</f>
        <v>68</v>
      </c>
      <c r="U14" s="186">
        <f>T14*$G$14</f>
        <v>14283.580408163265</v>
      </c>
      <c r="W14" s="9">
        <f t="shared" si="0"/>
        <v>0</v>
      </c>
    </row>
    <row r="15" spans="2:23" ht="125.25" customHeight="1" x14ac:dyDescent="0.35">
      <c r="B15" s="46">
        <v>1.3</v>
      </c>
      <c r="C15" s="47" t="s">
        <v>15</v>
      </c>
      <c r="D15" s="64" t="s">
        <v>126</v>
      </c>
      <c r="E15" s="78" t="s">
        <v>166</v>
      </c>
      <c r="F15" s="229" t="s">
        <v>130</v>
      </c>
      <c r="G15" s="247">
        <f>I15/H15</f>
        <v>187.61693877551019</v>
      </c>
      <c r="H15" s="153">
        <f>$H$11</f>
        <v>196</v>
      </c>
      <c r="I15" s="248">
        <v>36772.92</v>
      </c>
      <c r="J15" s="236">
        <f>$J$11</f>
        <v>54</v>
      </c>
      <c r="K15" s="175">
        <f>J15*$G$15</f>
        <v>10131.31469387755</v>
      </c>
      <c r="L15" s="153">
        <f>$L$11</f>
        <v>12</v>
      </c>
      <c r="M15" s="70">
        <f>L15*$G$15</f>
        <v>2251.4032653061222</v>
      </c>
      <c r="N15" s="153">
        <f>$N$11</f>
        <v>28</v>
      </c>
      <c r="O15" s="70">
        <f>N15*$G$15</f>
        <v>5253.2742857142857</v>
      </c>
      <c r="P15" s="153">
        <f>$P$11</f>
        <v>28</v>
      </c>
      <c r="Q15" s="70">
        <f>P15*$G$15</f>
        <v>5253.2742857142857</v>
      </c>
      <c r="R15" s="153">
        <f>$R$11</f>
        <v>6</v>
      </c>
      <c r="S15" s="70">
        <f>R15*$G$15</f>
        <v>1125.7016326530611</v>
      </c>
      <c r="T15" s="224">
        <f>$T$11</f>
        <v>68</v>
      </c>
      <c r="U15" s="186">
        <f>T15*$G$15</f>
        <v>12757.951836734694</v>
      </c>
      <c r="W15" s="9">
        <f t="shared" si="0"/>
        <v>0</v>
      </c>
    </row>
    <row r="16" spans="2:23" ht="162.75" customHeight="1" x14ac:dyDescent="0.35">
      <c r="B16" s="41">
        <v>2</v>
      </c>
      <c r="C16" s="38" t="s">
        <v>127</v>
      </c>
      <c r="D16" s="79" t="s">
        <v>128</v>
      </c>
      <c r="E16" s="44" t="s">
        <v>167</v>
      </c>
      <c r="F16" s="230" t="s">
        <v>132</v>
      </c>
      <c r="G16" s="245">
        <f>I16/H16</f>
        <v>53.556060606060605</v>
      </c>
      <c r="H16" s="145">
        <f>J16+L16+N16+P16+R16+T16</f>
        <v>66</v>
      </c>
      <c r="I16" s="246">
        <v>3534.7</v>
      </c>
      <c r="J16" s="235">
        <f>$J$11</f>
        <v>54</v>
      </c>
      <c r="K16" s="156">
        <f>J16*G16</f>
        <v>2892.0272727272727</v>
      </c>
      <c r="L16" s="145">
        <f>$L$11</f>
        <v>12</v>
      </c>
      <c r="M16" s="50">
        <f>L16*G16</f>
        <v>642.67272727272723</v>
      </c>
      <c r="N16" s="157"/>
      <c r="O16" s="51"/>
      <c r="P16" s="157"/>
      <c r="Q16" s="51"/>
      <c r="R16" s="157"/>
      <c r="S16" s="51"/>
      <c r="T16" s="157"/>
      <c r="U16" s="51"/>
      <c r="W16" s="9">
        <f t="shared" si="0"/>
        <v>-1.1368683772161603E-13</v>
      </c>
    </row>
    <row r="17" spans="2:23" s="2" customFormat="1" ht="121.15" customHeight="1" x14ac:dyDescent="0.35">
      <c r="B17" s="43"/>
      <c r="C17" s="39"/>
      <c r="D17" s="80"/>
      <c r="E17" s="117" t="s">
        <v>168</v>
      </c>
      <c r="F17" s="231" t="s">
        <v>133</v>
      </c>
      <c r="G17" s="249">
        <f>ROUND(271.9+(271.9*3/H17),2)</f>
        <v>295.89</v>
      </c>
      <c r="H17" s="145">
        <f>N17+R17+P17</f>
        <v>34</v>
      </c>
      <c r="I17" s="246">
        <f>G17*H17</f>
        <v>10060.26</v>
      </c>
      <c r="J17" s="237"/>
      <c r="K17" s="51"/>
      <c r="L17" s="157"/>
      <c r="M17" s="51"/>
      <c r="N17" s="145">
        <f>N11</f>
        <v>28</v>
      </c>
      <c r="O17" s="50">
        <f>G17*N17</f>
        <v>8284.92</v>
      </c>
      <c r="P17" s="145">
        <v>0</v>
      </c>
      <c r="Q17" s="49">
        <f>ROUND(G17*P17,0)</f>
        <v>0</v>
      </c>
      <c r="R17" s="145">
        <f>R11</f>
        <v>6</v>
      </c>
      <c r="S17" s="50">
        <f>R17*G17</f>
        <v>1775.34</v>
      </c>
      <c r="T17" s="157"/>
      <c r="U17" s="51"/>
      <c r="W17" s="9">
        <f t="shared" si="0"/>
        <v>2.2737367544323206E-13</v>
      </c>
    </row>
    <row r="18" spans="2:23" s="2" customFormat="1" ht="157.5" customHeight="1" x14ac:dyDescent="0.35">
      <c r="B18" s="43"/>
      <c r="C18" s="39"/>
      <c r="D18" s="80"/>
      <c r="E18" s="118"/>
      <c r="F18" s="232"/>
      <c r="G18" s="245">
        <f>ROUND(271.9*2,2)</f>
        <v>543.79999999999995</v>
      </c>
      <c r="H18" s="145">
        <f>N18+R18+P18</f>
        <v>28</v>
      </c>
      <c r="I18" s="246">
        <f>G18*H18</f>
        <v>15226.399999999998</v>
      </c>
      <c r="J18" s="237"/>
      <c r="K18" s="51"/>
      <c r="L18" s="157"/>
      <c r="M18" s="51"/>
      <c r="N18" s="145">
        <v>0</v>
      </c>
      <c r="O18" s="49">
        <v>0</v>
      </c>
      <c r="P18" s="145">
        <f>P11</f>
        <v>28</v>
      </c>
      <c r="Q18" s="50">
        <f>G18*P18</f>
        <v>15226.399999999998</v>
      </c>
      <c r="R18" s="145">
        <v>0</v>
      </c>
      <c r="S18" s="49">
        <v>0</v>
      </c>
      <c r="T18" s="157"/>
      <c r="U18" s="51"/>
      <c r="W18" s="9">
        <f t="shared" si="0"/>
        <v>0</v>
      </c>
    </row>
    <row r="19" spans="2:23" s="2" customFormat="1" ht="41.25" customHeight="1" x14ac:dyDescent="0.35">
      <c r="B19" s="42"/>
      <c r="C19" s="40"/>
      <c r="D19" s="81"/>
      <c r="E19" s="44" t="s">
        <v>55</v>
      </c>
      <c r="F19" s="230" t="s">
        <v>129</v>
      </c>
      <c r="G19" s="245">
        <f>271.9*3</f>
        <v>815.69999999999993</v>
      </c>
      <c r="H19" s="145">
        <f>J19+L19+N19+P19+R19+T19</f>
        <v>68</v>
      </c>
      <c r="I19" s="246">
        <f>G19*H19</f>
        <v>55467.6</v>
      </c>
      <c r="J19" s="237"/>
      <c r="K19" s="51"/>
      <c r="L19" s="157"/>
      <c r="M19" s="51"/>
      <c r="N19" s="157"/>
      <c r="O19" s="51"/>
      <c r="P19" s="157"/>
      <c r="Q19" s="51"/>
      <c r="R19" s="157"/>
      <c r="S19" s="51"/>
      <c r="T19" s="145">
        <f>T11</f>
        <v>68</v>
      </c>
      <c r="U19" s="50">
        <f>G19*T19</f>
        <v>55467.6</v>
      </c>
      <c r="W19" s="9">
        <f t="shared" si="0"/>
        <v>0</v>
      </c>
    </row>
    <row r="20" spans="2:23" ht="124" hidden="1" x14ac:dyDescent="0.35">
      <c r="B20" s="45">
        <v>3</v>
      </c>
      <c r="C20" s="48" t="s">
        <v>37</v>
      </c>
      <c r="D20" s="4" t="s">
        <v>57</v>
      </c>
      <c r="E20" s="4" t="s">
        <v>58</v>
      </c>
      <c r="F20" s="233" t="s">
        <v>56</v>
      </c>
      <c r="G20" s="249">
        <f>ROUND(I20/H20,2)</f>
        <v>0</v>
      </c>
      <c r="H20" s="145">
        <f>J20+L20+N20+P20+R20+T20</f>
        <v>54</v>
      </c>
      <c r="I20" s="246">
        <v>0</v>
      </c>
      <c r="J20" s="235">
        <f>J12</f>
        <v>54</v>
      </c>
      <c r="K20" s="34">
        <f>J20*G20</f>
        <v>0</v>
      </c>
      <c r="L20" s="157"/>
      <c r="M20" s="51"/>
      <c r="N20" s="157"/>
      <c r="O20" s="51"/>
      <c r="P20" s="157"/>
      <c r="Q20" s="51"/>
      <c r="R20" s="157"/>
      <c r="S20" s="51"/>
      <c r="T20" s="157"/>
      <c r="U20" s="51"/>
      <c r="W20" s="9">
        <f t="shared" si="0"/>
        <v>0</v>
      </c>
    </row>
    <row r="21" spans="2:23" s="2" customFormat="1" ht="19.149999999999999" customHeight="1" thickBot="1" x14ac:dyDescent="0.4">
      <c r="F21" s="234" t="s">
        <v>60</v>
      </c>
      <c r="G21" s="250" t="s">
        <v>59</v>
      </c>
      <c r="H21" s="251" t="s">
        <v>59</v>
      </c>
      <c r="I21" s="252">
        <f>SUM(I16:I20)+I12</f>
        <v>186747.47999999998</v>
      </c>
      <c r="J21" s="258">
        <f>SUM(K16:K20)+K12</f>
        <v>31120.395027829309</v>
      </c>
      <c r="K21" s="259"/>
      <c r="L21" s="260">
        <f>SUM(M16:M20)+M12</f>
        <v>6915.6433395176255</v>
      </c>
      <c r="M21" s="259"/>
      <c r="N21" s="260">
        <f>SUM(O16:O20)+O12</f>
        <v>22921.851428571426</v>
      </c>
      <c r="O21" s="259"/>
      <c r="P21" s="260">
        <f>SUM(Q16:Q20)+Q12</f>
        <v>29863.331428571426</v>
      </c>
      <c r="Q21" s="259"/>
      <c r="R21" s="260">
        <f>SUM(S16:S20)+S12</f>
        <v>4911.8253061224486</v>
      </c>
      <c r="S21" s="259"/>
      <c r="T21" s="260">
        <f>SUM(U16:U20)+U12</f>
        <v>91014.433469387761</v>
      </c>
      <c r="U21" s="259"/>
      <c r="W21" s="9"/>
    </row>
    <row r="22" spans="2:23" ht="15.5" x14ac:dyDescent="0.35">
      <c r="B22" s="63"/>
    </row>
    <row r="23" spans="2:23" ht="15.5" x14ac:dyDescent="0.35">
      <c r="B23" s="63"/>
    </row>
  </sheetData>
  <mergeCells count="26">
    <mergeCell ref="C12:F12"/>
    <mergeCell ref="P9:Q9"/>
    <mergeCell ref="R9:S9"/>
    <mergeCell ref="T9:U9"/>
    <mergeCell ref="F17:F18"/>
    <mergeCell ref="E17:E18"/>
    <mergeCell ref="T21:U21"/>
    <mergeCell ref="R21:S21"/>
    <mergeCell ref="P21:Q21"/>
    <mergeCell ref="N21:O21"/>
    <mergeCell ref="L21:M21"/>
    <mergeCell ref="J21:K21"/>
    <mergeCell ref="B4:U4"/>
    <mergeCell ref="B5:U5"/>
    <mergeCell ref="H9:H10"/>
    <mergeCell ref="I9:I10"/>
    <mergeCell ref="C9:C10"/>
    <mergeCell ref="D9:D10"/>
    <mergeCell ref="E9:E10"/>
    <mergeCell ref="F9:F10"/>
    <mergeCell ref="B6:W6"/>
    <mergeCell ref="J9:K9"/>
    <mergeCell ref="B9:B10"/>
    <mergeCell ref="G9:G10"/>
    <mergeCell ref="L9:M9"/>
    <mergeCell ref="N9:O9"/>
  </mergeCells>
  <pageMargins left="0.25" right="0.25" top="0.75" bottom="0.75" header="0.3" footer="0.3"/>
  <pageSetup paperSize="9" scale="3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W34"/>
  <sheetViews>
    <sheetView showGridLines="0" tabSelected="1" topLeftCell="A2" zoomScale="60" zoomScaleNormal="60" workbookViewId="0">
      <selection activeCell="E40" sqref="E40"/>
    </sheetView>
  </sheetViews>
  <sheetFormatPr defaultColWidth="8.81640625" defaultRowHeight="14.5" x14ac:dyDescent="0.35"/>
  <cols>
    <col min="1" max="1" width="8.81640625" style="144"/>
    <col min="2" max="2" width="6.26953125" style="144" customWidth="1"/>
    <col min="3" max="3" width="37.453125" style="144" customWidth="1"/>
    <col min="4" max="4" width="60.26953125" style="144" customWidth="1"/>
    <col min="5" max="5" width="45.81640625" style="144" customWidth="1"/>
    <col min="6" max="6" width="57.81640625" style="144" customWidth="1"/>
    <col min="7" max="7" width="13.1796875" style="144" customWidth="1"/>
    <col min="8" max="8" width="8.08984375" style="144" customWidth="1"/>
    <col min="9" max="9" width="13.1796875" style="144" customWidth="1"/>
    <col min="10" max="10" width="8.08984375" style="271" customWidth="1"/>
    <col min="11" max="11" width="12.7265625" style="144" customWidth="1"/>
    <col min="12" max="12" width="8.08984375" style="271" customWidth="1"/>
    <col min="13" max="13" width="13.1796875" style="144" customWidth="1"/>
    <col min="14" max="14" width="8.08984375" style="271" customWidth="1"/>
    <col min="15" max="15" width="13.1796875" style="144" customWidth="1"/>
    <col min="16" max="16" width="8.08984375" style="271" customWidth="1"/>
    <col min="17" max="17" width="13.1796875" style="144" customWidth="1"/>
    <col min="18" max="18" width="8.08984375" style="271" customWidth="1"/>
    <col min="19" max="19" width="13.1796875" style="144" customWidth="1"/>
    <col min="20" max="20" width="8.08984375" style="271" customWidth="1"/>
    <col min="21" max="21" width="13.1796875" style="144" customWidth="1"/>
    <col min="22" max="22" width="8.81640625" style="144"/>
    <col min="23" max="23" width="0" style="144" hidden="1" customWidth="1"/>
    <col min="24" max="16384" width="8.81640625" style="144"/>
  </cols>
  <sheetData>
    <row r="1" spans="2:23" hidden="1" x14ac:dyDescent="0.35"/>
    <row r="2" spans="2:23" ht="15.5" x14ac:dyDescent="0.35">
      <c r="B2" s="187"/>
      <c r="C2" s="187"/>
      <c r="D2" s="187"/>
      <c r="E2" s="187"/>
      <c r="F2" s="187"/>
      <c r="G2" s="187"/>
      <c r="H2" s="187"/>
      <c r="I2" s="187"/>
      <c r="J2" s="272"/>
      <c r="K2" s="187"/>
      <c r="L2" s="272"/>
      <c r="M2" s="187"/>
      <c r="N2" s="272"/>
      <c r="O2" s="187"/>
      <c r="P2" s="272"/>
      <c r="Q2" s="187"/>
      <c r="R2" s="272"/>
      <c r="S2" s="187"/>
      <c r="T2" s="272"/>
      <c r="U2" s="188" t="s">
        <v>184</v>
      </c>
    </row>
    <row r="3" spans="2:23" ht="15.5" x14ac:dyDescent="0.35">
      <c r="B3" s="189" t="str">
        <f>'1. tabula'!A2</f>
        <v>Pielikums</v>
      </c>
      <c r="C3" s="189"/>
      <c r="D3" s="189"/>
      <c r="E3" s="189"/>
      <c r="F3" s="189"/>
      <c r="G3" s="189"/>
      <c r="H3" s="189"/>
      <c r="I3" s="189"/>
      <c r="J3" s="189"/>
      <c r="K3" s="189"/>
      <c r="L3" s="189"/>
      <c r="M3" s="189"/>
      <c r="N3" s="189"/>
      <c r="O3" s="189"/>
      <c r="P3" s="189"/>
      <c r="Q3" s="189"/>
      <c r="R3" s="189"/>
      <c r="S3" s="189"/>
      <c r="T3" s="189"/>
      <c r="U3" s="189"/>
    </row>
    <row r="4" spans="2:23" ht="15.5" x14ac:dyDescent="0.35">
      <c r="B4" s="189" t="str">
        <f>'1. tabula'!A3</f>
        <v>Tiesību akta projekta "Noteikumi par psihosociālās rehabilitācijas pakalpojumu bērniem ar autiskā spektra traucējumiem no divu gadu vecuma un viņu ģimenes locekļiem" sākotnējās ietekmes (ex-ante) novērtējuma ziņojums (anotācija) 
24-TA-2915</v>
      </c>
      <c r="C4" s="189"/>
      <c r="D4" s="189"/>
      <c r="E4" s="189"/>
      <c r="F4" s="189"/>
      <c r="G4" s="189"/>
      <c r="H4" s="189"/>
      <c r="I4" s="189"/>
      <c r="J4" s="189"/>
      <c r="K4" s="189"/>
      <c r="L4" s="189"/>
      <c r="M4" s="189"/>
      <c r="N4" s="189"/>
      <c r="O4" s="189"/>
      <c r="P4" s="189"/>
      <c r="Q4" s="189"/>
      <c r="R4" s="189"/>
      <c r="S4" s="189"/>
      <c r="T4" s="189"/>
      <c r="U4" s="189"/>
    </row>
    <row r="5" spans="2:23" ht="43.75" customHeight="1" thickBot="1" x14ac:dyDescent="0.4">
      <c r="B5" s="190" t="s">
        <v>26</v>
      </c>
      <c r="C5" s="190"/>
      <c r="D5" s="190"/>
      <c r="E5" s="190"/>
      <c r="F5" s="190"/>
      <c r="G5" s="190"/>
      <c r="H5" s="190"/>
      <c r="I5" s="190"/>
      <c r="J5" s="190"/>
      <c r="K5" s="190"/>
      <c r="L5" s="190"/>
      <c r="M5" s="190"/>
      <c r="N5" s="190"/>
      <c r="O5" s="190"/>
      <c r="P5" s="190"/>
      <c r="Q5" s="190"/>
      <c r="R5" s="190"/>
      <c r="S5" s="190"/>
      <c r="T5" s="190"/>
      <c r="U5" s="190"/>
      <c r="V5" s="190"/>
    </row>
    <row r="6" spans="2:23" hidden="1" x14ac:dyDescent="0.35"/>
    <row r="7" spans="2:23" hidden="1" x14ac:dyDescent="0.35"/>
    <row r="8" spans="2:23" ht="72.5" customHeight="1" x14ac:dyDescent="0.35">
      <c r="B8" s="191" t="s">
        <v>51</v>
      </c>
      <c r="C8" s="192" t="s">
        <v>16</v>
      </c>
      <c r="D8" s="112" t="s">
        <v>5</v>
      </c>
      <c r="E8" s="112" t="s">
        <v>11</v>
      </c>
      <c r="F8" s="226" t="s">
        <v>10</v>
      </c>
      <c r="G8" s="238" t="s">
        <v>6</v>
      </c>
      <c r="H8" s="239" t="s">
        <v>8</v>
      </c>
      <c r="I8" s="240" t="s">
        <v>7</v>
      </c>
      <c r="J8" s="253" t="s">
        <v>44</v>
      </c>
      <c r="K8" s="254"/>
      <c r="L8" s="255" t="s">
        <v>45</v>
      </c>
      <c r="M8" s="254"/>
      <c r="N8" s="255" t="s">
        <v>76</v>
      </c>
      <c r="O8" s="254"/>
      <c r="P8" s="255" t="s">
        <v>77</v>
      </c>
      <c r="Q8" s="254"/>
      <c r="R8" s="255" t="s">
        <v>78</v>
      </c>
      <c r="S8" s="254"/>
      <c r="T8" s="255" t="s">
        <v>49</v>
      </c>
      <c r="U8" s="254"/>
    </row>
    <row r="9" spans="2:23" ht="77.5" customHeight="1" x14ac:dyDescent="0.35">
      <c r="B9" s="193"/>
      <c r="C9" s="194"/>
      <c r="D9" s="113"/>
      <c r="E9" s="113"/>
      <c r="F9" s="227"/>
      <c r="G9" s="241"/>
      <c r="H9" s="109"/>
      <c r="I9" s="242"/>
      <c r="J9" s="256" t="s">
        <v>13</v>
      </c>
      <c r="K9" s="257" t="s">
        <v>14</v>
      </c>
      <c r="L9" s="257" t="s">
        <v>13</v>
      </c>
      <c r="M9" s="257" t="s">
        <v>14</v>
      </c>
      <c r="N9" s="257" t="s">
        <v>13</v>
      </c>
      <c r="O9" s="257" t="s">
        <v>14</v>
      </c>
      <c r="P9" s="257" t="s">
        <v>13</v>
      </c>
      <c r="Q9" s="257" t="s">
        <v>14</v>
      </c>
      <c r="R9" s="257" t="s">
        <v>13</v>
      </c>
      <c r="S9" s="257" t="s">
        <v>14</v>
      </c>
      <c r="T9" s="257" t="s">
        <v>13</v>
      </c>
      <c r="U9" s="257" t="s">
        <v>14</v>
      </c>
    </row>
    <row r="10" spans="2:23" ht="20.5" customHeight="1" x14ac:dyDescent="0.35">
      <c r="B10" s="195"/>
      <c r="C10" s="154" t="s">
        <v>50</v>
      </c>
      <c r="D10" s="155"/>
      <c r="E10" s="149"/>
      <c r="F10" s="149"/>
      <c r="G10" s="282"/>
      <c r="H10" s="150">
        <f>'2.tabula'!H11</f>
        <v>196</v>
      </c>
      <c r="I10" s="283"/>
      <c r="J10" s="150">
        <f>'2.tabula'!J11</f>
        <v>54</v>
      </c>
      <c r="K10" s="152"/>
      <c r="L10" s="222">
        <f>'2.tabula'!L11</f>
        <v>12</v>
      </c>
      <c r="M10" s="152"/>
      <c r="N10" s="222">
        <f>'2.tabula'!N11</f>
        <v>28</v>
      </c>
      <c r="O10" s="152"/>
      <c r="P10" s="222">
        <f>'2.tabula'!P11</f>
        <v>28</v>
      </c>
      <c r="Q10" s="152"/>
      <c r="R10" s="222">
        <f>'2.tabula'!R11</f>
        <v>6</v>
      </c>
      <c r="S10" s="152"/>
      <c r="T10" s="150">
        <f>'2.tabula'!T11</f>
        <v>68</v>
      </c>
      <c r="U10" s="152"/>
    </row>
    <row r="11" spans="2:23" ht="131.5" customHeight="1" x14ac:dyDescent="0.35">
      <c r="B11" s="182">
        <v>1</v>
      </c>
      <c r="C11" s="176" t="s">
        <v>53</v>
      </c>
      <c r="D11" s="161" t="s">
        <v>134</v>
      </c>
      <c r="E11" s="161" t="s">
        <v>169</v>
      </c>
      <c r="F11" s="274" t="s">
        <v>136</v>
      </c>
      <c r="G11" s="284">
        <f t="shared" ref="G11:G16" si="0">I11/H11</f>
        <v>19.143673469387753</v>
      </c>
      <c r="H11" s="172">
        <f>J11+L11+N11+P11+R11+T11</f>
        <v>196</v>
      </c>
      <c r="I11" s="285">
        <v>3752.16</v>
      </c>
      <c r="J11" s="279">
        <f>J10</f>
        <v>54</v>
      </c>
      <c r="K11" s="174">
        <f>J11*$G$11</f>
        <v>1033.7583673469387</v>
      </c>
      <c r="L11" s="172">
        <f>L10</f>
        <v>12</v>
      </c>
      <c r="M11" s="174">
        <f>L11*$G$11</f>
        <v>229.72408163265305</v>
      </c>
      <c r="N11" s="172">
        <f>N10</f>
        <v>28</v>
      </c>
      <c r="O11" s="174">
        <f>N11*$G$11</f>
        <v>536.02285714285711</v>
      </c>
      <c r="P11" s="172">
        <f>P10</f>
        <v>28</v>
      </c>
      <c r="Q11" s="174">
        <f>P11*$G$11</f>
        <v>536.02285714285711</v>
      </c>
      <c r="R11" s="172">
        <f>R10</f>
        <v>6</v>
      </c>
      <c r="S11" s="174">
        <f>R11*$G$11</f>
        <v>114.86204081632653</v>
      </c>
      <c r="T11" s="172">
        <f>T10</f>
        <v>68</v>
      </c>
      <c r="U11" s="174">
        <f>T11*$G$11</f>
        <v>1301.7697959183672</v>
      </c>
      <c r="V11" s="173"/>
      <c r="W11" s="196">
        <f>I11-K11-M11-O11-Q11-S11-U11</f>
        <v>0</v>
      </c>
    </row>
    <row r="12" spans="2:23" ht="141" customHeight="1" x14ac:dyDescent="0.35">
      <c r="B12" s="169">
        <v>2</v>
      </c>
      <c r="C12" s="170" t="s">
        <v>40</v>
      </c>
      <c r="D12" s="171" t="s">
        <v>189</v>
      </c>
      <c r="E12" s="162" t="s">
        <v>200</v>
      </c>
      <c r="F12" s="274" t="s">
        <v>135</v>
      </c>
      <c r="G12" s="284">
        <f t="shared" si="0"/>
        <v>21.005510204081631</v>
      </c>
      <c r="H12" s="172">
        <f>J12+L12+N12+P12+R12+T12</f>
        <v>196</v>
      </c>
      <c r="I12" s="285">
        <v>4117.08</v>
      </c>
      <c r="J12" s="279">
        <f>J10</f>
        <v>54</v>
      </c>
      <c r="K12" s="174">
        <f>J12*$G$12</f>
        <v>1134.297551020408</v>
      </c>
      <c r="L12" s="172">
        <f>L10</f>
        <v>12</v>
      </c>
      <c r="M12" s="174">
        <f>L12*$G$12</f>
        <v>252.06612244897957</v>
      </c>
      <c r="N12" s="172">
        <f>N10</f>
        <v>28</v>
      </c>
      <c r="O12" s="174">
        <f>N12*$G$12</f>
        <v>588.15428571428561</v>
      </c>
      <c r="P12" s="172">
        <f>P10</f>
        <v>28</v>
      </c>
      <c r="Q12" s="174">
        <f>P12*$G$12</f>
        <v>588.15428571428561</v>
      </c>
      <c r="R12" s="172">
        <f>R10</f>
        <v>6</v>
      </c>
      <c r="S12" s="174">
        <f>R12*$G$12</f>
        <v>126.03306122448978</v>
      </c>
      <c r="T12" s="172">
        <f>T10</f>
        <v>68</v>
      </c>
      <c r="U12" s="174">
        <f>T12*$G$12</f>
        <v>1428.374693877551</v>
      </c>
      <c r="V12" s="173"/>
      <c r="W12" s="196">
        <f t="shared" ref="W12:W26" si="1">I12-K12-M12-O12-Q12-S12-U12</f>
        <v>0</v>
      </c>
    </row>
    <row r="13" spans="2:23" ht="232.5" x14ac:dyDescent="0.35">
      <c r="B13" s="197">
        <v>3</v>
      </c>
      <c r="C13" s="198" t="s">
        <v>67</v>
      </c>
      <c r="D13" s="199" t="s">
        <v>138</v>
      </c>
      <c r="E13" s="73" t="s">
        <v>170</v>
      </c>
      <c r="F13" s="275" t="s">
        <v>137</v>
      </c>
      <c r="G13" s="284">
        <f t="shared" si="0"/>
        <v>13.26530612244898</v>
      </c>
      <c r="H13" s="172">
        <f>H10</f>
        <v>196</v>
      </c>
      <c r="I13" s="285">
        <f>1800+800</f>
        <v>2600</v>
      </c>
      <c r="J13" s="280">
        <f>J10</f>
        <v>54</v>
      </c>
      <c r="K13" s="177">
        <f>G13*J13</f>
        <v>716.32653061224494</v>
      </c>
      <c r="L13" s="273">
        <f>L10</f>
        <v>12</v>
      </c>
      <c r="M13" s="177">
        <f>L13*G13</f>
        <v>159.18367346938777</v>
      </c>
      <c r="N13" s="273">
        <f>N10</f>
        <v>28</v>
      </c>
      <c r="O13" s="177">
        <f>N13*G13</f>
        <v>371.42857142857144</v>
      </c>
      <c r="P13" s="273">
        <f>P10</f>
        <v>28</v>
      </c>
      <c r="Q13" s="177">
        <f>P13*G13</f>
        <v>371.42857142857144</v>
      </c>
      <c r="R13" s="273">
        <f>R10</f>
        <v>6</v>
      </c>
      <c r="S13" s="177">
        <f>R13*G13</f>
        <v>79.591836734693885</v>
      </c>
      <c r="T13" s="273">
        <f>T10</f>
        <v>68</v>
      </c>
      <c r="U13" s="177">
        <f>T13*G13</f>
        <v>902.0408163265306</v>
      </c>
      <c r="V13" s="173"/>
      <c r="W13" s="196">
        <f t="shared" si="1"/>
        <v>0</v>
      </c>
    </row>
    <row r="14" spans="2:23" ht="409.5" customHeight="1" x14ac:dyDescent="0.35">
      <c r="B14" s="200"/>
      <c r="C14" s="201"/>
      <c r="D14" s="202"/>
      <c r="E14" s="73" t="s">
        <v>171</v>
      </c>
      <c r="F14" s="275" t="s">
        <v>144</v>
      </c>
      <c r="G14" s="284">
        <f t="shared" si="0"/>
        <v>39.393939393939391</v>
      </c>
      <c r="H14" s="172">
        <f>J14+L14+N14+P14+R14+T14</f>
        <v>66</v>
      </c>
      <c r="I14" s="285">
        <v>2600</v>
      </c>
      <c r="J14" s="280">
        <f>J$10</f>
        <v>54</v>
      </c>
      <c r="K14" s="177">
        <f>J14*G14</f>
        <v>2127.272727272727</v>
      </c>
      <c r="L14" s="273">
        <f>L10</f>
        <v>12</v>
      </c>
      <c r="M14" s="177">
        <f>L14*G14</f>
        <v>472.72727272727269</v>
      </c>
      <c r="N14" s="211"/>
      <c r="O14" s="204"/>
      <c r="P14" s="211"/>
      <c r="Q14" s="204"/>
      <c r="R14" s="211"/>
      <c r="S14" s="204"/>
      <c r="T14" s="211"/>
      <c r="U14" s="204"/>
      <c r="V14" s="173"/>
      <c r="W14" s="196">
        <f t="shared" si="1"/>
        <v>2.8421709430404007E-13</v>
      </c>
    </row>
    <row r="15" spans="2:23" ht="144" customHeight="1" x14ac:dyDescent="0.35">
      <c r="B15" s="205">
        <v>4</v>
      </c>
      <c r="C15" s="206" t="s">
        <v>98</v>
      </c>
      <c r="D15" s="207" t="s">
        <v>139</v>
      </c>
      <c r="E15" s="74" t="s">
        <v>172</v>
      </c>
      <c r="F15" s="276" t="s">
        <v>141</v>
      </c>
      <c r="G15" s="284">
        <f t="shared" si="0"/>
        <v>39.203877551020412</v>
      </c>
      <c r="H15" s="172">
        <f>J15+L15+N15+P15+R15+T15</f>
        <v>196</v>
      </c>
      <c r="I15" s="285">
        <f>640.33*12</f>
        <v>7683.9600000000009</v>
      </c>
      <c r="J15" s="280">
        <f>J$10</f>
        <v>54</v>
      </c>
      <c r="K15" s="177">
        <f>J15*$G$15</f>
        <v>2117.0093877551021</v>
      </c>
      <c r="L15" s="273">
        <f>L$10</f>
        <v>12</v>
      </c>
      <c r="M15" s="178">
        <f>L15*$G$15</f>
        <v>470.44653061224494</v>
      </c>
      <c r="N15" s="273">
        <f>N$10</f>
        <v>28</v>
      </c>
      <c r="O15" s="178">
        <f>N15*$G$15</f>
        <v>1097.7085714285715</v>
      </c>
      <c r="P15" s="273">
        <f>P$10</f>
        <v>28</v>
      </c>
      <c r="Q15" s="177">
        <f>P15*$G$15</f>
        <v>1097.7085714285715</v>
      </c>
      <c r="R15" s="273">
        <f>R$10</f>
        <v>6</v>
      </c>
      <c r="S15" s="178">
        <f>R15*$G$15</f>
        <v>235.22326530612247</v>
      </c>
      <c r="T15" s="273">
        <f>T$10</f>
        <v>68</v>
      </c>
      <c r="U15" s="178">
        <f>T15*$G$15</f>
        <v>2665.8636734693882</v>
      </c>
      <c r="V15" s="173"/>
      <c r="W15" s="196">
        <f t="shared" si="1"/>
        <v>0</v>
      </c>
    </row>
    <row r="16" spans="2:23" ht="210.65" customHeight="1" x14ac:dyDescent="0.35">
      <c r="B16" s="159">
        <v>5</v>
      </c>
      <c r="C16" s="165" t="s">
        <v>122</v>
      </c>
      <c r="D16" s="74" t="s">
        <v>196</v>
      </c>
      <c r="E16" s="74" t="s">
        <v>173</v>
      </c>
      <c r="F16" s="275" t="s">
        <v>140</v>
      </c>
      <c r="G16" s="284">
        <f t="shared" si="0"/>
        <v>4.37265306122449</v>
      </c>
      <c r="H16" s="172">
        <f t="shared" ref="H16:H26" si="2">J16+L16+N16+P16+R16+T16</f>
        <v>196</v>
      </c>
      <c r="I16" s="285">
        <v>857.04</v>
      </c>
      <c r="J16" s="280">
        <f>J$10</f>
        <v>54</v>
      </c>
      <c r="K16" s="177">
        <f>J16*$G16</f>
        <v>236.12326530612245</v>
      </c>
      <c r="L16" s="273">
        <f>L$10</f>
        <v>12</v>
      </c>
      <c r="M16" s="178">
        <f>L16*$G16</f>
        <v>52.471836734693881</v>
      </c>
      <c r="N16" s="273">
        <f>N$10</f>
        <v>28</v>
      </c>
      <c r="O16" s="178">
        <f>N16*$G16</f>
        <v>122.43428571428572</v>
      </c>
      <c r="P16" s="273">
        <f>P$10</f>
        <v>28</v>
      </c>
      <c r="Q16" s="178">
        <f>P16*$G16</f>
        <v>122.43428571428572</v>
      </c>
      <c r="R16" s="273">
        <f>R$10</f>
        <v>6</v>
      </c>
      <c r="S16" s="178">
        <f>R16*$G16</f>
        <v>26.23591836734694</v>
      </c>
      <c r="T16" s="273">
        <f>T$10</f>
        <v>68</v>
      </c>
      <c r="U16" s="177">
        <f>T16*$G16</f>
        <v>297.34040816326535</v>
      </c>
      <c r="V16" s="173"/>
      <c r="W16" s="196">
        <f t="shared" si="1"/>
        <v>0</v>
      </c>
    </row>
    <row r="17" spans="2:23" ht="196.15" hidden="1" customHeight="1" x14ac:dyDescent="0.35">
      <c r="B17" s="159">
        <v>7</v>
      </c>
      <c r="C17" s="165" t="s">
        <v>63</v>
      </c>
      <c r="D17" s="74" t="s">
        <v>64</v>
      </c>
      <c r="E17" s="74" t="s">
        <v>65</v>
      </c>
      <c r="F17" s="275" t="s">
        <v>118</v>
      </c>
      <c r="G17" s="286">
        <f>ROUND(I17/H17,2)</f>
        <v>0</v>
      </c>
      <c r="H17" s="172">
        <f t="shared" si="2"/>
        <v>196</v>
      </c>
      <c r="I17" s="285">
        <v>0</v>
      </c>
      <c r="J17" s="280">
        <f>J$10</f>
        <v>54</v>
      </c>
      <c r="K17" s="177">
        <f>J17*$G17</f>
        <v>0</v>
      </c>
      <c r="L17" s="273">
        <f>L$10</f>
        <v>12</v>
      </c>
      <c r="M17" s="178">
        <f>L17*$G17</f>
        <v>0</v>
      </c>
      <c r="N17" s="273">
        <f>N$10</f>
        <v>28</v>
      </c>
      <c r="O17" s="146">
        <f>N17*$G17</f>
        <v>0</v>
      </c>
      <c r="P17" s="273">
        <f>P$10</f>
        <v>28</v>
      </c>
      <c r="Q17" s="146">
        <f>P17*$G17</f>
        <v>0</v>
      </c>
      <c r="R17" s="273">
        <f>R$10</f>
        <v>6</v>
      </c>
      <c r="S17" s="146">
        <f>R17*$G17</f>
        <v>0</v>
      </c>
      <c r="T17" s="273">
        <f>T$10</f>
        <v>68</v>
      </c>
      <c r="U17" s="146">
        <f>T17*$G17</f>
        <v>0</v>
      </c>
      <c r="V17" s="173"/>
      <c r="W17" s="196">
        <f t="shared" si="1"/>
        <v>0</v>
      </c>
    </row>
    <row r="18" spans="2:23" ht="142" customHeight="1" x14ac:dyDescent="0.35">
      <c r="B18" s="159">
        <v>6</v>
      </c>
      <c r="C18" s="165" t="s">
        <v>68</v>
      </c>
      <c r="D18" s="74" t="s">
        <v>123</v>
      </c>
      <c r="E18" s="74" t="s">
        <v>174</v>
      </c>
      <c r="F18" s="275" t="s">
        <v>145</v>
      </c>
      <c r="G18" s="284">
        <f>I18/H18</f>
        <v>43.090909090909093</v>
      </c>
      <c r="H18" s="172">
        <f t="shared" si="2"/>
        <v>66</v>
      </c>
      <c r="I18" s="285">
        <v>2844</v>
      </c>
      <c r="J18" s="280">
        <f>J$10</f>
        <v>54</v>
      </c>
      <c r="K18" s="177">
        <f>J18*$G18</f>
        <v>2326.909090909091</v>
      </c>
      <c r="L18" s="273">
        <f>L$10</f>
        <v>12</v>
      </c>
      <c r="M18" s="178">
        <f>L18*$G18</f>
        <v>517.09090909090912</v>
      </c>
      <c r="N18" s="211"/>
      <c r="O18" s="203"/>
      <c r="P18" s="211"/>
      <c r="Q18" s="203"/>
      <c r="R18" s="211"/>
      <c r="S18" s="203"/>
      <c r="T18" s="211"/>
      <c r="U18" s="204"/>
      <c r="V18" s="173"/>
      <c r="W18" s="196">
        <f t="shared" si="1"/>
        <v>-1.1368683772161603E-13</v>
      </c>
    </row>
    <row r="19" spans="2:23" ht="173.15" customHeight="1" x14ac:dyDescent="0.35">
      <c r="B19" s="159">
        <v>7</v>
      </c>
      <c r="C19" s="148" t="s">
        <v>71</v>
      </c>
      <c r="D19" s="74" t="s">
        <v>197</v>
      </c>
      <c r="E19" s="74" t="s">
        <v>198</v>
      </c>
      <c r="F19" s="275" t="s">
        <v>142</v>
      </c>
      <c r="G19" s="284">
        <f>I19/H19</f>
        <v>65.647058823529406</v>
      </c>
      <c r="H19" s="172">
        <f t="shared" si="2"/>
        <v>68</v>
      </c>
      <c r="I19" s="285">
        <v>4464</v>
      </c>
      <c r="J19" s="281"/>
      <c r="K19" s="209"/>
      <c r="L19" s="211"/>
      <c r="M19" s="203"/>
      <c r="N19" s="211"/>
      <c r="O19" s="203"/>
      <c r="P19" s="211"/>
      <c r="Q19" s="203"/>
      <c r="R19" s="211"/>
      <c r="S19" s="203"/>
      <c r="T19" s="273">
        <f>T10</f>
        <v>68</v>
      </c>
      <c r="U19" s="177">
        <f>T19*G19</f>
        <v>4464</v>
      </c>
      <c r="V19" s="173"/>
      <c r="W19" s="196">
        <f t="shared" si="1"/>
        <v>0</v>
      </c>
    </row>
    <row r="20" spans="2:23" ht="142.15" customHeight="1" x14ac:dyDescent="0.35">
      <c r="B20" s="159">
        <v>8</v>
      </c>
      <c r="C20" s="176"/>
      <c r="D20" s="208"/>
      <c r="E20" s="74" t="s">
        <v>175</v>
      </c>
      <c r="F20" s="275" t="s">
        <v>143</v>
      </c>
      <c r="G20" s="284">
        <f>I20/H20</f>
        <v>38</v>
      </c>
      <c r="H20" s="172">
        <f t="shared" si="2"/>
        <v>54</v>
      </c>
      <c r="I20" s="285">
        <v>2052</v>
      </c>
      <c r="J20" s="280">
        <f>J$10</f>
        <v>54</v>
      </c>
      <c r="K20" s="177">
        <f>J20*$G20</f>
        <v>2052</v>
      </c>
      <c r="L20" s="211"/>
      <c r="M20" s="203"/>
      <c r="N20" s="211"/>
      <c r="O20" s="203"/>
      <c r="P20" s="211"/>
      <c r="Q20" s="203"/>
      <c r="R20" s="211"/>
      <c r="S20" s="203"/>
      <c r="T20" s="211"/>
      <c r="U20" s="203"/>
      <c r="V20" s="173"/>
      <c r="W20" s="196">
        <f t="shared" si="1"/>
        <v>0</v>
      </c>
    </row>
    <row r="21" spans="2:23" ht="161.5" customHeight="1" x14ac:dyDescent="0.35">
      <c r="B21" s="159">
        <v>9</v>
      </c>
      <c r="C21" s="148" t="s">
        <v>74</v>
      </c>
      <c r="D21" s="74" t="s">
        <v>148</v>
      </c>
      <c r="E21" s="74" t="s">
        <v>176</v>
      </c>
      <c r="F21" s="275" t="s">
        <v>147</v>
      </c>
      <c r="G21" s="284">
        <f>I21/H21</f>
        <v>14.147777777777778</v>
      </c>
      <c r="H21" s="172">
        <f t="shared" si="2"/>
        <v>54</v>
      </c>
      <c r="I21" s="285">
        <v>763.98</v>
      </c>
      <c r="J21" s="280">
        <f>J$10</f>
        <v>54</v>
      </c>
      <c r="K21" s="177">
        <f>J21*$G21</f>
        <v>763.98</v>
      </c>
      <c r="L21" s="211"/>
      <c r="M21" s="203"/>
      <c r="N21" s="211"/>
      <c r="O21" s="203"/>
      <c r="P21" s="211"/>
      <c r="Q21" s="203"/>
      <c r="R21" s="211"/>
      <c r="S21" s="203"/>
      <c r="T21" s="211"/>
      <c r="U21" s="203"/>
      <c r="V21" s="173"/>
      <c r="W21" s="196">
        <f t="shared" si="1"/>
        <v>0</v>
      </c>
    </row>
    <row r="22" spans="2:23" ht="409.5" customHeight="1" x14ac:dyDescent="0.35">
      <c r="B22" s="159">
        <v>10</v>
      </c>
      <c r="C22" s="165" t="s">
        <v>150</v>
      </c>
      <c r="D22" s="165" t="s">
        <v>149</v>
      </c>
      <c r="E22" s="165" t="s">
        <v>187</v>
      </c>
      <c r="F22" s="277" t="s">
        <v>151</v>
      </c>
      <c r="G22" s="284">
        <v>23.042352941176471</v>
      </c>
      <c r="H22" s="172">
        <f>T22</f>
        <v>68</v>
      </c>
      <c r="I22" s="285">
        <v>1566.88</v>
      </c>
      <c r="J22" s="281"/>
      <c r="K22" s="209"/>
      <c r="L22" s="211"/>
      <c r="M22" s="203"/>
      <c r="N22" s="211"/>
      <c r="O22" s="203"/>
      <c r="P22" s="211"/>
      <c r="Q22" s="203"/>
      <c r="R22" s="211"/>
      <c r="S22" s="203"/>
      <c r="T22" s="273">
        <f>$T$10</f>
        <v>68</v>
      </c>
      <c r="U22" s="146">
        <f>T22*G22</f>
        <v>1566.88</v>
      </c>
      <c r="V22" s="173"/>
      <c r="W22" s="196">
        <f t="shared" si="1"/>
        <v>0</v>
      </c>
    </row>
    <row r="23" spans="2:23" ht="142.5" customHeight="1" x14ac:dyDescent="0.35">
      <c r="B23" s="159">
        <v>11</v>
      </c>
      <c r="C23" s="165" t="s">
        <v>75</v>
      </c>
      <c r="D23" s="74" t="s">
        <v>155</v>
      </c>
      <c r="E23" s="74" t="s">
        <v>156</v>
      </c>
      <c r="F23" s="275" t="s">
        <v>153</v>
      </c>
      <c r="G23" s="286">
        <v>14.28</v>
      </c>
      <c r="H23" s="172">
        <f t="shared" si="2"/>
        <v>54</v>
      </c>
      <c r="I23" s="300">
        <f>G23*H23</f>
        <v>771.12</v>
      </c>
      <c r="J23" s="279">
        <f>J10</f>
        <v>54</v>
      </c>
      <c r="K23" s="210">
        <f>G23*J23</f>
        <v>771.12</v>
      </c>
      <c r="L23" s="211"/>
      <c r="M23" s="211"/>
      <c r="N23" s="211"/>
      <c r="O23" s="211"/>
      <c r="P23" s="211"/>
      <c r="Q23" s="211"/>
      <c r="R23" s="211"/>
      <c r="S23" s="211"/>
      <c r="T23" s="211"/>
      <c r="U23" s="211"/>
      <c r="V23" s="173"/>
      <c r="W23" s="196">
        <f t="shared" si="1"/>
        <v>0</v>
      </c>
    </row>
    <row r="24" spans="2:23" ht="177.75" customHeight="1" x14ac:dyDescent="0.35">
      <c r="B24" s="160">
        <v>12</v>
      </c>
      <c r="C24" s="212" t="s">
        <v>154</v>
      </c>
      <c r="D24" s="199" t="s">
        <v>199</v>
      </c>
      <c r="E24" s="74" t="s">
        <v>156</v>
      </c>
      <c r="F24" s="275" t="s">
        <v>152</v>
      </c>
      <c r="G24" s="286">
        <v>14.28</v>
      </c>
      <c r="H24" s="172">
        <f>J24+L24+N24+P24+R24+T24</f>
        <v>102</v>
      </c>
      <c r="I24" s="300">
        <f>G24*H24</f>
        <v>1456.56</v>
      </c>
      <c r="J24" s="281"/>
      <c r="K24" s="209"/>
      <c r="L24" s="211"/>
      <c r="M24" s="203"/>
      <c r="N24" s="211"/>
      <c r="O24" s="203"/>
      <c r="P24" s="273">
        <f>P10</f>
        <v>28</v>
      </c>
      <c r="Q24" s="177">
        <f>P24*G24</f>
        <v>399.84</v>
      </c>
      <c r="R24" s="273">
        <f>R10</f>
        <v>6</v>
      </c>
      <c r="S24" s="146">
        <f>R24*G24</f>
        <v>85.679999999999993</v>
      </c>
      <c r="T24" s="273">
        <f>T10</f>
        <v>68</v>
      </c>
      <c r="U24" s="177">
        <f>T24*G24</f>
        <v>971.04</v>
      </c>
      <c r="V24" s="173"/>
      <c r="W24" s="196">
        <f t="shared" si="1"/>
        <v>0</v>
      </c>
    </row>
    <row r="25" spans="2:23" ht="171.65" customHeight="1" x14ac:dyDescent="0.35">
      <c r="B25" s="160">
        <v>13</v>
      </c>
      <c r="C25" s="213" t="s">
        <v>36</v>
      </c>
      <c r="D25" s="214" t="s">
        <v>158</v>
      </c>
      <c r="E25" s="73" t="s">
        <v>190</v>
      </c>
      <c r="F25" s="275" t="s">
        <v>157</v>
      </c>
      <c r="G25" s="284">
        <v>96</v>
      </c>
      <c r="H25" s="172">
        <f t="shared" si="2"/>
        <v>68</v>
      </c>
      <c r="I25" s="300">
        <f>G25*H25</f>
        <v>6528</v>
      </c>
      <c r="J25" s="281"/>
      <c r="K25" s="209"/>
      <c r="L25" s="211"/>
      <c r="M25" s="203"/>
      <c r="N25" s="211"/>
      <c r="O25" s="203"/>
      <c r="P25" s="211"/>
      <c r="Q25" s="203"/>
      <c r="R25" s="211"/>
      <c r="S25" s="203"/>
      <c r="T25" s="273">
        <f>T10</f>
        <v>68</v>
      </c>
      <c r="U25" s="177">
        <f>G25*T25</f>
        <v>6528</v>
      </c>
      <c r="V25" s="173"/>
      <c r="W25" s="196">
        <f t="shared" si="1"/>
        <v>0</v>
      </c>
    </row>
    <row r="26" spans="2:23" ht="78" customHeight="1" x14ac:dyDescent="0.35">
      <c r="B26" s="205"/>
      <c r="C26" s="215"/>
      <c r="D26" s="216"/>
      <c r="E26" s="73" t="s">
        <v>191</v>
      </c>
      <c r="F26" s="275" t="s">
        <v>121</v>
      </c>
      <c r="G26" s="284">
        <f>G25/2</f>
        <v>48</v>
      </c>
      <c r="H26" s="172">
        <f t="shared" si="2"/>
        <v>34</v>
      </c>
      <c r="I26" s="300">
        <f>G26*H26</f>
        <v>1632</v>
      </c>
      <c r="J26" s="281"/>
      <c r="K26" s="209"/>
      <c r="L26" s="211"/>
      <c r="M26" s="203"/>
      <c r="N26" s="211"/>
      <c r="O26" s="203"/>
      <c r="P26" s="273">
        <f>P10</f>
        <v>28</v>
      </c>
      <c r="Q26" s="177">
        <f>G26*P26</f>
        <v>1344</v>
      </c>
      <c r="R26" s="273">
        <f>R10</f>
        <v>6</v>
      </c>
      <c r="S26" s="178">
        <f>R26*G26</f>
        <v>288</v>
      </c>
      <c r="T26" s="211"/>
      <c r="U26" s="203"/>
      <c r="V26" s="173"/>
      <c r="W26" s="196">
        <f t="shared" si="1"/>
        <v>0</v>
      </c>
    </row>
    <row r="27" spans="2:23" ht="19.149999999999999" customHeight="1" thickBot="1" x14ac:dyDescent="0.4">
      <c r="F27" s="278" t="s">
        <v>60</v>
      </c>
      <c r="G27" s="287" t="s">
        <v>59</v>
      </c>
      <c r="H27" s="288" t="s">
        <v>59</v>
      </c>
      <c r="I27" s="301">
        <f>SUM(I11:I26)</f>
        <v>43688.78</v>
      </c>
      <c r="J27" s="297">
        <f>SUM(K11:K26)</f>
        <v>13278.796920222634</v>
      </c>
      <c r="K27" s="298"/>
      <c r="L27" s="299">
        <f>SUM(M11:M26)</f>
        <v>2153.7104267161412</v>
      </c>
      <c r="M27" s="298"/>
      <c r="N27" s="299">
        <f>SUM(O11:O26)</f>
        <v>2715.7485714285713</v>
      </c>
      <c r="O27" s="298"/>
      <c r="P27" s="299">
        <f>SUM(Q11:Q26)</f>
        <v>4459.5885714285714</v>
      </c>
      <c r="Q27" s="298"/>
      <c r="R27" s="299">
        <f>SUM(S11:S26)</f>
        <v>955.62612244897957</v>
      </c>
      <c r="S27" s="298"/>
      <c r="T27" s="299">
        <f>SUM(U11:U26)</f>
        <v>20125.309387755104</v>
      </c>
      <c r="U27" s="298"/>
      <c r="V27" s="173"/>
    </row>
    <row r="31" spans="2:23" ht="15.5" x14ac:dyDescent="0.35">
      <c r="B31" s="173"/>
    </row>
    <row r="32" spans="2:23" ht="15.5" x14ac:dyDescent="0.35">
      <c r="B32" s="173"/>
    </row>
    <row r="33" spans="2:2" ht="18.649999999999999" customHeight="1" x14ac:dyDescent="0.35">
      <c r="B33" s="173"/>
    </row>
    <row r="34" spans="2:2" ht="15.5" x14ac:dyDescent="0.35">
      <c r="B34" s="173"/>
    </row>
  </sheetData>
  <mergeCells count="24">
    <mergeCell ref="T27:U27"/>
    <mergeCell ref="B5:V5"/>
    <mergeCell ref="J27:K27"/>
    <mergeCell ref="L27:M27"/>
    <mergeCell ref="N27:O27"/>
    <mergeCell ref="P27:Q27"/>
    <mergeCell ref="P8:Q8"/>
    <mergeCell ref="B8:B9"/>
    <mergeCell ref="C8:C9"/>
    <mergeCell ref="D25:D26"/>
    <mergeCell ref="T8:U8"/>
    <mergeCell ref="G8:G9"/>
    <mergeCell ref="H8:H9"/>
    <mergeCell ref="I8:I9"/>
    <mergeCell ref="J8:K8"/>
    <mergeCell ref="R27:S27"/>
    <mergeCell ref="B3:U3"/>
    <mergeCell ref="B4:U4"/>
    <mergeCell ref="L8:M8"/>
    <mergeCell ref="N8:O8"/>
    <mergeCell ref="D8:D9"/>
    <mergeCell ref="E8:E9"/>
    <mergeCell ref="F8:F9"/>
    <mergeCell ref="R8:S8"/>
  </mergeCells>
  <pageMargins left="0.7" right="0.7" top="0.75" bottom="0.75" header="0.3" footer="0.3"/>
  <pageSetup paperSize="9" scale="2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8"/>
  <sheetViews>
    <sheetView showGridLines="0" topLeftCell="A5" zoomScale="60" zoomScaleNormal="60" workbookViewId="0">
      <selection activeCell="H12" sqref="H12"/>
    </sheetView>
  </sheetViews>
  <sheetFormatPr defaultColWidth="8.81640625" defaultRowHeight="14.5" x14ac:dyDescent="0.35"/>
  <cols>
    <col min="1" max="1" width="8.81640625" style="2"/>
    <col min="2" max="2" width="29" style="2" customWidth="1"/>
    <col min="3" max="3" width="13.36328125" style="2" customWidth="1"/>
    <col min="4" max="4" width="13.36328125" style="181" customWidth="1"/>
    <col min="5" max="5" width="13.36328125" style="2" customWidth="1"/>
    <col min="6" max="6" width="13.36328125" style="181" customWidth="1"/>
    <col min="7" max="7" width="13.36328125" style="2" customWidth="1"/>
    <col min="8" max="8" width="49.1796875" style="2" customWidth="1"/>
    <col min="9" max="9" width="40.453125" style="2" customWidth="1"/>
    <col min="10" max="16384" width="8.81640625" style="2"/>
  </cols>
  <sheetData>
    <row r="1" spans="2:15" hidden="1" x14ac:dyDescent="0.35"/>
    <row r="2" spans="2:15" ht="15.5" x14ac:dyDescent="0.35">
      <c r="B2" s="89"/>
      <c r="C2" s="89"/>
      <c r="D2" s="261"/>
      <c r="E2" s="89"/>
      <c r="F2" s="261"/>
      <c r="G2" s="89"/>
      <c r="H2" s="123" t="s">
        <v>185</v>
      </c>
      <c r="I2" s="123"/>
      <c r="J2" s="5"/>
      <c r="K2" s="5"/>
    </row>
    <row r="3" spans="2:15" ht="15.5" x14ac:dyDescent="0.35">
      <c r="B3" s="122" t="str">
        <f>'1. tabula'!A2</f>
        <v>Pielikums</v>
      </c>
      <c r="C3" s="122"/>
      <c r="D3" s="122"/>
      <c r="E3" s="122"/>
      <c r="F3" s="122"/>
      <c r="G3" s="122"/>
      <c r="H3" s="122"/>
      <c r="I3" s="122"/>
      <c r="J3" s="5"/>
      <c r="K3" s="5"/>
    </row>
    <row r="4" spans="2:15" ht="30" customHeight="1" x14ac:dyDescent="0.35">
      <c r="B4" s="122" t="str">
        <f>'1. tabula'!A3</f>
        <v>Tiesību akta projekta "Noteikumi par psihosociālās rehabilitācijas pakalpojumu bērniem ar autiskā spektra traucējumiem no divu gadu vecuma un viņu ģimenes locekļiem" sākotnējās ietekmes (ex-ante) novērtējuma ziņojums (anotācija) 
24-TA-2915</v>
      </c>
      <c r="C4" s="122"/>
      <c r="D4" s="122"/>
      <c r="E4" s="122"/>
      <c r="F4" s="122"/>
      <c r="G4" s="122"/>
      <c r="H4" s="122"/>
      <c r="I4" s="122"/>
      <c r="J4" s="5"/>
      <c r="K4" s="5"/>
    </row>
    <row r="5" spans="2:15" ht="15.5" x14ac:dyDescent="0.35">
      <c r="E5" s="5"/>
      <c r="F5" s="265"/>
      <c r="G5" s="5"/>
      <c r="H5" s="5"/>
      <c r="I5" s="5"/>
      <c r="J5" s="5"/>
      <c r="K5" s="5"/>
      <c r="L5" s="5"/>
      <c r="M5" s="5"/>
    </row>
    <row r="6" spans="2:15" ht="15.65" customHeight="1" x14ac:dyDescent="0.35">
      <c r="B6" s="104" t="s">
        <v>102</v>
      </c>
      <c r="C6" s="104"/>
      <c r="D6" s="104"/>
      <c r="E6" s="104"/>
      <c r="F6" s="104"/>
      <c r="G6" s="104"/>
      <c r="H6" s="104"/>
      <c r="I6" s="104"/>
      <c r="J6" s="7"/>
      <c r="K6" s="7"/>
      <c r="L6" s="7"/>
      <c r="M6" s="5"/>
    </row>
    <row r="7" spans="2:15" ht="15.5" x14ac:dyDescent="0.35">
      <c r="E7" s="5"/>
      <c r="F7" s="265"/>
      <c r="G7" s="5"/>
      <c r="H7" s="5"/>
      <c r="I7" s="5"/>
      <c r="J7" s="5"/>
      <c r="K7" s="5"/>
      <c r="L7" s="5"/>
      <c r="M7" s="5"/>
    </row>
    <row r="8" spans="2:15" ht="49.4" customHeight="1" x14ac:dyDescent="0.35">
      <c r="B8" s="121" t="s">
        <v>103</v>
      </c>
      <c r="C8" s="124" t="s">
        <v>104</v>
      </c>
      <c r="D8" s="124" t="s">
        <v>105</v>
      </c>
      <c r="E8" s="124" t="s">
        <v>106</v>
      </c>
      <c r="F8" s="124" t="s">
        <v>107</v>
      </c>
      <c r="G8" s="124" t="s">
        <v>7</v>
      </c>
      <c r="H8" s="121" t="s">
        <v>5</v>
      </c>
      <c r="I8" s="121" t="s">
        <v>10</v>
      </c>
    </row>
    <row r="9" spans="2:15" x14ac:dyDescent="0.35">
      <c r="B9" s="121"/>
      <c r="C9" s="125"/>
      <c r="D9" s="125"/>
      <c r="E9" s="126"/>
      <c r="F9" s="126"/>
      <c r="G9" s="125"/>
      <c r="H9" s="121"/>
      <c r="I9" s="121"/>
    </row>
    <row r="10" spans="2:15" ht="140.5" customHeight="1" x14ac:dyDescent="0.35">
      <c r="B10" s="58" t="s">
        <v>108</v>
      </c>
      <c r="C10" s="269">
        <f>E10/D10</f>
        <v>222.66666666666666</v>
      </c>
      <c r="D10" s="262">
        <v>15</v>
      </c>
      <c r="E10" s="267">
        <v>3340</v>
      </c>
      <c r="F10" s="182">
        <v>1</v>
      </c>
      <c r="G10" s="267">
        <f>E10*F10</f>
        <v>3340</v>
      </c>
      <c r="H10" s="56" t="s">
        <v>159</v>
      </c>
      <c r="I10" s="57" t="s">
        <v>109</v>
      </c>
    </row>
    <row r="11" spans="2:15" ht="130.9" customHeight="1" x14ac:dyDescent="0.35">
      <c r="B11" s="75" t="s">
        <v>110</v>
      </c>
      <c r="C11" s="269">
        <f>E11/D11</f>
        <v>36.25333333333333</v>
      </c>
      <c r="D11" s="263">
        <v>15</v>
      </c>
      <c r="E11" s="267">
        <f>271.9*2</f>
        <v>543.79999999999995</v>
      </c>
      <c r="F11" s="182">
        <v>1</v>
      </c>
      <c r="G11" s="267">
        <f>E11*F11</f>
        <v>543.79999999999995</v>
      </c>
      <c r="H11" s="56" t="s">
        <v>160</v>
      </c>
      <c r="I11" s="57"/>
    </row>
    <row r="12" spans="2:15" ht="224.15" customHeight="1" x14ac:dyDescent="0.35">
      <c r="B12" s="76" t="s">
        <v>111</v>
      </c>
      <c r="C12" s="269">
        <f>E12/D12</f>
        <v>28.8</v>
      </c>
      <c r="D12" s="169">
        <v>15</v>
      </c>
      <c r="E12" s="267">
        <v>432</v>
      </c>
      <c r="F12" s="182">
        <v>1</v>
      </c>
      <c r="G12" s="267">
        <f>E12*F12</f>
        <v>432</v>
      </c>
      <c r="H12" s="58" t="s">
        <v>161</v>
      </c>
      <c r="I12" s="59" t="s">
        <v>112</v>
      </c>
    </row>
    <row r="13" spans="2:15" ht="248" x14ac:dyDescent="0.35">
      <c r="B13" s="58" t="s">
        <v>113</v>
      </c>
      <c r="C13" s="269">
        <f>E13/D13</f>
        <v>160</v>
      </c>
      <c r="D13" s="262">
        <v>15</v>
      </c>
      <c r="E13" s="267">
        <v>2400</v>
      </c>
      <c r="F13" s="182">
        <v>1</v>
      </c>
      <c r="G13" s="267">
        <f>E13*F13</f>
        <v>2400</v>
      </c>
      <c r="H13" s="58" t="s">
        <v>162</v>
      </c>
      <c r="I13" s="58" t="s">
        <v>114</v>
      </c>
    </row>
    <row r="14" spans="2:15" ht="15.5" x14ac:dyDescent="0.35">
      <c r="B14" s="18" t="s">
        <v>115</v>
      </c>
      <c r="C14" s="270">
        <f>SUM(C10:C13)</f>
        <v>447.71999999999997</v>
      </c>
      <c r="D14" s="264">
        <v>15</v>
      </c>
      <c r="E14" s="268"/>
      <c r="F14" s="266"/>
      <c r="G14" s="163">
        <f>SUM(G10:G13)</f>
        <v>6715.8</v>
      </c>
      <c r="H14" s="60"/>
      <c r="I14" s="61"/>
    </row>
    <row r="15" spans="2:15" ht="14.5" customHeight="1" x14ac:dyDescent="0.35">
      <c r="B15" s="7"/>
      <c r="C15" s="7"/>
      <c r="D15" s="180"/>
      <c r="E15" s="7"/>
      <c r="F15" s="180"/>
      <c r="G15" s="7"/>
      <c r="H15" s="7"/>
      <c r="I15" s="7"/>
      <c r="J15" s="7"/>
      <c r="K15" s="7"/>
      <c r="L15" s="7"/>
      <c r="M15" s="7"/>
      <c r="N15" s="7"/>
      <c r="O15" s="5"/>
    </row>
    <row r="17" spans="2:2" ht="15.5" x14ac:dyDescent="0.35">
      <c r="B17" s="63"/>
    </row>
    <row r="18" spans="2:2" ht="15.5" x14ac:dyDescent="0.35">
      <c r="B18" s="63"/>
    </row>
  </sheetData>
  <mergeCells count="12">
    <mergeCell ref="H8:H9"/>
    <mergeCell ref="I8:I9"/>
    <mergeCell ref="B3:I3"/>
    <mergeCell ref="B4:I4"/>
    <mergeCell ref="H2:I2"/>
    <mergeCell ref="B6:I6"/>
    <mergeCell ref="B8:B9"/>
    <mergeCell ref="C8:C9"/>
    <mergeCell ref="D8:D9"/>
    <mergeCell ref="E8:E9"/>
    <mergeCell ref="F8:F9"/>
    <mergeCell ref="G8:G9"/>
  </mergeCells>
  <pageMargins left="0.7" right="0.7" top="0.75" bottom="0.75" header="0.3" footer="0.3"/>
  <pageSetup paperSize="9" scale="6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4"/>
  <sheetViews>
    <sheetView showGridLines="0" topLeftCell="A2" zoomScale="70" zoomScaleNormal="70" workbookViewId="0">
      <selection activeCell="I29" sqref="I29"/>
    </sheetView>
  </sheetViews>
  <sheetFormatPr defaultRowHeight="14.5" x14ac:dyDescent="0.35"/>
  <cols>
    <col min="2" max="2" width="55.54296875" customWidth="1"/>
    <col min="3" max="3" width="12.1796875" style="2" customWidth="1"/>
    <col min="4" max="4" width="22.90625" customWidth="1"/>
    <col min="5" max="5" width="7.453125" customWidth="1"/>
    <col min="6" max="6" width="22.90625" customWidth="1"/>
    <col min="8" max="8" width="20.7265625" customWidth="1"/>
  </cols>
  <sheetData>
    <row r="1" spans="1:8" s="2" customFormat="1" hidden="1" x14ac:dyDescent="0.35">
      <c r="D1" s="127"/>
      <c r="E1" s="127"/>
      <c r="F1" s="127"/>
    </row>
    <row r="2" spans="1:8" s="2" customFormat="1" ht="15.5" x14ac:dyDescent="0.35">
      <c r="A2" s="82"/>
      <c r="B2" s="82"/>
      <c r="C2" s="82"/>
      <c r="D2" s="82"/>
      <c r="E2" s="82"/>
      <c r="F2" s="72" t="s">
        <v>186</v>
      </c>
    </row>
    <row r="3" spans="1:8" s="2" customFormat="1" ht="15.75" customHeight="1" x14ac:dyDescent="0.35">
      <c r="A3" s="133" t="str">
        <f>'1. tabula'!A2:H2</f>
        <v>Pielikums</v>
      </c>
      <c r="B3" s="133"/>
      <c r="C3" s="133"/>
      <c r="D3" s="133"/>
      <c r="E3" s="133"/>
      <c r="F3" s="133"/>
    </row>
    <row r="4" spans="1:8" s="2" customFormat="1" ht="49.5" customHeight="1" x14ac:dyDescent="0.35">
      <c r="A4" s="133" t="str">
        <f>'1. tabula'!A3:H3</f>
        <v>Tiesību akta projekta "Noteikumi par psihosociālās rehabilitācijas pakalpojumu bērniem ar autiskā spektra traucējumiem no divu gadu vecuma un viņu ģimenes locekļiem" sākotnējās ietekmes (ex-ante) novērtējuma ziņojums (anotācija) 
24-TA-2915</v>
      </c>
      <c r="B4" s="133"/>
      <c r="C4" s="133"/>
      <c r="D4" s="133"/>
      <c r="E4" s="133"/>
      <c r="F4" s="133"/>
    </row>
    <row r="5" spans="1:8" s="2" customFormat="1" ht="26.5" customHeight="1" x14ac:dyDescent="0.35">
      <c r="B5" s="104" t="s">
        <v>119</v>
      </c>
      <c r="C5" s="104"/>
      <c r="D5" s="104"/>
      <c r="E5" s="104"/>
      <c r="F5" s="104"/>
      <c r="G5" s="7"/>
    </row>
    <row r="6" spans="1:8" ht="46.4" customHeight="1" x14ac:dyDescent="0.35">
      <c r="B6" s="20" t="s">
        <v>19</v>
      </c>
      <c r="C6" s="20" t="s">
        <v>18</v>
      </c>
      <c r="D6" s="21" t="s">
        <v>29</v>
      </c>
      <c r="E6" s="22" t="s">
        <v>8</v>
      </c>
      <c r="F6" s="22" t="s">
        <v>95</v>
      </c>
      <c r="G6" s="66"/>
    </row>
    <row r="7" spans="1:8" ht="14.5" customHeight="1" x14ac:dyDescent="0.35">
      <c r="B7" s="140" t="s">
        <v>30</v>
      </c>
      <c r="C7" s="141"/>
      <c r="D7" s="141"/>
      <c r="E7" s="141"/>
      <c r="F7" s="142"/>
      <c r="G7" s="66"/>
    </row>
    <row r="8" spans="1:8" ht="15.5" x14ac:dyDescent="0.35">
      <c r="B8" s="15" t="s">
        <v>79</v>
      </c>
      <c r="C8" s="129" t="s">
        <v>85</v>
      </c>
      <c r="D8" s="164">
        <f>'1. tabula'!D30</f>
        <v>904.42798412698403</v>
      </c>
      <c r="E8" s="32">
        <f>'2.tabula'!J11</f>
        <v>54</v>
      </c>
      <c r="F8" s="179">
        <f t="shared" ref="F8:F13" si="0">D8*E8</f>
        <v>48839.111142857138</v>
      </c>
      <c r="G8" s="66"/>
    </row>
    <row r="9" spans="1:8" s="2" customFormat="1" ht="15.5" x14ac:dyDescent="0.35">
      <c r="B9" s="15" t="s">
        <v>80</v>
      </c>
      <c r="C9" s="129"/>
      <c r="D9" s="164">
        <f>'1. tabula'!C30</f>
        <v>831.3574285714285</v>
      </c>
      <c r="E9" s="32">
        <f>'2.tabula'!L11</f>
        <v>12</v>
      </c>
      <c r="F9" s="179">
        <f t="shared" si="0"/>
        <v>9976.289142857142</v>
      </c>
      <c r="G9" s="66"/>
    </row>
    <row r="10" spans="1:8" s="2" customFormat="1" ht="15.5" x14ac:dyDescent="0.35">
      <c r="B10" s="15" t="s">
        <v>81</v>
      </c>
      <c r="C10" s="129"/>
      <c r="D10" s="164">
        <f>'1. tabula'!E30</f>
        <v>1007.1914285714284</v>
      </c>
      <c r="E10" s="32">
        <f>'2.tabula'!N11</f>
        <v>28</v>
      </c>
      <c r="F10" s="179">
        <f t="shared" si="0"/>
        <v>28201.359999999997</v>
      </c>
      <c r="G10" s="66"/>
    </row>
    <row r="11" spans="1:8" s="2" customFormat="1" ht="15.5" x14ac:dyDescent="0.35">
      <c r="B11" s="15" t="s">
        <v>83</v>
      </c>
      <c r="C11" s="129"/>
      <c r="D11" s="164">
        <f>'1. tabula'!F30</f>
        <v>1348.4004285714284</v>
      </c>
      <c r="E11" s="32">
        <f>'2.tabula'!P11</f>
        <v>28</v>
      </c>
      <c r="F11" s="179">
        <f t="shared" si="0"/>
        <v>37755.211999999992</v>
      </c>
      <c r="G11" s="66"/>
    </row>
    <row r="12" spans="1:8" s="2" customFormat="1" ht="15.5" x14ac:dyDescent="0.35">
      <c r="B12" s="15" t="s">
        <v>82</v>
      </c>
      <c r="C12" s="129"/>
      <c r="D12" s="164">
        <f>'1. tabula'!G30</f>
        <v>1075.6994285714286</v>
      </c>
      <c r="E12" s="32">
        <f>'2.tabula'!R11</f>
        <v>6</v>
      </c>
      <c r="F12" s="179">
        <f t="shared" si="0"/>
        <v>6454.1965714285716</v>
      </c>
      <c r="G12" s="66"/>
    </row>
    <row r="13" spans="1:8" s="2" customFormat="1" ht="15.5" x14ac:dyDescent="0.35">
      <c r="B13" s="15" t="s">
        <v>84</v>
      </c>
      <c r="C13" s="129"/>
      <c r="D13" s="164">
        <f>'1. tabula'!H30</f>
        <v>1797.8487815126048</v>
      </c>
      <c r="E13" s="32">
        <f>'2.tabula'!T11</f>
        <v>68</v>
      </c>
      <c r="F13" s="179">
        <f t="shared" si="0"/>
        <v>122253.71714285713</v>
      </c>
      <c r="G13" s="66"/>
    </row>
    <row r="14" spans="1:8" ht="16.399999999999999" customHeight="1" x14ac:dyDescent="0.35">
      <c r="B14" s="130" t="s">
        <v>27</v>
      </c>
      <c r="C14" s="131"/>
      <c r="D14" s="131"/>
      <c r="E14" s="131"/>
      <c r="F14" s="132"/>
      <c r="G14" s="66"/>
    </row>
    <row r="15" spans="1:8" ht="31.15" customHeight="1" x14ac:dyDescent="0.35">
      <c r="B15" s="14" t="s">
        <v>20</v>
      </c>
      <c r="C15" s="138" t="s">
        <v>28</v>
      </c>
      <c r="D15" s="164">
        <f>'4.tabula'!C14</f>
        <v>447.71999999999997</v>
      </c>
      <c r="E15" s="13">
        <f>'4.tabula'!D14</f>
        <v>15</v>
      </c>
      <c r="F15" s="62">
        <f>D15*E15</f>
        <v>6715.7999999999993</v>
      </c>
      <c r="G15" s="66"/>
      <c r="H15" s="23"/>
    </row>
    <row r="16" spans="1:8" ht="15.5" hidden="1" x14ac:dyDescent="0.35">
      <c r="B16" s="14" t="s">
        <v>21</v>
      </c>
      <c r="C16" s="139"/>
      <c r="D16" s="17" t="e">
        <f>#REF!</f>
        <v>#REF!</v>
      </c>
      <c r="E16" s="13"/>
      <c r="F16" s="17" t="e">
        <f>D16*E16</f>
        <v>#REF!</v>
      </c>
      <c r="G16" s="66"/>
      <c r="H16" s="23"/>
    </row>
    <row r="17" spans="2:9" ht="31.4" customHeight="1" x14ac:dyDescent="0.35">
      <c r="B17" s="128" t="s">
        <v>86</v>
      </c>
      <c r="C17" s="128"/>
      <c r="D17" s="128"/>
      <c r="E17" s="128"/>
      <c r="F17" s="52">
        <f>SUM(F8:F13)+F15</f>
        <v>260195.68599999993</v>
      </c>
      <c r="G17" s="66"/>
      <c r="H17" s="9"/>
      <c r="I17" s="9"/>
    </row>
    <row r="18" spans="2:9" x14ac:dyDescent="0.35">
      <c r="G18" s="66"/>
    </row>
    <row r="19" spans="2:9" ht="15.5" x14ac:dyDescent="0.35">
      <c r="B19" s="53" t="s">
        <v>96</v>
      </c>
      <c r="C19" s="5"/>
      <c r="D19" s="5"/>
      <c r="E19" s="5"/>
      <c r="F19" s="5"/>
      <c r="G19" s="66"/>
    </row>
    <row r="20" spans="2:9" ht="15.5" x14ac:dyDescent="0.35">
      <c r="B20" s="143" t="s">
        <v>87</v>
      </c>
      <c r="C20" s="143"/>
      <c r="D20" s="143"/>
      <c r="E20" s="143"/>
      <c r="F20" s="52">
        <f>SUM(F21:F29)</f>
        <v>133628.56</v>
      </c>
      <c r="G20" s="66"/>
    </row>
    <row r="21" spans="2:9" ht="15.5" x14ac:dyDescent="0.35">
      <c r="B21" s="137" t="s">
        <v>39</v>
      </c>
      <c r="C21" s="137"/>
      <c r="D21" s="137"/>
      <c r="E21" s="137"/>
      <c r="F21" s="71">
        <f>'2.tabula'!I15+'2.tabula'!I14+'2.tabula'!I13</f>
        <v>102458.51999999999</v>
      </c>
      <c r="G21" s="3"/>
    </row>
    <row r="22" spans="2:9" ht="15.5" x14ac:dyDescent="0.35">
      <c r="B22" s="137" t="s">
        <v>53</v>
      </c>
      <c r="C22" s="137"/>
      <c r="D22" s="137"/>
      <c r="E22" s="137"/>
      <c r="F22" s="71">
        <f>'3.tabula'!I11</f>
        <v>3752.16</v>
      </c>
      <c r="G22" s="3"/>
    </row>
    <row r="23" spans="2:9" s="2" customFormat="1" ht="15.5" x14ac:dyDescent="0.35">
      <c r="B23" s="137" t="s">
        <v>54</v>
      </c>
      <c r="C23" s="137"/>
      <c r="D23" s="137"/>
      <c r="E23" s="137"/>
      <c r="F23" s="71">
        <f>'3.tabula'!I12</f>
        <v>4117.08</v>
      </c>
      <c r="G23" s="67"/>
    </row>
    <row r="24" spans="2:9" ht="15.5" x14ac:dyDescent="0.35">
      <c r="B24" s="137" t="s">
        <v>9</v>
      </c>
      <c r="C24" s="137"/>
      <c r="D24" s="137"/>
      <c r="E24" s="137"/>
      <c r="F24" s="71">
        <f>'3.tabula'!I16</f>
        <v>857.04</v>
      </c>
      <c r="G24" s="3"/>
    </row>
    <row r="25" spans="2:9" ht="15.5" x14ac:dyDescent="0.35">
      <c r="B25" s="137" t="s">
        <v>97</v>
      </c>
      <c r="C25" s="137"/>
      <c r="D25" s="137"/>
      <c r="E25" s="137"/>
      <c r="F25" s="71">
        <f>'3.tabula'!I15</f>
        <v>7683.9600000000009</v>
      </c>
      <c r="G25" s="3"/>
    </row>
    <row r="26" spans="2:9" ht="15.5" x14ac:dyDescent="0.35">
      <c r="B26" s="137" t="s">
        <v>88</v>
      </c>
      <c r="C26" s="137"/>
      <c r="D26" s="137"/>
      <c r="E26" s="137"/>
      <c r="F26" s="71">
        <f>'3.tabula'!I14</f>
        <v>2600</v>
      </c>
      <c r="G26" s="3"/>
    </row>
    <row r="27" spans="2:9" ht="15.5" x14ac:dyDescent="0.35">
      <c r="B27" s="137" t="s">
        <v>89</v>
      </c>
      <c r="C27" s="137"/>
      <c r="D27" s="137"/>
      <c r="E27" s="137"/>
      <c r="F27" s="71">
        <f>'3.tabula'!I13</f>
        <v>2600</v>
      </c>
      <c r="G27" s="3"/>
    </row>
    <row r="28" spans="2:9" s="2" customFormat="1" ht="15.5" x14ac:dyDescent="0.35">
      <c r="B28" s="134" t="s">
        <v>116</v>
      </c>
      <c r="C28" s="135"/>
      <c r="D28" s="135"/>
      <c r="E28" s="136"/>
      <c r="F28" s="71">
        <f>F15</f>
        <v>6715.7999999999993</v>
      </c>
      <c r="G28" s="3"/>
    </row>
    <row r="29" spans="2:9" ht="15.5" x14ac:dyDescent="0.35">
      <c r="B29" s="137" t="s">
        <v>117</v>
      </c>
      <c r="C29" s="137"/>
      <c r="D29" s="137"/>
      <c r="E29" s="137"/>
      <c r="F29" s="71">
        <f>'3.tabula'!I18</f>
        <v>2844</v>
      </c>
      <c r="G29" s="3"/>
    </row>
    <row r="30" spans="2:9" ht="15.5" x14ac:dyDescent="0.35">
      <c r="B30" s="143" t="s">
        <v>90</v>
      </c>
      <c r="C30" s="143"/>
      <c r="D30" s="143"/>
      <c r="E30" s="143"/>
      <c r="F30" s="52">
        <f>SUM(F31:F37)</f>
        <v>103523.49999999999</v>
      </c>
      <c r="G30" s="3"/>
    </row>
    <row r="31" spans="2:9" ht="15.5" x14ac:dyDescent="0.35">
      <c r="B31" s="137" t="s">
        <v>91</v>
      </c>
      <c r="C31" s="137"/>
      <c r="D31" s="137"/>
      <c r="E31" s="137"/>
      <c r="F31" s="71">
        <f>'2.tabula'!I16+'2.tabula'!I17+'2.tabula'!I18+'2.tabula'!I19</f>
        <v>84288.959999999992</v>
      </c>
      <c r="G31" s="3"/>
    </row>
    <row r="32" spans="2:9" ht="15.5" x14ac:dyDescent="0.35">
      <c r="B32" s="137" t="s">
        <v>100</v>
      </c>
      <c r="C32" s="137"/>
      <c r="D32" s="137"/>
      <c r="E32" s="137"/>
      <c r="F32" s="71">
        <f>'3.tabula'!I20+'3.tabula'!I19</f>
        <v>6516</v>
      </c>
      <c r="G32" s="3"/>
    </row>
    <row r="33" spans="2:7" ht="15.5" x14ac:dyDescent="0.35">
      <c r="B33" s="137" t="s">
        <v>164</v>
      </c>
      <c r="C33" s="137"/>
      <c r="D33" s="137"/>
      <c r="E33" s="137"/>
      <c r="F33" s="71">
        <f>'3.tabula'!I21+'3.tabula'!I22</f>
        <v>2330.86</v>
      </c>
      <c r="G33" s="3"/>
    </row>
    <row r="34" spans="2:7" ht="15.5" x14ac:dyDescent="0.35">
      <c r="B34" s="137" t="s">
        <v>92</v>
      </c>
      <c r="C34" s="137"/>
      <c r="D34" s="137"/>
      <c r="E34" s="137"/>
      <c r="F34" s="71">
        <f>'3.tabula'!I24+'3.tabula'!I23</f>
        <v>2227.6799999999998</v>
      </c>
      <c r="G34" s="3"/>
    </row>
    <row r="35" spans="2:7" ht="15.5" x14ac:dyDescent="0.35">
      <c r="B35" s="137" t="s">
        <v>93</v>
      </c>
      <c r="C35" s="137"/>
      <c r="D35" s="137"/>
      <c r="E35" s="137"/>
      <c r="F35" s="71">
        <f>'3.tabula'!I25+'3.tabula'!I26</f>
        <v>8160</v>
      </c>
      <c r="G35" s="3"/>
    </row>
    <row r="36" spans="2:7" ht="15.5" hidden="1" x14ac:dyDescent="0.35">
      <c r="B36" s="137"/>
      <c r="C36" s="137"/>
      <c r="D36" s="137"/>
      <c r="E36" s="137"/>
      <c r="F36" s="71"/>
      <c r="G36" s="3"/>
    </row>
    <row r="37" spans="2:7" ht="15.5" hidden="1" x14ac:dyDescent="0.35">
      <c r="B37" s="137" t="s">
        <v>42</v>
      </c>
      <c r="C37" s="137"/>
      <c r="D37" s="137"/>
      <c r="E37" s="137"/>
      <c r="F37" s="69">
        <v>0</v>
      </c>
      <c r="G37" s="3"/>
    </row>
    <row r="38" spans="2:7" ht="15.5" x14ac:dyDescent="0.35">
      <c r="B38" s="143" t="s">
        <v>94</v>
      </c>
      <c r="C38" s="143"/>
      <c r="D38" s="143"/>
      <c r="E38" s="143"/>
      <c r="F38" s="52">
        <f>'1. tabula'!C29*E9+'1. tabula'!D29*E8+'1. tabula'!E29*E10+'1. tabula'!F29*E11+'1. tabula'!G29*E12+'1. tabula'!H29*E13</f>
        <v>23043.625999999997</v>
      </c>
      <c r="G38" s="66"/>
    </row>
    <row r="39" spans="2:7" x14ac:dyDescent="0.35">
      <c r="F39" s="77">
        <f>F17-F20-F30-F38</f>
        <v>-5.0931703299283981E-11</v>
      </c>
    </row>
    <row r="40" spans="2:7" x14ac:dyDescent="0.35">
      <c r="F40" s="9"/>
    </row>
    <row r="43" spans="2:7" x14ac:dyDescent="0.35">
      <c r="F43" s="9"/>
    </row>
    <row r="44" spans="2:7" x14ac:dyDescent="0.35">
      <c r="F44" s="68"/>
    </row>
  </sheetData>
  <mergeCells count="28">
    <mergeCell ref="B30:E30"/>
    <mergeCell ref="B38:E38"/>
    <mergeCell ref="B21:E21"/>
    <mergeCell ref="B22:E22"/>
    <mergeCell ref="B24:E24"/>
    <mergeCell ref="B25:E25"/>
    <mergeCell ref="B26:E26"/>
    <mergeCell ref="B27:E27"/>
    <mergeCell ref="B29:E29"/>
    <mergeCell ref="B37:E37"/>
    <mergeCell ref="B31:E31"/>
    <mergeCell ref="B32:E32"/>
    <mergeCell ref="B33:E33"/>
    <mergeCell ref="B34:E34"/>
    <mergeCell ref="B35:E35"/>
    <mergeCell ref="B36:E36"/>
    <mergeCell ref="B28:E28"/>
    <mergeCell ref="B23:E23"/>
    <mergeCell ref="C15:C16"/>
    <mergeCell ref="B7:F7"/>
    <mergeCell ref="B20:E20"/>
    <mergeCell ref="D1:F1"/>
    <mergeCell ref="B17:E17"/>
    <mergeCell ref="B5:F5"/>
    <mergeCell ref="C8:C13"/>
    <mergeCell ref="B14:F14"/>
    <mergeCell ref="A3:F3"/>
    <mergeCell ref="A4: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6</vt:i4>
      </vt:variant>
    </vt:vector>
  </HeadingPairs>
  <TitlesOfParts>
    <vt:vector size="6" baseType="lpstr">
      <vt:lpstr>SATURS</vt:lpstr>
      <vt:lpstr>1. tabula</vt:lpstr>
      <vt:lpstr>2.tabula</vt:lpstr>
      <vt:lpstr>3.tabula</vt:lpstr>
      <vt:lpstr>4.tabula</vt:lpstr>
      <vt:lpstr>5.tabula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Sandra Strēle</cp:lastModifiedBy>
  <cp:lastPrinted>2025-01-02T13:17:29Z</cp:lastPrinted>
  <dcterms:created xsi:type="dcterms:W3CDTF">2021-08-12T13:01:54Z</dcterms:created>
  <dcterms:modified xsi:type="dcterms:W3CDTF">2025-01-02T14:02:23Z</dcterms:modified>
</cp:coreProperties>
</file>