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2.pielikums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6" l="1"/>
  <c r="M12" i="6"/>
  <c r="I19" i="6"/>
  <c r="I17" i="6"/>
  <c r="I13" i="6"/>
  <c r="I12" i="6"/>
  <c r="I11" i="6"/>
  <c r="H13" i="6"/>
  <c r="H12" i="6"/>
  <c r="H11" i="6"/>
  <c r="G13" i="6"/>
  <c r="G12" i="6"/>
  <c r="G11" i="6"/>
  <c r="D13" i="6"/>
  <c r="D12" i="6"/>
  <c r="D11" i="6"/>
  <c r="F9" i="6"/>
  <c r="F11" i="6" s="1"/>
  <c r="E9" i="6"/>
  <c r="C9" i="6"/>
  <c r="C12" i="6" s="1"/>
  <c r="C11" i="6" l="1"/>
  <c r="F12" i="6"/>
  <c r="C13" i="6"/>
  <c r="J9" i="6"/>
  <c r="M9" i="6" s="1"/>
  <c r="N9" i="6" s="1"/>
  <c r="O9" i="6" s="1"/>
  <c r="E11" i="6"/>
  <c r="E12" i="6"/>
  <c r="F13" i="6"/>
  <c r="E13" i="6"/>
  <c r="J13" i="6" s="1"/>
  <c r="J11" i="6"/>
  <c r="N13" i="6" l="1"/>
  <c r="O13" i="6" s="1"/>
  <c r="M11" i="6"/>
  <c r="N11" i="6" s="1"/>
  <c r="O11" i="6" s="1"/>
  <c r="J12" i="6"/>
  <c r="N12" i="6" l="1"/>
  <c r="O12" i="6" s="1"/>
</calcChain>
</file>

<file path=xl/sharedStrings.xml><?xml version="1.0" encoding="utf-8"?>
<sst xmlns="http://schemas.openxmlformats.org/spreadsheetml/2006/main" count="51" uniqueCount="47">
  <si>
    <t>Frekvenču atļauja</t>
  </si>
  <si>
    <t>Absorbents granulās ~200kg</t>
  </si>
  <si>
    <t>Absorbenta rullis</t>
  </si>
  <si>
    <t>Naftas produktu neitralizētājs</t>
  </si>
  <si>
    <t>Reaģenti</t>
  </si>
  <si>
    <t>Kasešu birstes</t>
  </si>
  <si>
    <t xml:space="preserve">Naži </t>
  </si>
  <si>
    <t xml:space="preserve">Aviācijas meteoroloģiskās informācijas nodrošināšana </t>
  </si>
  <si>
    <t xml:space="preserve">Gaisa satiksmes pakalpojumu nodrošināšanu </t>
  </si>
  <si>
    <t>lidaparāta noslodze uz skrejceļu lidaparātiem ar svaru no 3t - 100t (koeficients)</t>
  </si>
  <si>
    <t>lidaparāta noslodze uz skrejceļu lidaparātiem ar svaru no 0-2t (koeficients)</t>
  </si>
  <si>
    <t>lidaparāta noslodze uz skrejceļu lidaparātiem ar svaru no 101… (koeficients)</t>
  </si>
  <si>
    <t>Stundu skaits gadā</t>
  </si>
  <si>
    <t>Pakalpojuma veids</t>
  </si>
  <si>
    <t>2. pielikums</t>
  </si>
  <si>
    <t xml:space="preserve">Ministru kabineta noteikumu projekta </t>
  </si>
  <si>
    <t xml:space="preserve">Lidlauka darbu materiāli </t>
  </si>
  <si>
    <t>Netiešās izmaksas (euro)</t>
  </si>
  <si>
    <t>Gaisa satiksmes pakalpojumi (t.sk. Frekvenču atļauja)</t>
  </si>
  <si>
    <t>EKK 2239</t>
  </si>
  <si>
    <t>EKK 2350</t>
  </si>
  <si>
    <t>EKK 2243</t>
  </si>
  <si>
    <t>EKK 2242</t>
  </si>
  <si>
    <t>EKK 2322</t>
  </si>
  <si>
    <t>EKK 5213</t>
  </si>
  <si>
    <t xml:space="preserve">Izmaksas kopā </t>
  </si>
  <si>
    <t>Maksa par skrejceļa (lidlauka) izmantošanu – maksa par gaisa kuģu nosēšanos un pacelšanos</t>
  </si>
  <si>
    <t>līdz 2 bruto tonnām</t>
  </si>
  <si>
    <t>no 3 līdz 100 bruto tonnām</t>
  </si>
  <si>
    <t>no 101 bruto tonnām</t>
  </si>
  <si>
    <r>
      <t>Skrejceļa (lidlauka) izmantošana mācību lidojumiem</t>
    </r>
    <r>
      <rPr>
        <sz val="10"/>
        <color theme="1"/>
        <rFont val="Calibri"/>
        <family val="2"/>
        <charset val="186"/>
      </rPr>
      <t>¹</t>
    </r>
    <r>
      <rPr>
        <sz val="10"/>
        <color theme="1"/>
        <rFont val="Times New Roman"/>
        <family val="1"/>
        <charset val="186"/>
      </rPr>
      <t xml:space="preserve"> gaisa kuģiem, kuru svars tonnās ir:</t>
    </r>
  </si>
  <si>
    <t>Paskaidrojumi :</t>
  </si>
  <si>
    <r>
      <rPr>
        <sz val="10"/>
        <color rgb="FF414142"/>
        <rFont val="Calibri"/>
        <family val="2"/>
        <charset val="186"/>
      </rPr>
      <t xml:space="preserve">¹    </t>
    </r>
    <r>
      <rPr>
        <sz val="10"/>
        <color rgb="FF414142"/>
        <rFont val="Times New Roman"/>
        <family val="1"/>
        <charset val="186"/>
      </rPr>
      <t>Lidostas Latvijā un Baltijā mācību lidojumu maksas noteikšanā izmanto koeficientu 0.7</t>
    </r>
  </si>
  <si>
    <t>nav</t>
  </si>
  <si>
    <r>
      <t xml:space="preserve">Piemērojamie koeficienti </t>
    </r>
    <r>
      <rPr>
        <sz val="10"/>
        <rFont val="Calibri"/>
        <family val="2"/>
        <charset val="186"/>
      </rPr>
      <t>²</t>
    </r>
  </si>
  <si>
    <r>
      <rPr>
        <sz val="10"/>
        <color rgb="FF414142"/>
        <rFont val="Calibri"/>
        <family val="2"/>
        <charset val="186"/>
      </rPr>
      <t>²</t>
    </r>
    <r>
      <rPr>
        <sz val="10"/>
        <color rgb="FF414142"/>
        <rFont val="Times New Roman"/>
        <family val="1"/>
        <charset val="186"/>
      </rPr>
      <t xml:space="preserve">    Ņemot vērā lidaparātu tonnāžu un svara intervālu augšējās robežas, tiek noteikti sekojoši koeficienti lidaparātu noslodzei uz skrejceļu:</t>
    </r>
  </si>
  <si>
    <t xml:space="preserve">Nacionālo Bruņoto spēku militārā lidlauka 
“Lielvārde” maksas pakalpojumu izcenojumu aprēķinu kopsavilkums
</t>
  </si>
  <si>
    <t>euro</t>
  </si>
  <si>
    <t>h</t>
  </si>
  <si>
    <t xml:space="preserve">Vienas vienības cena bez PVN </t>
  </si>
  <si>
    <t xml:space="preserve">PVN </t>
  </si>
  <si>
    <t xml:space="preserve">Vienas vienības cena ar PVN </t>
  </si>
  <si>
    <t xml:space="preserve">Lidlauka tehnikas uzturēšana un virsmu apstrādes materiāli </t>
  </si>
  <si>
    <t xml:space="preserve">Gaisa kuģu apkalpošanas tehnikas uzturēšana un materiāli </t>
  </si>
  <si>
    <t xml:space="preserve"> Transporta, specializētās tehnikas un agregātu degvielas izlietojums</t>
  </si>
  <si>
    <t>Lidlauka virsmu remonti un bojājumu novēršana</t>
  </si>
  <si>
    <t>Materiāli lidlauka virsmu piesārņojuma neitralizācijai.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</si>
</sst>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sz val="10"/>
      <name val="Arial"/>
      <family val="2"/>
      <charset val="186"/>
    </font>
    <font>
      <i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Times New Roman"/>
      <family val="1"/>
    </font>
    <font>
      <sz val="14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0"/>
      <color rgb="FF414142"/>
      <name val="Times New Roman"/>
      <family val="1"/>
      <charset val="186"/>
    </font>
    <font>
      <sz val="10"/>
      <color theme="1"/>
      <name val="Calibri"/>
      <family val="2"/>
      <charset val="186"/>
    </font>
    <font>
      <sz val="10"/>
      <color rgb="FF414142"/>
      <name val="Calibri"/>
      <family val="2"/>
      <charset val="186"/>
    </font>
    <font>
      <sz val="10"/>
      <name val="Calibri"/>
      <family val="2"/>
      <charset val="186"/>
    </font>
    <font>
      <i/>
      <sz val="10"/>
      <color theme="1" tint="0.249977111117893"/>
      <name val="Times New Roman"/>
      <family val="1"/>
      <charset val="186"/>
    </font>
    <font>
      <i/>
      <sz val="11"/>
      <color theme="1" tint="0.34998626667073579"/>
      <name val="Calibri"/>
      <family val="2"/>
      <charset val="186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4" fontId="7" fillId="0" borderId="1" xfId="0" applyNumberFormat="1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 indent="2"/>
    </xf>
    <xf numFmtId="3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16" fillId="0" borderId="15" xfId="0" applyFont="1" applyBorder="1"/>
    <xf numFmtId="0" fontId="16" fillId="0" borderId="10" xfId="0" applyFont="1" applyBorder="1"/>
    <xf numFmtId="0" fontId="16" fillId="0" borderId="11" xfId="0" applyFont="1" applyBorder="1"/>
    <xf numFmtId="0" fontId="17" fillId="0" borderId="0" xfId="0" applyFont="1"/>
    <xf numFmtId="0" fontId="9" fillId="0" borderId="0" xfId="0" applyFont="1" applyAlignment="1">
      <alignment vertical="top" wrapText="1"/>
    </xf>
    <xf numFmtId="4" fontId="7" fillId="0" borderId="7" xfId="0" applyNumberFormat="1" applyFont="1" applyBorder="1" applyAlignment="1">
      <alignment horizontal="center" vertical="center" wrapText="1"/>
    </xf>
    <xf numFmtId="0" fontId="5" fillId="0" borderId="21" xfId="0" applyFont="1" applyBorder="1"/>
    <xf numFmtId="4" fontId="6" fillId="0" borderId="1" xfId="0" applyNumberFormat="1" applyFont="1" applyBorder="1" applyAlignment="1">
      <alignment horizontal="left" vertical="center" wrapText="1" indent="2"/>
    </xf>
    <xf numFmtId="0" fontId="7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5" fillId="0" borderId="12" xfId="0" applyFont="1" applyBorder="1" applyAlignment="1">
      <alignment horizontal="right"/>
    </xf>
    <xf numFmtId="0" fontId="15" fillId="0" borderId="13" xfId="0" applyFont="1" applyBorder="1" applyAlignment="1">
      <alignment horizontal="right"/>
    </xf>
    <xf numFmtId="0" fontId="15" fillId="0" borderId="14" xfId="0" applyFont="1" applyBorder="1" applyAlignment="1">
      <alignment horizontal="right"/>
    </xf>
    <xf numFmtId="0" fontId="15" fillId="0" borderId="16" xfId="0" applyFont="1" applyBorder="1" applyAlignment="1">
      <alignment horizontal="right"/>
    </xf>
    <xf numFmtId="0" fontId="15" fillId="0" borderId="17" xfId="0" applyFont="1" applyBorder="1" applyAlignment="1">
      <alignment horizontal="right"/>
    </xf>
    <xf numFmtId="0" fontId="15" fillId="0" borderId="18" xfId="0" applyFont="1" applyBorder="1" applyAlignment="1">
      <alignment horizontal="right"/>
    </xf>
    <xf numFmtId="0" fontId="11" fillId="0" borderId="0" xfId="0" applyFont="1" applyFill="1" applyBorder="1" applyAlignment="1">
      <alignment horizontal="left" vertical="center" wrapText="1"/>
    </xf>
    <xf numFmtId="0" fontId="15" fillId="0" borderId="19" xfId="0" applyFont="1" applyBorder="1" applyAlignment="1">
      <alignment horizontal="right" wrapText="1"/>
    </xf>
    <xf numFmtId="0" fontId="15" fillId="0" borderId="20" xfId="0" applyFont="1" applyBorder="1" applyAlignment="1">
      <alignment horizontal="right" wrapText="1"/>
    </xf>
    <xf numFmtId="0" fontId="15" fillId="0" borderId="15" xfId="0" applyFont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0"/>
  <sheetViews>
    <sheetView tabSelected="1" workbookViewId="0">
      <selection activeCell="I6" sqref="I6"/>
    </sheetView>
  </sheetViews>
  <sheetFormatPr defaultRowHeight="15" x14ac:dyDescent="0.25"/>
  <cols>
    <col min="2" max="2" width="31.42578125" customWidth="1"/>
    <col min="3" max="3" width="13.42578125" customWidth="1"/>
    <col min="4" max="4" width="13.5703125" customWidth="1"/>
    <col min="5" max="5" width="14.7109375" customWidth="1"/>
    <col min="6" max="6" width="15.7109375" customWidth="1"/>
    <col min="7" max="7" width="13.140625" customWidth="1"/>
    <col min="8" max="8" width="15.5703125" customWidth="1"/>
    <col min="9" max="9" width="12" customWidth="1"/>
    <col min="10" max="10" width="11.28515625" customWidth="1"/>
    <col min="11" max="11" width="9.5703125" customWidth="1"/>
    <col min="12" max="12" width="7.85546875" customWidth="1"/>
    <col min="20" max="20" width="28.42578125" customWidth="1"/>
  </cols>
  <sheetData>
    <row r="1" spans="2:21" x14ac:dyDescent="0.25">
      <c r="B1" s="5"/>
      <c r="C1" s="5"/>
      <c r="D1" s="31" t="s">
        <v>14</v>
      </c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2:21" x14ac:dyDescent="0.25">
      <c r="B2" s="5"/>
      <c r="C2" s="5"/>
      <c r="D2" s="31" t="s">
        <v>15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2:21" ht="35.25" customHeight="1" x14ac:dyDescent="0.25">
      <c r="B3" s="5"/>
      <c r="C3" s="5"/>
      <c r="D3" s="34" t="s">
        <v>36</v>
      </c>
      <c r="E3" s="34"/>
      <c r="F3" s="34"/>
      <c r="G3" s="34"/>
      <c r="H3" s="34"/>
      <c r="I3" s="34"/>
      <c r="J3" s="34"/>
      <c r="K3" s="26"/>
      <c r="L3" s="26"/>
      <c r="M3" s="26"/>
      <c r="N3" s="26"/>
      <c r="O3" s="26"/>
      <c r="P3" s="26"/>
    </row>
    <row r="4" spans="2:21" ht="15.75" thickBot="1" x14ac:dyDescent="0.3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  <c r="O4" s="5"/>
      <c r="P4" s="5"/>
    </row>
    <row r="5" spans="2:21" ht="15" customHeight="1" thickBot="1" x14ac:dyDescent="0.3">
      <c r="B5" s="32" t="s">
        <v>13</v>
      </c>
      <c r="C5" s="33" t="s">
        <v>17</v>
      </c>
      <c r="D5" s="33"/>
      <c r="E5" s="33"/>
      <c r="F5" s="33"/>
      <c r="G5" s="33"/>
      <c r="H5" s="33"/>
      <c r="I5" s="33"/>
      <c r="J5" s="33"/>
      <c r="K5" s="12"/>
      <c r="L5" s="12"/>
      <c r="M5" s="16"/>
      <c r="N5" s="16"/>
      <c r="O5" s="17"/>
      <c r="P5" s="5"/>
      <c r="S5" s="13">
        <v>2239</v>
      </c>
      <c r="T5" s="14" t="s">
        <v>8</v>
      </c>
      <c r="U5" s="3">
        <v>854245</v>
      </c>
    </row>
    <row r="6" spans="2:21" ht="64.5" thickBot="1" x14ac:dyDescent="0.3">
      <c r="B6" s="32"/>
      <c r="C6" s="7" t="s">
        <v>18</v>
      </c>
      <c r="D6" s="7" t="s">
        <v>7</v>
      </c>
      <c r="E6" s="7" t="s">
        <v>46</v>
      </c>
      <c r="F6" s="8" t="s">
        <v>42</v>
      </c>
      <c r="G6" s="8" t="s">
        <v>43</v>
      </c>
      <c r="H6" s="8" t="s">
        <v>44</v>
      </c>
      <c r="I6" s="8" t="s">
        <v>45</v>
      </c>
      <c r="J6" s="8" t="s">
        <v>25</v>
      </c>
      <c r="K6" s="8" t="s">
        <v>34</v>
      </c>
      <c r="L6" s="8" t="s">
        <v>12</v>
      </c>
      <c r="M6" s="7" t="s">
        <v>39</v>
      </c>
      <c r="N6" s="7" t="s">
        <v>40</v>
      </c>
      <c r="O6" s="7" t="s">
        <v>41</v>
      </c>
      <c r="P6" s="5"/>
      <c r="S6" s="15">
        <v>2239</v>
      </c>
      <c r="T6" s="14" t="s">
        <v>7</v>
      </c>
      <c r="U6" s="3">
        <v>134310</v>
      </c>
    </row>
    <row r="7" spans="2:21" ht="16.5" thickBot="1" x14ac:dyDescent="0.3">
      <c r="B7" s="32"/>
      <c r="C7" s="7" t="s">
        <v>19</v>
      </c>
      <c r="D7" s="7" t="s">
        <v>19</v>
      </c>
      <c r="E7" s="7" t="s">
        <v>20</v>
      </c>
      <c r="F7" s="8" t="s">
        <v>21</v>
      </c>
      <c r="G7" s="8" t="s">
        <v>22</v>
      </c>
      <c r="H7" s="8" t="s">
        <v>23</v>
      </c>
      <c r="I7" s="8" t="s">
        <v>24</v>
      </c>
      <c r="J7" s="30"/>
      <c r="K7" s="30"/>
      <c r="L7" s="30" t="s">
        <v>38</v>
      </c>
      <c r="M7" s="30" t="s">
        <v>37</v>
      </c>
      <c r="N7" s="30" t="s">
        <v>37</v>
      </c>
      <c r="O7" s="9" t="s">
        <v>37</v>
      </c>
      <c r="P7" s="5"/>
      <c r="S7" s="15">
        <v>2239</v>
      </c>
      <c r="T7" s="14" t="s">
        <v>0</v>
      </c>
      <c r="U7" s="2">
        <v>420</v>
      </c>
    </row>
    <row r="8" spans="2:21" ht="16.5" thickBot="1" x14ac:dyDescent="0.3">
      <c r="B8" s="9">
        <v>1</v>
      </c>
      <c r="C8" s="9">
        <v>2</v>
      </c>
      <c r="D8" s="9">
        <v>3</v>
      </c>
      <c r="E8" s="9">
        <v>4</v>
      </c>
      <c r="F8" s="9">
        <v>5</v>
      </c>
      <c r="G8" s="9">
        <v>6</v>
      </c>
      <c r="H8" s="9">
        <v>7</v>
      </c>
      <c r="I8" s="9">
        <v>8</v>
      </c>
      <c r="J8" s="9">
        <v>9</v>
      </c>
      <c r="K8" s="10">
        <v>10</v>
      </c>
      <c r="L8" s="10">
        <v>11</v>
      </c>
      <c r="M8" s="10">
        <v>12</v>
      </c>
      <c r="N8" s="10">
        <v>13</v>
      </c>
      <c r="O8" s="10">
        <v>14</v>
      </c>
      <c r="P8" s="5"/>
      <c r="S8" s="15">
        <v>2350</v>
      </c>
      <c r="T8" s="14" t="s">
        <v>1</v>
      </c>
      <c r="U8" s="2">
        <v>215</v>
      </c>
    </row>
    <row r="9" spans="2:21" ht="39" thickBot="1" x14ac:dyDescent="0.3">
      <c r="B9" s="11" t="s">
        <v>26</v>
      </c>
      <c r="C9" s="18">
        <f>854245+420</f>
        <v>854665</v>
      </c>
      <c r="D9" s="18">
        <v>134310</v>
      </c>
      <c r="E9" s="18">
        <f>215+393+200+49610+20328+3811</f>
        <v>74557</v>
      </c>
      <c r="F9" s="18">
        <f>50000+15000</f>
        <v>65000</v>
      </c>
      <c r="G9" s="18">
        <v>34000</v>
      </c>
      <c r="H9" s="18">
        <v>49703</v>
      </c>
      <c r="I9" s="18">
        <v>71000</v>
      </c>
      <c r="J9" s="18">
        <f>SUM(C9:I9)</f>
        <v>1283235</v>
      </c>
      <c r="K9" s="18" t="s">
        <v>33</v>
      </c>
      <c r="L9" s="20">
        <v>8736</v>
      </c>
      <c r="M9" s="18">
        <f>J9/8736</f>
        <v>146.8904532967033</v>
      </c>
      <c r="N9" s="18">
        <f>M9*0.21</f>
        <v>30.846995192307691</v>
      </c>
      <c r="O9" s="18">
        <f>M9+N9</f>
        <v>177.737448489011</v>
      </c>
      <c r="P9" s="5"/>
      <c r="S9" s="15">
        <v>2350</v>
      </c>
      <c r="T9" s="14" t="s">
        <v>2</v>
      </c>
      <c r="U9" s="2">
        <v>393</v>
      </c>
    </row>
    <row r="10" spans="2:21" ht="16.5" thickBot="1" x14ac:dyDescent="0.3">
      <c r="B10" s="28" t="s">
        <v>30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S10" s="15">
        <v>2350</v>
      </c>
      <c r="T10" s="14" t="s">
        <v>3</v>
      </c>
      <c r="U10" s="2">
        <v>200</v>
      </c>
    </row>
    <row r="11" spans="2:21" ht="16.5" thickBot="1" x14ac:dyDescent="0.3">
      <c r="B11" s="29" t="s">
        <v>27</v>
      </c>
      <c r="C11" s="27">
        <f>C9*C14</f>
        <v>598265.5</v>
      </c>
      <c r="D11" s="18">
        <f>D9*C14</f>
        <v>94017</v>
      </c>
      <c r="E11" s="18">
        <f>E9*C14</f>
        <v>52189.899999999994</v>
      </c>
      <c r="F11" s="18">
        <f>F9*C14</f>
        <v>45500</v>
      </c>
      <c r="G11" s="18">
        <f>G9*C14</f>
        <v>23800</v>
      </c>
      <c r="H11" s="18">
        <f>H9*C14</f>
        <v>34792.1</v>
      </c>
      <c r="I11" s="18">
        <f>I9*C14</f>
        <v>49700</v>
      </c>
      <c r="J11" s="18">
        <f>SUM(C11:I11)</f>
        <v>898264.5</v>
      </c>
      <c r="K11" s="18">
        <v>0.02</v>
      </c>
      <c r="L11" s="20">
        <v>8736</v>
      </c>
      <c r="M11" s="18">
        <f>J11/8736*K11</f>
        <v>2.0564663461538464</v>
      </c>
      <c r="N11" s="18">
        <f>M11*0.21</f>
        <v>0.43185793269230771</v>
      </c>
      <c r="O11" s="18">
        <f>M11+N11</f>
        <v>2.4883242788461541</v>
      </c>
      <c r="S11" s="15">
        <v>2350</v>
      </c>
      <c r="T11" s="14" t="s">
        <v>4</v>
      </c>
      <c r="U11" s="3">
        <v>49610</v>
      </c>
    </row>
    <row r="12" spans="2:21" ht="16.5" thickBot="1" x14ac:dyDescent="0.3">
      <c r="B12" s="29" t="s">
        <v>28</v>
      </c>
      <c r="C12" s="27">
        <f>C9*C14</f>
        <v>598265.5</v>
      </c>
      <c r="D12" s="18">
        <f>D9*C14</f>
        <v>94017</v>
      </c>
      <c r="E12" s="18">
        <f>E9*C14</f>
        <v>52189.899999999994</v>
      </c>
      <c r="F12" s="18">
        <f>F9*C14</f>
        <v>45500</v>
      </c>
      <c r="G12" s="18">
        <f>G9*C14</f>
        <v>23800</v>
      </c>
      <c r="H12" s="18">
        <f>H9*C14</f>
        <v>34792.1</v>
      </c>
      <c r="I12" s="18">
        <f>I9*C14</f>
        <v>49700</v>
      </c>
      <c r="J12" s="18">
        <f>SUM(C12:I12)</f>
        <v>898264.5</v>
      </c>
      <c r="K12" s="18">
        <v>1</v>
      </c>
      <c r="L12" s="20">
        <v>8736</v>
      </c>
      <c r="M12" s="18">
        <f>J12/8736*K12</f>
        <v>102.82331730769231</v>
      </c>
      <c r="N12" s="18">
        <f>M12*0.21</f>
        <v>21.592896634615382</v>
      </c>
      <c r="O12" s="18">
        <f>M12+N12</f>
        <v>124.41621394230769</v>
      </c>
      <c r="S12" s="15">
        <v>2350</v>
      </c>
      <c r="T12" s="14" t="s">
        <v>5</v>
      </c>
      <c r="U12" s="3">
        <v>20328</v>
      </c>
    </row>
    <row r="13" spans="2:21" ht="16.5" thickBot="1" x14ac:dyDescent="0.3">
      <c r="B13" s="29" t="s">
        <v>29</v>
      </c>
      <c r="C13" s="27">
        <f>C9*C14</f>
        <v>598265.5</v>
      </c>
      <c r="D13" s="18">
        <f>D9*C14</f>
        <v>94017</v>
      </c>
      <c r="E13" s="18">
        <f>E9*C14</f>
        <v>52189.899999999994</v>
      </c>
      <c r="F13" s="18">
        <f>F9*C14</f>
        <v>45500</v>
      </c>
      <c r="G13" s="18">
        <f>G9*C14</f>
        <v>23800</v>
      </c>
      <c r="H13" s="18">
        <f>H9*C14</f>
        <v>34792.1</v>
      </c>
      <c r="I13" s="18">
        <f>I9*C14</f>
        <v>49700</v>
      </c>
      <c r="J13" s="18">
        <f>SUM(C13:I13)</f>
        <v>898264.5</v>
      </c>
      <c r="K13" s="18">
        <v>2</v>
      </c>
      <c r="L13" s="20">
        <v>8736</v>
      </c>
      <c r="M13" s="18">
        <f>J13/8736*K13</f>
        <v>205.64663461538461</v>
      </c>
      <c r="N13" s="18">
        <f>M13*0.21</f>
        <v>43.185793269230764</v>
      </c>
      <c r="O13" s="18">
        <f>M13+N13</f>
        <v>248.83242788461538</v>
      </c>
      <c r="S13" s="15">
        <v>2350</v>
      </c>
      <c r="T13" s="14" t="s">
        <v>6</v>
      </c>
      <c r="U13" s="3">
        <v>3811</v>
      </c>
    </row>
    <row r="14" spans="2:21" ht="36.75" customHeight="1" thickBot="1" x14ac:dyDescent="0.3">
      <c r="B14" s="19" t="s">
        <v>31</v>
      </c>
      <c r="C14" s="25">
        <v>0.7</v>
      </c>
      <c r="S14" s="15">
        <v>2243</v>
      </c>
      <c r="T14" s="14" t="s">
        <v>16</v>
      </c>
      <c r="U14" s="3">
        <v>50000</v>
      </c>
    </row>
    <row r="15" spans="2:21" ht="13.5" customHeight="1" x14ac:dyDescent="0.25">
      <c r="B15" s="41" t="s">
        <v>32</v>
      </c>
      <c r="C15" s="41"/>
      <c r="D15" s="41"/>
      <c r="E15" s="41"/>
      <c r="F15" s="41"/>
      <c r="G15" s="41"/>
      <c r="H15" s="41"/>
    </row>
    <row r="16" spans="2:21" ht="19.5" customHeight="1" x14ac:dyDescent="0.25">
      <c r="B16" s="41" t="s">
        <v>35</v>
      </c>
      <c r="C16" s="41"/>
      <c r="D16" s="41"/>
      <c r="E16" s="41"/>
      <c r="F16" s="41"/>
      <c r="G16" s="41"/>
      <c r="H16" s="41"/>
    </row>
    <row r="17" spans="2:9" ht="16.5" customHeight="1" x14ac:dyDescent="0.25">
      <c r="B17" s="21"/>
      <c r="C17" s="21"/>
      <c r="D17" s="42" t="s">
        <v>10</v>
      </c>
      <c r="E17" s="43"/>
      <c r="F17" s="43"/>
      <c r="G17" s="43"/>
      <c r="H17" s="44"/>
      <c r="I17" s="22">
        <f>2/100</f>
        <v>0.02</v>
      </c>
    </row>
    <row r="18" spans="2:9" x14ac:dyDescent="0.25">
      <c r="B18" s="21"/>
      <c r="C18" s="21"/>
      <c r="D18" s="35" t="s">
        <v>9</v>
      </c>
      <c r="E18" s="36"/>
      <c r="F18" s="36"/>
      <c r="G18" s="36"/>
      <c r="H18" s="37"/>
      <c r="I18" s="23">
        <v>1</v>
      </c>
    </row>
    <row r="19" spans="2:9" x14ac:dyDescent="0.25">
      <c r="B19" s="21"/>
      <c r="C19" s="21"/>
      <c r="D19" s="38" t="s">
        <v>11</v>
      </c>
      <c r="E19" s="39"/>
      <c r="F19" s="39"/>
      <c r="G19" s="39"/>
      <c r="H19" s="40"/>
      <c r="I19" s="24">
        <f>200/100</f>
        <v>2</v>
      </c>
    </row>
    <row r="20" spans="2:9" x14ac:dyDescent="0.25">
      <c r="B20" s="1"/>
      <c r="C20" s="1"/>
    </row>
  </sheetData>
  <mergeCells count="10">
    <mergeCell ref="D18:H18"/>
    <mergeCell ref="D19:H19"/>
    <mergeCell ref="B16:H16"/>
    <mergeCell ref="B15:H15"/>
    <mergeCell ref="D17:H17"/>
    <mergeCell ref="D1:P1"/>
    <mergeCell ref="D2:P2"/>
    <mergeCell ref="B5:B7"/>
    <mergeCell ref="C5:J5"/>
    <mergeCell ref="D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2.pielikums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2022-01-28T08:05:06Z</dcterms:modified>
</cp:coreProperties>
</file>