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3.pielikums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7" l="1"/>
  <c r="J14" i="7"/>
  <c r="H13" i="7"/>
  <c r="H12" i="7"/>
  <c r="H11" i="7"/>
  <c r="H14" i="7" l="1"/>
</calcChain>
</file>

<file path=xl/sharedStrings.xml><?xml version="1.0" encoding="utf-8"?>
<sst xmlns="http://schemas.openxmlformats.org/spreadsheetml/2006/main" count="23" uniqueCount="20">
  <si>
    <t>3. pielikums</t>
  </si>
  <si>
    <t>Pakalpojuma veids</t>
  </si>
  <si>
    <t xml:space="preserve">Ministru kabineta noteikumu projekta </t>
  </si>
  <si>
    <t>Maksa par skrejceļa (lidlauka) izmantošanu – maksa par gaisa kuģu nosēšanos un pacelšanos</t>
  </si>
  <si>
    <t>Skrejceļa (lidlauka) izmantošana mācību lidojumiem gaisa kuģiem, kuru svars tonnās ir:</t>
  </si>
  <si>
    <t>līdz 2 bruto tonnām</t>
  </si>
  <si>
    <t>no 3 līdz 100 bruto tonnām</t>
  </si>
  <si>
    <t>no 101 bruto tonnām</t>
  </si>
  <si>
    <t>h</t>
  </si>
  <si>
    <t>Prognozētais</t>
  </si>
  <si>
    <t>bez PVN</t>
  </si>
  <si>
    <t>PVN</t>
  </si>
  <si>
    <t>ar PVN</t>
  </si>
  <si>
    <t>apjoms</t>
  </si>
  <si>
    <t>mērvienība</t>
  </si>
  <si>
    <t>Vienas vienības cena (euro)</t>
  </si>
  <si>
    <t>Prognozētie ieņēmumi (euro)</t>
  </si>
  <si>
    <t>Prognozētie ieņēmumi kopā:</t>
  </si>
  <si>
    <t>Ieņēmumu prognoze no maksas pakalpojumiem</t>
  </si>
  <si>
    <t>skrejceļu izmantos civilie no kopējā laika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</si>
</sst>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12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9" fontId="7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/>
    <xf numFmtId="0" fontId="0" fillId="0" borderId="0" xfId="0" applyBorder="1"/>
    <xf numFmtId="0" fontId="2" fillId="0" borderId="0" xfId="0" applyFont="1" applyBorder="1"/>
    <xf numFmtId="0" fontId="9" fillId="0" borderId="0" xfId="0" applyFont="1"/>
    <xf numFmtId="0" fontId="10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left" vertical="center" wrapText="1" indent="2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2" fontId="2" fillId="0" borderId="0" xfId="0" applyNumberFormat="1" applyFont="1" applyBorder="1"/>
    <xf numFmtId="0" fontId="6" fillId="0" borderId="0" xfId="0" applyFont="1" applyFill="1" applyBorder="1" applyAlignment="1">
      <alignment horizontal="left"/>
    </xf>
    <xf numFmtId="164" fontId="8" fillId="0" borderId="0" xfId="2" applyNumberFormat="1" applyFont="1"/>
    <xf numFmtId="0" fontId="8" fillId="0" borderId="0" xfId="0" applyFont="1"/>
    <xf numFmtId="1" fontId="12" fillId="0" borderId="1" xfId="0" applyNumberFormat="1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B5" sqref="B5:J5"/>
    </sheetView>
  </sheetViews>
  <sheetFormatPr defaultRowHeight="15" x14ac:dyDescent="0.25"/>
  <cols>
    <col min="2" max="2" width="40.5703125" customWidth="1"/>
    <col min="3" max="3" width="13" customWidth="1"/>
    <col min="4" max="4" width="11.140625" customWidth="1"/>
    <col min="5" max="5" width="10.7109375" customWidth="1"/>
    <col min="7" max="7" width="10.85546875" customWidth="1"/>
    <col min="8" max="8" width="12.28515625" customWidth="1"/>
    <col min="9" max="9" width="12" customWidth="1"/>
    <col min="10" max="10" width="11.7109375" customWidth="1"/>
  </cols>
  <sheetData>
    <row r="1" spans="1:15" x14ac:dyDescent="0.25">
      <c r="A1" s="4"/>
      <c r="B1" s="4"/>
      <c r="C1" s="32" t="s">
        <v>0</v>
      </c>
      <c r="D1" s="32"/>
      <c r="E1" s="32"/>
      <c r="F1" s="32"/>
      <c r="G1" s="32"/>
      <c r="H1" s="32"/>
      <c r="I1" s="32"/>
      <c r="J1" s="32"/>
      <c r="K1" s="5"/>
      <c r="L1" s="5"/>
      <c r="M1" s="5"/>
      <c r="N1" s="5"/>
      <c r="O1" s="5"/>
    </row>
    <row r="2" spans="1:15" x14ac:dyDescent="0.25">
      <c r="A2" s="4"/>
      <c r="B2" s="4"/>
      <c r="C2" s="32" t="s">
        <v>2</v>
      </c>
      <c r="D2" s="32"/>
      <c r="E2" s="32"/>
      <c r="F2" s="32"/>
      <c r="G2" s="32"/>
      <c r="H2" s="32"/>
      <c r="I2" s="32"/>
      <c r="J2" s="32"/>
      <c r="K2" s="5"/>
      <c r="L2" s="5"/>
      <c r="M2" s="5"/>
      <c r="N2" s="5"/>
      <c r="O2" s="5"/>
    </row>
    <row r="5" spans="1:15" ht="18.75" x14ac:dyDescent="0.25">
      <c r="B5" s="33" t="s">
        <v>18</v>
      </c>
      <c r="C5" s="33"/>
      <c r="D5" s="33"/>
      <c r="E5" s="33"/>
      <c r="F5" s="33"/>
      <c r="G5" s="33"/>
      <c r="H5" s="33"/>
      <c r="I5" s="33"/>
      <c r="J5" s="33"/>
    </row>
    <row r="6" spans="1:15" ht="18.75" x14ac:dyDescent="0.25">
      <c r="B6" s="6"/>
      <c r="C6" s="7"/>
      <c r="D6" s="7"/>
      <c r="E6" s="7"/>
      <c r="F6" s="7"/>
      <c r="G6" s="7"/>
      <c r="H6" s="7"/>
      <c r="I6" s="7"/>
      <c r="J6" s="7"/>
    </row>
    <row r="7" spans="1:15" ht="15.75" x14ac:dyDescent="0.25">
      <c r="B7" s="27" t="s">
        <v>1</v>
      </c>
      <c r="C7" s="34" t="s">
        <v>15</v>
      </c>
      <c r="D7" s="34"/>
      <c r="E7" s="34"/>
      <c r="F7" s="35" t="s">
        <v>9</v>
      </c>
      <c r="G7" s="35"/>
      <c r="H7" s="35" t="s">
        <v>16</v>
      </c>
      <c r="I7" s="35"/>
      <c r="J7" s="35"/>
    </row>
    <row r="8" spans="1:15" ht="15.75" x14ac:dyDescent="0.25">
      <c r="B8" s="28"/>
      <c r="C8" s="9" t="s">
        <v>10</v>
      </c>
      <c r="D8" s="9" t="s">
        <v>11</v>
      </c>
      <c r="E8" s="8" t="s">
        <v>12</v>
      </c>
      <c r="F8" s="8" t="s">
        <v>13</v>
      </c>
      <c r="G8" s="8" t="s">
        <v>14</v>
      </c>
      <c r="H8" s="8">
        <v>2022</v>
      </c>
      <c r="I8" s="8">
        <v>2023</v>
      </c>
      <c r="J8" s="8">
        <v>2024</v>
      </c>
      <c r="L8" s="2"/>
      <c r="M8" s="2"/>
    </row>
    <row r="9" spans="1:15" ht="47.25" x14ac:dyDescent="0.25">
      <c r="B9" s="15" t="s">
        <v>3</v>
      </c>
      <c r="C9" s="17">
        <v>146.8904532967033</v>
      </c>
      <c r="D9" s="18">
        <v>30.846995192307691</v>
      </c>
      <c r="E9" s="17">
        <v>177.737448489011</v>
      </c>
      <c r="F9" s="10">
        <v>0</v>
      </c>
      <c r="G9" s="21" t="s">
        <v>8</v>
      </c>
      <c r="H9" s="11">
        <v>0</v>
      </c>
      <c r="I9" s="11">
        <v>0</v>
      </c>
      <c r="J9" s="11">
        <v>0</v>
      </c>
      <c r="L9" s="22"/>
      <c r="M9" s="2"/>
    </row>
    <row r="10" spans="1:15" ht="15.75" x14ac:dyDescent="0.25">
      <c r="B10" s="1" t="s">
        <v>4</v>
      </c>
      <c r="C10" s="13"/>
      <c r="D10" s="13"/>
      <c r="E10" s="13"/>
      <c r="F10" s="13"/>
      <c r="G10" s="19"/>
      <c r="H10" s="13"/>
      <c r="I10" s="13"/>
      <c r="J10" s="14"/>
      <c r="L10" s="22"/>
      <c r="M10" s="2"/>
      <c r="N10" s="2"/>
    </row>
    <row r="11" spans="1:15" ht="15.75" x14ac:dyDescent="0.25">
      <c r="B11" s="12" t="s">
        <v>5</v>
      </c>
      <c r="C11" s="16">
        <v>2.0564663461538464</v>
      </c>
      <c r="D11" s="16">
        <v>0.43185793269230771</v>
      </c>
      <c r="E11" s="16">
        <v>2.4883242788461541</v>
      </c>
      <c r="F11" s="1">
        <v>200</v>
      </c>
      <c r="G11" s="20" t="s">
        <v>8</v>
      </c>
      <c r="H11" s="16">
        <f>F11*E11</f>
        <v>497.66485576923083</v>
      </c>
      <c r="I11" s="16">
        <v>497.66485576923083</v>
      </c>
      <c r="J11" s="16">
        <v>497.66485576923083</v>
      </c>
      <c r="L11" s="22"/>
      <c r="M11" s="22"/>
      <c r="N11" s="2"/>
    </row>
    <row r="12" spans="1:15" ht="15.75" x14ac:dyDescent="0.25">
      <c r="B12" s="12" t="s">
        <v>6</v>
      </c>
      <c r="C12" s="16">
        <v>102.82331730769231</v>
      </c>
      <c r="D12" s="16">
        <v>21.592896634615382</v>
      </c>
      <c r="E12" s="16">
        <v>124.41621394230769</v>
      </c>
      <c r="F12" s="1">
        <v>20</v>
      </c>
      <c r="G12" s="20" t="s">
        <v>8</v>
      </c>
      <c r="H12" s="16">
        <f>E12*F12</f>
        <v>2488.3242788461539</v>
      </c>
      <c r="I12" s="16">
        <v>2488.3242788461539</v>
      </c>
      <c r="J12" s="16">
        <v>2488.3242788461539</v>
      </c>
      <c r="L12" s="22"/>
      <c r="M12" s="22"/>
      <c r="N12" s="2"/>
    </row>
    <row r="13" spans="1:15" ht="15.75" x14ac:dyDescent="0.25">
      <c r="B13" s="12" t="s">
        <v>7</v>
      </c>
      <c r="C13" s="16">
        <v>205.64663461538461</v>
      </c>
      <c r="D13" s="16">
        <v>43.185793269230764</v>
      </c>
      <c r="E13" s="16">
        <v>248.83242788461538</v>
      </c>
      <c r="F13" s="1">
        <v>0</v>
      </c>
      <c r="G13" s="20" t="s">
        <v>8</v>
      </c>
      <c r="H13" s="1">
        <f>E13*F13</f>
        <v>0</v>
      </c>
      <c r="I13" s="1">
        <v>0</v>
      </c>
      <c r="J13" s="1">
        <v>0</v>
      </c>
      <c r="L13" s="3"/>
      <c r="M13" s="3"/>
      <c r="N13" s="2"/>
    </row>
    <row r="14" spans="1:15" ht="15.75" x14ac:dyDescent="0.25">
      <c r="B14" s="29" t="s">
        <v>17</v>
      </c>
      <c r="C14" s="30"/>
      <c r="D14" s="30"/>
      <c r="E14" s="30"/>
      <c r="F14" s="30"/>
      <c r="G14" s="31"/>
      <c r="H14" s="26">
        <f>H9+H11+H12+H13</f>
        <v>2985.9891346153845</v>
      </c>
      <c r="I14" s="26">
        <f t="shared" ref="I14:J14" si="0">I9+I11+I12+I13</f>
        <v>2985.9891346153845</v>
      </c>
      <c r="J14" s="26">
        <f t="shared" si="0"/>
        <v>2985.9891346153845</v>
      </c>
      <c r="L14" s="2"/>
      <c r="M14" s="2"/>
      <c r="N14" s="2"/>
    </row>
    <row r="16" spans="1:15" ht="15.75" x14ac:dyDescent="0.25">
      <c r="F16" s="24">
        <v>2.5000000000000001E-2</v>
      </c>
      <c r="G16" s="23" t="s">
        <v>19</v>
      </c>
      <c r="H16" s="25"/>
      <c r="I16" s="25"/>
      <c r="J16" s="25"/>
    </row>
  </sheetData>
  <mergeCells count="8">
    <mergeCell ref="B7:B8"/>
    <mergeCell ref="B14:G14"/>
    <mergeCell ref="C1:J1"/>
    <mergeCell ref="C2:J2"/>
    <mergeCell ref="B5:J5"/>
    <mergeCell ref="C7:E7"/>
    <mergeCell ref="F7:G7"/>
    <mergeCell ref="H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3.pielikums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2022-01-21T19:37:10Z</dcterms:modified>
</cp:coreProperties>
</file>