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iem-ds.iem.gov.lv\U disks\ipotjomkina\Dokumenti datorā\2025 rezima pagarin Dace\"/>
    </mc:Choice>
  </mc:AlternateContent>
  <xr:revisionPtr revIDLastSave="0" documentId="13_ncr:1_{CF9D6734-A657-4D35-A854-0B1FFA4842CE}" xr6:coauthVersionLast="36" xr6:coauthVersionMax="36" xr10:uidLastSave="{00000000-0000-0000-0000-000000000000}"/>
  <bookViews>
    <workbookView xWindow="0" yWindow="0" windowWidth="19200" windowHeight="6525" xr2:uid="{2E6B41A8-DA4D-4731-920D-09B3215E8F1E}"/>
  </bookViews>
  <sheets>
    <sheet name="1 pielikums KOSAVILKUMS "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1" l="1"/>
  <c r="C16" i="1"/>
  <c r="C17" i="1"/>
  <c r="D15" i="1"/>
  <c r="I23" i="1" l="1"/>
  <c r="J23" i="1"/>
  <c r="H23" i="1"/>
  <c r="I22" i="1"/>
  <c r="J22" i="1"/>
  <c r="H22" i="1"/>
  <c r="E23" i="1"/>
  <c r="F23" i="1"/>
  <c r="D23" i="1"/>
  <c r="E22" i="1"/>
  <c r="F22" i="1"/>
  <c r="D22" i="1"/>
  <c r="G20" i="1"/>
  <c r="G19" i="1"/>
  <c r="G17" i="1"/>
  <c r="G14" i="1"/>
  <c r="G13" i="1"/>
  <c r="G11" i="1"/>
  <c r="G10" i="1"/>
  <c r="C20" i="1"/>
  <c r="C19" i="1"/>
  <c r="C15" i="1"/>
  <c r="C14" i="1"/>
  <c r="C13" i="1"/>
  <c r="D12" i="1"/>
  <c r="E12" i="1"/>
  <c r="F12" i="1"/>
  <c r="H12" i="1"/>
  <c r="I12" i="1"/>
  <c r="J12" i="1"/>
  <c r="C22" i="1" l="1"/>
  <c r="G22" i="1"/>
  <c r="G12" i="1"/>
  <c r="G23" i="1"/>
  <c r="K13" i="1"/>
  <c r="K14" i="1"/>
  <c r="C12" i="1"/>
  <c r="K16" i="1"/>
  <c r="K17" i="1"/>
  <c r="K19" i="1"/>
  <c r="K12" i="1" l="1"/>
  <c r="J21" i="1"/>
  <c r="G18" i="1"/>
  <c r="J18" i="1"/>
  <c r="I18" i="1"/>
  <c r="H18" i="1"/>
  <c r="J15" i="1"/>
  <c r="I15" i="1"/>
  <c r="H15" i="1"/>
  <c r="J9" i="1"/>
  <c r="I9" i="1"/>
  <c r="H9" i="1"/>
  <c r="H21" i="1" l="1"/>
  <c r="G9" i="1"/>
  <c r="G15" i="1"/>
  <c r="K15" i="1" s="1"/>
  <c r="I21" i="1"/>
  <c r="F18" i="1"/>
  <c r="F15" i="1"/>
  <c r="F9" i="1"/>
  <c r="E9" i="1"/>
  <c r="C10" i="1"/>
  <c r="K10" i="1" l="1"/>
  <c r="G21" i="1"/>
  <c r="F21" i="1"/>
  <c r="K22" i="1"/>
  <c r="K20" i="1"/>
  <c r="C23" i="1" l="1"/>
  <c r="K23" i="1" s="1"/>
  <c r="C21" i="1" l="1"/>
  <c r="K21" i="1" s="1"/>
  <c r="D21" i="1"/>
  <c r="E21" i="1"/>
  <c r="C11" i="1"/>
  <c r="K11" i="1" l="1"/>
  <c r="C9" i="1"/>
  <c r="K9" i="1" s="1"/>
  <c r="E18" i="1"/>
  <c r="D18" i="1"/>
  <c r="C18" i="1"/>
  <c r="K18" i="1" s="1"/>
  <c r="E15" i="1"/>
  <c r="D9" i="1"/>
</calcChain>
</file>

<file path=xl/sharedStrings.xml><?xml version="1.0" encoding="utf-8"?>
<sst xmlns="http://schemas.openxmlformats.org/spreadsheetml/2006/main" count="59" uniqueCount="40">
  <si>
    <t>1.</t>
  </si>
  <si>
    <t>1.1.</t>
  </si>
  <si>
    <t>1.2.</t>
  </si>
  <si>
    <t>kopā</t>
  </si>
  <si>
    <t>2.</t>
  </si>
  <si>
    <t>2.1.</t>
  </si>
  <si>
    <t>2.2.</t>
  </si>
  <si>
    <t>3.</t>
  </si>
  <si>
    <t>3.1.</t>
  </si>
  <si>
    <t>3.2.</t>
  </si>
  <si>
    <t xml:space="preserve">PAVISAM,  tajā skaitā: </t>
  </si>
  <si>
    <t>4.</t>
  </si>
  <si>
    <t>4.1.</t>
  </si>
  <si>
    <t>4.2.</t>
  </si>
  <si>
    <t>tajā skaitā</t>
  </si>
  <si>
    <t>izdevumi saistībā ar rīkojuma Nr. 184 izpildei nepieciešamo pasākumu īstenošanu</t>
  </si>
  <si>
    <t>vidējās izpeļņas pieauguma kompensēšanai*</t>
  </si>
  <si>
    <t>EKK 1000 
"Atlīdzība"</t>
  </si>
  <si>
    <t xml:space="preserve">EKK 2000 
"Preces  un pakalpojumi" </t>
  </si>
  <si>
    <t>Iestāde, 
budžeta programma (apakšprogramma)</t>
  </si>
  <si>
    <r>
      <rPr>
        <b/>
        <sz val="10"/>
        <rFont val="Times New Roman"/>
        <family val="1"/>
        <charset val="186"/>
      </rPr>
      <t>Pilsonības un migrācijas lietu pārvalde</t>
    </r>
    <r>
      <rPr>
        <b/>
        <sz val="9"/>
        <rFont val="Times New Roman"/>
        <family val="1"/>
        <charset val="186"/>
      </rPr>
      <t xml:space="preserve">
11.01.00 “Pilsonības un migrācijas lietu pārvalde”, </t>
    </r>
    <r>
      <rPr>
        <sz val="9"/>
        <rFont val="Times New Roman"/>
        <family val="1"/>
        <charset val="186"/>
      </rPr>
      <t xml:space="preserve">tajā skaitā: </t>
    </r>
  </si>
  <si>
    <t>EKK 5000
"Pamatkapitāla veidošana"</t>
  </si>
  <si>
    <t>* Ievērojot to, ka piemaksas, samaksa par virsstundu darbu tiek iekļauta vidējās izpeļņas aprēķinā, ievērojami palielinās izdevumi atlīdzībai (atvaļinājuma nauda, slimības nauda, pabalsti), kas tiek aprēķināti, pamatojoties uz vidējo izpeļņu. Vidējās izpeļņas pieauguma kompensēšanai aprēķināts finansējums 8,33% no nepieciešamā finansējuma atlīdzībai.</t>
  </si>
  <si>
    <t>1.pielikums
Ministru kabineta rīkojuma projekta
"Grozījums Ministru kabineta 2024. gada 12. marta rīkojumā Nr. 184 "Par pastiprināta robežapsardzības sistēmas darbības režīma izsludināšanu"
 sākotnējās ietekmes novērtējuma ziņojumam (anotācijai)</t>
  </si>
  <si>
    <t>25-TA-1136</t>
  </si>
  <si>
    <t>3. (1.+2.)</t>
  </si>
  <si>
    <t>1.3.</t>
  </si>
  <si>
    <t>2.3.</t>
  </si>
  <si>
    <t>5.</t>
  </si>
  <si>
    <t>5.1.</t>
  </si>
  <si>
    <t>5.2.</t>
  </si>
  <si>
    <r>
      <t>Drošības policija (</t>
    </r>
    <r>
      <rPr>
        <sz val="9"/>
        <rFont val="Times New Roman"/>
        <family val="1"/>
        <charset val="186"/>
      </rPr>
      <t>izdevumu sadalījums ir klasificēts)</t>
    </r>
    <r>
      <rPr>
        <b/>
        <sz val="9"/>
        <rFont val="Times New Roman"/>
        <family val="1"/>
        <charset val="186"/>
      </rPr>
      <t xml:space="preserve">
09.00.00 "Valsts drošības dienesta darbība" </t>
    </r>
  </si>
  <si>
    <r>
      <rPr>
        <b/>
        <sz val="10"/>
        <rFont val="Times New Roman"/>
        <family val="1"/>
        <charset val="186"/>
      </rPr>
      <t>Valsts robežsardze</t>
    </r>
    <r>
      <rPr>
        <b/>
        <sz val="9"/>
        <rFont val="Times New Roman"/>
        <family val="1"/>
        <charset val="186"/>
      </rPr>
      <t xml:space="preserve">
10.00.00 “Valsts robežsardzes darbība", </t>
    </r>
    <r>
      <rPr>
        <sz val="9"/>
        <rFont val="Times New Roman"/>
        <family val="1"/>
        <charset val="186"/>
      </rPr>
      <t xml:space="preserve">tajā skaitā: </t>
    </r>
  </si>
  <si>
    <t>KOPĀ</t>
  </si>
  <si>
    <t>Nr.p.k.</t>
  </si>
  <si>
    <r>
      <t xml:space="preserve">2025. gadā sedzamie izdevumi
</t>
    </r>
    <r>
      <rPr>
        <sz val="9"/>
        <rFont val="Times New Roman"/>
        <family val="1"/>
        <charset val="186"/>
      </rPr>
      <t xml:space="preserve">(par laikposmu no </t>
    </r>
    <r>
      <rPr>
        <b/>
        <sz val="9"/>
        <rFont val="Times New Roman"/>
        <family val="1"/>
        <charset val="186"/>
      </rPr>
      <t>01.07.2025.-30.11.2025.)</t>
    </r>
  </si>
  <si>
    <r>
      <t xml:space="preserve">2026. gadā sedzamie izdevumi
</t>
    </r>
    <r>
      <rPr>
        <sz val="9"/>
        <rFont val="Times New Roman"/>
        <family val="1"/>
        <charset val="186"/>
      </rPr>
      <t xml:space="preserve">(par laikposmu no </t>
    </r>
    <r>
      <rPr>
        <b/>
        <sz val="9"/>
        <rFont val="Times New Roman"/>
        <family val="1"/>
        <charset val="186"/>
      </rPr>
      <t>01.12.2025.-31.12.2025.</t>
    </r>
    <r>
      <rPr>
        <sz val="9"/>
        <rFont val="Times New Roman"/>
        <family val="1"/>
        <charset val="186"/>
      </rPr>
      <t>)</t>
    </r>
  </si>
  <si>
    <r>
      <rPr>
        <b/>
        <sz val="10"/>
        <rFont val="Times New Roman"/>
        <family val="1"/>
        <charset val="186"/>
      </rPr>
      <t>Valsts policija</t>
    </r>
    <r>
      <rPr>
        <b/>
        <sz val="9"/>
        <rFont val="Times New Roman"/>
        <family val="1"/>
        <charset val="186"/>
      </rPr>
      <t xml:space="preserve">
06.01.00 "Valsts policija", </t>
    </r>
    <r>
      <rPr>
        <sz val="9"/>
        <rFont val="Times New Roman"/>
        <family val="1"/>
        <charset val="186"/>
      </rPr>
      <t xml:space="preserve">tajā skaitā: </t>
    </r>
  </si>
  <si>
    <t>Izdevumi KOPĀ</t>
  </si>
  <si>
    <t>Indikatīvi nepieciešamais finansējums Iekšlietu ministrijai 2025. gadā  (laikposmā 01.07.2025. līdz 31.12.2025. ) saistībā ar situāciju uz Latvijas Republikas - Baltkrievijas Republikas valsts robežas  
Izdevumi 2025. un 2026. gadā
KOPSAVILKUMS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</si>
</sst>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9"/>
      <color theme="1"/>
      <name val="Times New Roman"/>
      <family val="1"/>
      <charset val="186"/>
    </font>
    <font>
      <b/>
      <sz val="9"/>
      <color theme="1"/>
      <name val="Times New Roman"/>
      <family val="1"/>
      <charset val="186"/>
    </font>
    <font>
      <b/>
      <sz val="9"/>
      <name val="Times New Roman"/>
      <family val="1"/>
      <charset val="186"/>
    </font>
    <font>
      <sz val="9"/>
      <name val="Times New Roman"/>
      <family val="1"/>
      <charset val="186"/>
    </font>
    <font>
      <b/>
      <sz val="10"/>
      <name val="Times New Roman"/>
      <family val="1"/>
      <charset val="186"/>
    </font>
    <font>
      <sz val="9"/>
      <color rgb="FFFF0000"/>
      <name val="Times New Roman"/>
      <family val="1"/>
      <charset val="186"/>
    </font>
    <font>
      <b/>
      <sz val="9"/>
      <color rgb="FFFF0000"/>
      <name val="Times New Roman"/>
      <family val="1"/>
      <charset val="186"/>
    </font>
    <font>
      <sz val="8"/>
      <name val="Times New Roman"/>
      <family val="1"/>
      <charset val="186"/>
    </font>
  </fonts>
  <fills count="5">
    <fill>
      <patternFill patternType="none"/>
    </fill>
    <fill>
      <patternFill patternType="gray125"/>
    </fill>
    <fill>
      <patternFill patternType="solid">
        <fgColor rgb="FFFFFFFF"/>
        <bgColor indexed="64"/>
      </patternFill>
    </fill>
    <fill>
      <patternFill patternType="solid">
        <fgColor theme="3" tint="0.79998168889431442"/>
        <bgColor indexed="64"/>
      </patternFill>
    </fill>
    <fill>
      <patternFill patternType="solid">
        <fgColor theme="8" tint="0.79998168889431442"/>
        <bgColor indexed="64"/>
      </patternFill>
    </fill>
  </fills>
  <borders count="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bottom style="thin">
        <color theme="0" tint="-0.34998626667073579"/>
      </bottom>
      <diagonal/>
    </border>
  </borders>
  <cellStyleXfs count="1">
    <xf numFmtId="0" fontId="0" fillId="0" borderId="0"/>
  </cellStyleXfs>
  <cellXfs count="44">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right" vertical="center"/>
    </xf>
    <xf numFmtId="0" fontId="1" fillId="0" borderId="0" xfId="0" applyFont="1" applyAlignment="1">
      <alignment horizontal="right" wrapText="1"/>
    </xf>
    <xf numFmtId="0" fontId="1" fillId="0" borderId="0" xfId="0" applyFont="1" applyAlignment="1">
      <alignment horizontal="right"/>
    </xf>
    <xf numFmtId="3" fontId="3" fillId="3"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0" fontId="4" fillId="0" borderId="1" xfId="0" applyFont="1" applyBorder="1" applyAlignment="1">
      <alignment horizontal="right" vertical="center"/>
    </xf>
    <xf numFmtId="0" fontId="4" fillId="0" borderId="0" xfId="0" applyFont="1" applyAlignment="1">
      <alignment horizontal="center"/>
    </xf>
    <xf numFmtId="0" fontId="4" fillId="0" borderId="0" xfId="0" applyFont="1"/>
    <xf numFmtId="0" fontId="1" fillId="0" borderId="0" xfId="0" applyFont="1" applyAlignment="1">
      <alignment horizontal="right" vertical="center"/>
    </xf>
    <xf numFmtId="0" fontId="4" fillId="0" borderId="1" xfId="0" applyFont="1" applyBorder="1" applyAlignment="1">
      <alignment vertical="center"/>
    </xf>
    <xf numFmtId="0" fontId="4" fillId="0" borderId="2" xfId="0" applyFont="1" applyBorder="1" applyAlignment="1">
      <alignment horizontal="right" vertical="center"/>
    </xf>
    <xf numFmtId="0" fontId="4" fillId="0" borderId="2" xfId="0" applyFont="1" applyBorder="1" applyAlignment="1">
      <alignment horizontal="right"/>
    </xf>
    <xf numFmtId="0" fontId="6" fillId="0" borderId="0" xfId="0" applyFont="1"/>
    <xf numFmtId="0" fontId="7" fillId="0" borderId="0" xfId="0" applyFont="1"/>
    <xf numFmtId="0" fontId="3" fillId="0" borderId="0" xfId="0" applyFont="1"/>
    <xf numFmtId="3" fontId="4" fillId="3" borderId="1" xfId="0" applyNumberFormat="1" applyFont="1" applyFill="1" applyBorder="1" applyAlignment="1">
      <alignment horizontal="center" vertical="center"/>
    </xf>
    <xf numFmtId="0" fontId="3" fillId="3" borderId="2" xfId="0" applyFont="1" applyFill="1" applyBorder="1" applyAlignment="1">
      <alignment horizontal="center" vertical="center"/>
    </xf>
    <xf numFmtId="0" fontId="3" fillId="3" borderId="1" xfId="0" applyFont="1" applyFill="1" applyBorder="1" applyAlignment="1">
      <alignment horizontal="left" vertical="center" wrapText="1"/>
    </xf>
    <xf numFmtId="3" fontId="3" fillId="0" borderId="1" xfId="0" applyNumberFormat="1" applyFont="1" applyBorder="1" applyAlignment="1">
      <alignment horizontal="center" vertical="center"/>
    </xf>
    <xf numFmtId="0" fontId="4" fillId="0" borderId="1" xfId="0" applyFont="1" applyBorder="1" applyAlignment="1">
      <alignment horizontal="right"/>
    </xf>
    <xf numFmtId="0" fontId="3" fillId="3" borderId="1" xfId="0" applyFont="1" applyFill="1" applyBorder="1" applyAlignment="1">
      <alignment vertical="center" wrapText="1"/>
    </xf>
    <xf numFmtId="0" fontId="4" fillId="2" borderId="1" xfId="0" applyFont="1" applyFill="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3" fillId="0" borderId="1" xfId="0" applyFont="1" applyBorder="1" applyAlignment="1">
      <alignment horizontal="center" vertical="center"/>
    </xf>
    <xf numFmtId="3" fontId="3" fillId="4" borderId="1" xfId="0" applyNumberFormat="1" applyFont="1" applyFill="1" applyBorder="1" applyAlignment="1">
      <alignment horizontal="center" vertical="center"/>
    </xf>
    <xf numFmtId="0" fontId="3" fillId="4" borderId="1" xfId="0" applyFont="1" applyFill="1" applyBorder="1" applyAlignment="1">
      <alignment vertical="center"/>
    </xf>
    <xf numFmtId="3" fontId="3" fillId="0" borderId="0" xfId="0" applyNumberFormat="1" applyFont="1" applyAlignment="1">
      <alignment vertical="center"/>
    </xf>
    <xf numFmtId="3" fontId="4" fillId="0" borderId="1" xfId="0" applyNumberFormat="1" applyFont="1" applyBorder="1" applyAlignment="1">
      <alignment horizontal="center"/>
    </xf>
    <xf numFmtId="0" fontId="3" fillId="4" borderId="2" xfId="0" applyFont="1" applyFill="1" applyBorder="1" applyAlignment="1">
      <alignment horizontal="center" vertical="center"/>
    </xf>
    <xf numFmtId="0" fontId="8" fillId="0" borderId="0" xfId="0" applyFont="1" applyAlignment="1">
      <alignment horizontal="left"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0" xfId="0" applyFont="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3" xfId="0" applyFont="1" applyBorder="1" applyAlignment="1">
      <alignment horizontal="center" vertical="center" wrapText="1"/>
    </xf>
    <xf numFmtId="0" fontId="1" fillId="0" borderId="0" xfId="0"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027C3-6F5E-47FC-971C-E0FD329F4E72}">
  <sheetPr>
    <pageSetUpPr fitToPage="1"/>
  </sheetPr>
  <dimension ref="A2:L26"/>
  <sheetViews>
    <sheetView tabSelected="1" topLeftCell="A3" zoomScaleNormal="100" workbookViewId="0">
      <selection activeCell="M20" sqref="M20"/>
    </sheetView>
  </sheetViews>
  <sheetFormatPr defaultColWidth="8.7109375" defaultRowHeight="12" x14ac:dyDescent="0.2"/>
  <cols>
    <col min="1" max="1" width="8.7109375" style="1"/>
    <col min="2" max="2" width="60.42578125" style="2" customWidth="1"/>
    <col min="3" max="3" width="11.28515625" style="2" customWidth="1"/>
    <col min="4" max="4" width="16.85546875" style="2" customWidth="1"/>
    <col min="5" max="5" width="20.85546875" style="2" customWidth="1"/>
    <col min="6" max="6" width="21.140625" style="2" customWidth="1"/>
    <col min="7" max="7" width="11.28515625" style="2" customWidth="1"/>
    <col min="8" max="8" width="17" style="2" customWidth="1"/>
    <col min="9" max="9" width="20.7109375" style="2" customWidth="1"/>
    <col min="10" max="10" width="20.140625" style="2" customWidth="1"/>
    <col min="11" max="11" width="17.85546875" style="2" customWidth="1"/>
    <col min="12" max="16384" width="8.7109375" style="2"/>
  </cols>
  <sheetData>
    <row r="2" spans="1:11" ht="73.5" customHeight="1" x14ac:dyDescent="0.2">
      <c r="C2" s="39"/>
      <c r="D2" s="39"/>
      <c r="E2" s="39"/>
      <c r="F2" s="39"/>
      <c r="I2" s="39" t="s">
        <v>23</v>
      </c>
      <c r="J2" s="43"/>
      <c r="K2" s="43"/>
    </row>
    <row r="3" spans="1:11" ht="20.25" customHeight="1" x14ac:dyDescent="0.2">
      <c r="C3" s="4"/>
      <c r="D3" s="5"/>
      <c r="E3" s="3"/>
      <c r="K3" s="11" t="s">
        <v>24</v>
      </c>
    </row>
    <row r="4" spans="1:11" ht="46.5" customHeight="1" x14ac:dyDescent="0.2">
      <c r="A4" s="40" t="s">
        <v>39</v>
      </c>
      <c r="B4" s="40"/>
      <c r="C4" s="40"/>
      <c r="D4" s="40"/>
      <c r="E4" s="40"/>
      <c r="F4" s="40"/>
      <c r="G4" s="40"/>
      <c r="H4" s="40"/>
      <c r="I4" s="40"/>
      <c r="J4" s="40"/>
      <c r="K4" s="40"/>
    </row>
    <row r="5" spans="1:11" s="10" customFormat="1" ht="43.5" customHeight="1" x14ac:dyDescent="0.2">
      <c r="A5" s="41" t="s">
        <v>34</v>
      </c>
      <c r="B5" s="37" t="s">
        <v>19</v>
      </c>
      <c r="C5" s="37" t="s">
        <v>35</v>
      </c>
      <c r="D5" s="37"/>
      <c r="E5" s="37"/>
      <c r="F5" s="37"/>
      <c r="G5" s="37" t="s">
        <v>36</v>
      </c>
      <c r="H5" s="38"/>
      <c r="I5" s="38"/>
      <c r="J5" s="38"/>
      <c r="K5" s="25" t="s">
        <v>38</v>
      </c>
    </row>
    <row r="6" spans="1:11" s="10" customFormat="1" ht="14.45" customHeight="1" x14ac:dyDescent="0.2">
      <c r="A6" s="41"/>
      <c r="B6" s="37"/>
      <c r="C6" s="36" t="s">
        <v>3</v>
      </c>
      <c r="D6" s="36" t="s">
        <v>14</v>
      </c>
      <c r="E6" s="36"/>
      <c r="F6" s="36"/>
      <c r="G6" s="36" t="s">
        <v>3</v>
      </c>
      <c r="H6" s="36" t="s">
        <v>14</v>
      </c>
      <c r="I6" s="36"/>
      <c r="J6" s="36"/>
      <c r="K6" s="26"/>
    </row>
    <row r="7" spans="1:11" s="10" customFormat="1" ht="27.6" customHeight="1" x14ac:dyDescent="0.2">
      <c r="A7" s="42"/>
      <c r="B7" s="37"/>
      <c r="C7" s="36"/>
      <c r="D7" s="25" t="s">
        <v>17</v>
      </c>
      <c r="E7" s="25" t="s">
        <v>18</v>
      </c>
      <c r="F7" s="25" t="s">
        <v>21</v>
      </c>
      <c r="G7" s="36"/>
      <c r="H7" s="25" t="s">
        <v>17</v>
      </c>
      <c r="I7" s="25" t="s">
        <v>18</v>
      </c>
      <c r="J7" s="25" t="s">
        <v>21</v>
      </c>
      <c r="K7" s="27" t="s">
        <v>33</v>
      </c>
    </row>
    <row r="8" spans="1:11" s="10" customFormat="1" ht="12.95" customHeight="1" x14ac:dyDescent="0.2">
      <c r="A8" s="28"/>
      <c r="B8" s="29"/>
      <c r="C8" s="29" t="s">
        <v>0</v>
      </c>
      <c r="D8" s="25" t="s">
        <v>1</v>
      </c>
      <c r="E8" s="25" t="s">
        <v>2</v>
      </c>
      <c r="F8" s="25" t="s">
        <v>26</v>
      </c>
      <c r="G8" s="29" t="s">
        <v>4</v>
      </c>
      <c r="H8" s="25" t="s">
        <v>5</v>
      </c>
      <c r="I8" s="25" t="s">
        <v>6</v>
      </c>
      <c r="J8" s="25" t="s">
        <v>27</v>
      </c>
      <c r="K8" s="29" t="s">
        <v>25</v>
      </c>
    </row>
    <row r="9" spans="1:11" s="17" customFormat="1" ht="30.95" customHeight="1" x14ac:dyDescent="0.2">
      <c r="A9" s="19" t="s">
        <v>0</v>
      </c>
      <c r="B9" s="23" t="s">
        <v>37</v>
      </c>
      <c r="C9" s="6">
        <f>C10+C11</f>
        <v>2078568</v>
      </c>
      <c r="D9" s="6">
        <f t="shared" ref="D9" si="0">D10+D11</f>
        <v>1488186</v>
      </c>
      <c r="E9" s="6">
        <f>E10+E11</f>
        <v>590382</v>
      </c>
      <c r="F9" s="6">
        <f>F10+F11</f>
        <v>0</v>
      </c>
      <c r="G9" s="6">
        <f>G10+G11</f>
        <v>2126193</v>
      </c>
      <c r="H9" s="6">
        <f t="shared" ref="H9" si="1">H10+H11</f>
        <v>2061828</v>
      </c>
      <c r="I9" s="6">
        <f>I10+I11</f>
        <v>64365</v>
      </c>
      <c r="J9" s="6">
        <f>J10+J11</f>
        <v>0</v>
      </c>
      <c r="K9" s="6">
        <f>C9+G9</f>
        <v>4204761</v>
      </c>
    </row>
    <row r="10" spans="1:11" s="10" customFormat="1" x14ac:dyDescent="0.2">
      <c r="A10" s="13" t="s">
        <v>1</v>
      </c>
      <c r="B10" s="24" t="s">
        <v>15</v>
      </c>
      <c r="C10" s="7">
        <f>D10+E10+F10</f>
        <v>1963031</v>
      </c>
      <c r="D10" s="7">
        <v>1373751</v>
      </c>
      <c r="E10" s="7">
        <v>589280</v>
      </c>
      <c r="F10" s="7"/>
      <c r="G10" s="7">
        <f>H10+I10+J10</f>
        <v>1965362</v>
      </c>
      <c r="H10" s="7">
        <v>1903284</v>
      </c>
      <c r="I10" s="7">
        <v>62078</v>
      </c>
      <c r="J10" s="7"/>
      <c r="K10" s="21">
        <f t="shared" ref="K10:K22" si="2">C10+G10</f>
        <v>3928393</v>
      </c>
    </row>
    <row r="11" spans="1:11" s="10" customFormat="1" ht="13.5" customHeight="1" x14ac:dyDescent="0.2">
      <c r="A11" s="13" t="s">
        <v>2</v>
      </c>
      <c r="B11" s="24" t="s">
        <v>16</v>
      </c>
      <c r="C11" s="7">
        <f>D11+E11</f>
        <v>115537</v>
      </c>
      <c r="D11" s="7">
        <v>114435</v>
      </c>
      <c r="E11" s="7">
        <v>1102</v>
      </c>
      <c r="F11" s="12"/>
      <c r="G11" s="7">
        <f>H11+I11+J11</f>
        <v>160831</v>
      </c>
      <c r="H11" s="7">
        <v>158544</v>
      </c>
      <c r="I11" s="7">
        <v>2287</v>
      </c>
      <c r="J11" s="12"/>
      <c r="K11" s="21">
        <f t="shared" si="2"/>
        <v>276368</v>
      </c>
    </row>
    <row r="12" spans="1:11" s="10" customFormat="1" ht="25.5" customHeight="1" x14ac:dyDescent="0.2">
      <c r="A12" s="19" t="s">
        <v>4</v>
      </c>
      <c r="B12" s="20" t="s">
        <v>31</v>
      </c>
      <c r="C12" s="18">
        <f>C13+C14</f>
        <v>81892</v>
      </c>
      <c r="D12" s="18">
        <f t="shared" ref="D12:J12" si="3">D13+D14</f>
        <v>0</v>
      </c>
      <c r="E12" s="18">
        <f t="shared" si="3"/>
        <v>81892</v>
      </c>
      <c r="F12" s="18">
        <f t="shared" si="3"/>
        <v>0</v>
      </c>
      <c r="G12" s="18">
        <f t="shared" si="3"/>
        <v>17499</v>
      </c>
      <c r="H12" s="18">
        <f t="shared" si="3"/>
        <v>0</v>
      </c>
      <c r="I12" s="18">
        <f t="shared" si="3"/>
        <v>17499</v>
      </c>
      <c r="J12" s="18">
        <f t="shared" si="3"/>
        <v>0</v>
      </c>
      <c r="K12" s="6">
        <f>C12+G12</f>
        <v>99391</v>
      </c>
    </row>
    <row r="13" spans="1:11" s="10" customFormat="1" ht="13.5" customHeight="1" x14ac:dyDescent="0.2">
      <c r="A13" s="13" t="s">
        <v>5</v>
      </c>
      <c r="B13" s="8" t="s">
        <v>15</v>
      </c>
      <c r="C13" s="7">
        <f>D13+E13+F13</f>
        <v>81892</v>
      </c>
      <c r="D13" s="7"/>
      <c r="E13" s="7">
        <v>81892</v>
      </c>
      <c r="F13" s="12"/>
      <c r="G13" s="7">
        <f>H13+I13+J13</f>
        <v>17499</v>
      </c>
      <c r="H13" s="7"/>
      <c r="I13" s="7">
        <v>17499</v>
      </c>
      <c r="J13" s="12"/>
      <c r="K13" s="21">
        <f t="shared" si="2"/>
        <v>99391</v>
      </c>
    </row>
    <row r="14" spans="1:11" s="10" customFormat="1" ht="13.5" customHeight="1" x14ac:dyDescent="0.2">
      <c r="A14" s="13" t="s">
        <v>6</v>
      </c>
      <c r="B14" s="22" t="s">
        <v>16</v>
      </c>
      <c r="C14" s="7">
        <f>D14+E14+F14</f>
        <v>0</v>
      </c>
      <c r="D14" s="7"/>
      <c r="E14" s="7"/>
      <c r="F14" s="12"/>
      <c r="G14" s="7">
        <f>H14+I14+J14</f>
        <v>0</v>
      </c>
      <c r="H14" s="7"/>
      <c r="I14" s="7"/>
      <c r="J14" s="12"/>
      <c r="K14" s="21">
        <f t="shared" si="2"/>
        <v>0</v>
      </c>
    </row>
    <row r="15" spans="1:11" s="16" customFormat="1" ht="33" customHeight="1" x14ac:dyDescent="0.2">
      <c r="A15" s="19" t="s">
        <v>7</v>
      </c>
      <c r="B15" s="23" t="s">
        <v>32</v>
      </c>
      <c r="C15" s="6">
        <f>C16+C17</f>
        <v>1236493</v>
      </c>
      <c r="D15" s="6">
        <f>D16+D17</f>
        <v>1209721</v>
      </c>
      <c r="E15" s="6">
        <f t="shared" ref="E15:F15" si="4">E16+E17</f>
        <v>26772</v>
      </c>
      <c r="F15" s="6">
        <f t="shared" si="4"/>
        <v>0</v>
      </c>
      <c r="G15" s="6">
        <f>G16+G17</f>
        <v>206082</v>
      </c>
      <c r="H15" s="6">
        <f>H16+H17</f>
        <v>201620</v>
      </c>
      <c r="I15" s="6">
        <f t="shared" ref="I15:J15" si="5">I16+I17</f>
        <v>4462</v>
      </c>
      <c r="J15" s="6">
        <f t="shared" si="5"/>
        <v>0</v>
      </c>
      <c r="K15" s="6">
        <f t="shared" si="2"/>
        <v>1442575</v>
      </c>
    </row>
    <row r="16" spans="1:11" s="15" customFormat="1" x14ac:dyDescent="0.2">
      <c r="A16" s="13" t="s">
        <v>8</v>
      </c>
      <c r="B16" s="24" t="s">
        <v>15</v>
      </c>
      <c r="C16" s="7">
        <f>D16+E16+F16</f>
        <v>1143472</v>
      </c>
      <c r="D16" s="7">
        <v>1116700</v>
      </c>
      <c r="E16" s="7">
        <v>26772</v>
      </c>
      <c r="F16" s="12"/>
      <c r="G16" s="7">
        <f>H16+I16+J16</f>
        <v>190579</v>
      </c>
      <c r="H16" s="7">
        <v>186117</v>
      </c>
      <c r="I16" s="7">
        <v>4462</v>
      </c>
      <c r="J16" s="12"/>
      <c r="K16" s="21">
        <f t="shared" si="2"/>
        <v>1334051</v>
      </c>
    </row>
    <row r="17" spans="1:12" s="10" customFormat="1" x14ac:dyDescent="0.2">
      <c r="A17" s="13" t="s">
        <v>9</v>
      </c>
      <c r="B17" s="24" t="s">
        <v>16</v>
      </c>
      <c r="C17" s="7">
        <f>D17+E17+F17</f>
        <v>93021</v>
      </c>
      <c r="D17" s="7">
        <v>93021</v>
      </c>
      <c r="E17" s="7"/>
      <c r="F17" s="12"/>
      <c r="G17" s="7">
        <f>H17+I17+J17</f>
        <v>15503</v>
      </c>
      <c r="H17" s="7">
        <v>15503</v>
      </c>
      <c r="I17" s="7"/>
      <c r="J17" s="12"/>
      <c r="K17" s="21">
        <f t="shared" si="2"/>
        <v>108524</v>
      </c>
    </row>
    <row r="18" spans="1:12" s="17" customFormat="1" ht="31.5" customHeight="1" x14ac:dyDescent="0.2">
      <c r="A18" s="19" t="s">
        <v>11</v>
      </c>
      <c r="B18" s="23" t="s">
        <v>20</v>
      </c>
      <c r="C18" s="6">
        <f>C19+C20</f>
        <v>474342</v>
      </c>
      <c r="D18" s="6">
        <f t="shared" ref="D18" si="6">D19+D20</f>
        <v>474342</v>
      </c>
      <c r="E18" s="6">
        <f t="shared" ref="E18:F18" si="7">E19+E20</f>
        <v>0</v>
      </c>
      <c r="F18" s="6">
        <f t="shared" si="7"/>
        <v>0</v>
      </c>
      <c r="G18" s="6">
        <f>G19+G20</f>
        <v>94869</v>
      </c>
      <c r="H18" s="6">
        <f t="shared" ref="H18:J18" si="8">H19+H20</f>
        <v>94869</v>
      </c>
      <c r="I18" s="6">
        <f t="shared" si="8"/>
        <v>0</v>
      </c>
      <c r="J18" s="6">
        <f t="shared" si="8"/>
        <v>0</v>
      </c>
      <c r="K18" s="6">
        <f t="shared" si="2"/>
        <v>569211</v>
      </c>
    </row>
    <row r="19" spans="1:12" s="10" customFormat="1" x14ac:dyDescent="0.2">
      <c r="A19" s="13" t="s">
        <v>12</v>
      </c>
      <c r="B19" s="8" t="s">
        <v>15</v>
      </c>
      <c r="C19" s="7">
        <f>D19+E19+F19</f>
        <v>437868</v>
      </c>
      <c r="D19" s="7">
        <v>437868</v>
      </c>
      <c r="E19" s="7"/>
      <c r="F19" s="12"/>
      <c r="G19" s="7">
        <f>H19+I19+J19</f>
        <v>87574</v>
      </c>
      <c r="H19" s="7">
        <v>87574</v>
      </c>
      <c r="I19" s="7"/>
      <c r="J19" s="12"/>
      <c r="K19" s="21">
        <f t="shared" si="2"/>
        <v>525442</v>
      </c>
    </row>
    <row r="20" spans="1:12" s="10" customFormat="1" x14ac:dyDescent="0.2">
      <c r="A20" s="13" t="s">
        <v>13</v>
      </c>
      <c r="B20" s="8" t="s">
        <v>16</v>
      </c>
      <c r="C20" s="7">
        <f>D20+E20+F20</f>
        <v>36474</v>
      </c>
      <c r="D20" s="7">
        <v>36474</v>
      </c>
      <c r="E20" s="7"/>
      <c r="F20" s="12"/>
      <c r="G20" s="7">
        <f>H20+I20+J20</f>
        <v>7295</v>
      </c>
      <c r="H20" s="7">
        <v>7295</v>
      </c>
      <c r="I20" s="7"/>
      <c r="J20" s="12"/>
      <c r="K20" s="21">
        <f t="shared" si="2"/>
        <v>43769</v>
      </c>
    </row>
    <row r="21" spans="1:12" s="17" customFormat="1" ht="24" customHeight="1" x14ac:dyDescent="0.2">
      <c r="A21" s="34" t="s">
        <v>28</v>
      </c>
      <c r="B21" s="31" t="s">
        <v>10</v>
      </c>
      <c r="C21" s="30">
        <f>C22+C23</f>
        <v>3871295</v>
      </c>
      <c r="D21" s="30">
        <f t="shared" ref="D21:F21" si="9">D22+D23</f>
        <v>3172249</v>
      </c>
      <c r="E21" s="30">
        <f t="shared" si="9"/>
        <v>699046</v>
      </c>
      <c r="F21" s="30">
        <f t="shared" si="9"/>
        <v>0</v>
      </c>
      <c r="G21" s="30">
        <f>G22+G23</f>
        <v>2444643</v>
      </c>
      <c r="H21" s="30">
        <f t="shared" ref="H21:J21" si="10">H22+H23</f>
        <v>2358317</v>
      </c>
      <c r="I21" s="30">
        <f t="shared" si="10"/>
        <v>86326</v>
      </c>
      <c r="J21" s="30">
        <f t="shared" si="10"/>
        <v>0</v>
      </c>
      <c r="K21" s="30">
        <f t="shared" si="2"/>
        <v>6315938</v>
      </c>
      <c r="L21" s="32"/>
    </row>
    <row r="22" spans="1:12" s="10" customFormat="1" x14ac:dyDescent="0.2">
      <c r="A22" s="13" t="s">
        <v>29</v>
      </c>
      <c r="B22" s="8" t="s">
        <v>15</v>
      </c>
      <c r="C22" s="7">
        <f>D22+E22+F22</f>
        <v>3626263</v>
      </c>
      <c r="D22" s="7">
        <f>D10+D16+D19+D13</f>
        <v>2928319</v>
      </c>
      <c r="E22" s="7">
        <f t="shared" ref="E22:F22" si="11">E10+E16+E19+E13</f>
        <v>697944</v>
      </c>
      <c r="F22" s="7">
        <f t="shared" si="11"/>
        <v>0</v>
      </c>
      <c r="G22" s="7">
        <f>H22+I22+J22</f>
        <v>2261014</v>
      </c>
      <c r="H22" s="7">
        <f>H10+H16+H19+H13</f>
        <v>2176975</v>
      </c>
      <c r="I22" s="7">
        <f t="shared" ref="I22:J22" si="12">I10+I16+I19+I13</f>
        <v>84039</v>
      </c>
      <c r="J22" s="7">
        <f t="shared" si="12"/>
        <v>0</v>
      </c>
      <c r="K22" s="21">
        <f t="shared" si="2"/>
        <v>5887277</v>
      </c>
    </row>
    <row r="23" spans="1:12" s="10" customFormat="1" x14ac:dyDescent="0.2">
      <c r="A23" s="14" t="s">
        <v>30</v>
      </c>
      <c r="B23" s="22" t="s">
        <v>16</v>
      </c>
      <c r="C23" s="7">
        <f>D23+E23+F23</f>
        <v>245032</v>
      </c>
      <c r="D23" s="33">
        <f>D11+D17+D20+D14</f>
        <v>243930</v>
      </c>
      <c r="E23" s="33">
        <f t="shared" ref="E23:F23" si="13">E11+E17+E20+E14</f>
        <v>1102</v>
      </c>
      <c r="F23" s="33">
        <f t="shared" si="13"/>
        <v>0</v>
      </c>
      <c r="G23" s="7">
        <f>H23+I23+J23</f>
        <v>183629</v>
      </c>
      <c r="H23" s="7">
        <f>H11+H17+H20+H14</f>
        <v>181342</v>
      </c>
      <c r="I23" s="7">
        <f t="shared" ref="I23:J23" si="14">I11+I17+I20+I14</f>
        <v>2287</v>
      </c>
      <c r="J23" s="7">
        <f t="shared" si="14"/>
        <v>0</v>
      </c>
      <c r="K23" s="21">
        <f>C23+G23</f>
        <v>428661</v>
      </c>
    </row>
    <row r="24" spans="1:12" s="10" customFormat="1" x14ac:dyDescent="0.2">
      <c r="A24" s="9"/>
    </row>
    <row r="25" spans="1:12" s="10" customFormat="1" x14ac:dyDescent="0.2">
      <c r="A25" s="9"/>
    </row>
    <row r="26" spans="1:12" s="10" customFormat="1" ht="37.5" customHeight="1" x14ac:dyDescent="0.2">
      <c r="A26" s="35" t="s">
        <v>22</v>
      </c>
      <c r="B26" s="35"/>
      <c r="C26" s="35"/>
      <c r="D26" s="35"/>
      <c r="E26" s="35"/>
      <c r="F26" s="35"/>
      <c r="G26" s="35"/>
      <c r="H26" s="35"/>
      <c r="I26" s="35"/>
      <c r="J26" s="35"/>
    </row>
  </sheetData>
  <mergeCells count="12">
    <mergeCell ref="A26:J26"/>
    <mergeCell ref="G6:G7"/>
    <mergeCell ref="H6:J6"/>
    <mergeCell ref="G5:J5"/>
    <mergeCell ref="C2:F2"/>
    <mergeCell ref="C6:C7"/>
    <mergeCell ref="D6:F6"/>
    <mergeCell ref="C5:F5"/>
    <mergeCell ref="A4:K4"/>
    <mergeCell ref="B5:B7"/>
    <mergeCell ref="A5:A7"/>
    <mergeCell ref="I2:K2"/>
  </mergeCells>
  <pageMargins left="0.36" right="0.3" top="0.74803149606299213" bottom="0.74803149606299213" header="0.31496062992125984" footer="0.31496062992125984"/>
  <pageSetup paperSize="9" scale="61" fitToHeight="0" orientation="landscape" r:id="rId1"/>
  <headerFooter>
    <oddHeader>&amp;C&amp;"Times New Roman,Regular"&amp;12IEROBEŽOTAS PIEEJAMĪBAS INFORMĀCIJA</oddHeader>
    <oddFooter>&amp;C&amp;"Times New Roman,Regular"&amp;12IEROBEŽOTAS PIEEJAMĪBAS INFORMĀCIJA&amp;R&amp;14 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 pielikums KOSAVILKUMS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Ieva Potjomkina</dc:creator>
  <cp:lastModifiedBy>Ieva Potjomkina</cp:lastModifiedBy>
  <cp:lastPrinted>2025-05-14T13:16:06Z</cp:lastPrinted>
  <dcterms:created xsi:type="dcterms:W3CDTF">2025-02-28T14:33:54Z</dcterms:created>
  <dcterms:modified xsi:type="dcterms:W3CDTF">2025-05-15T12:46:18Z</dcterms:modified>
</cp:coreProperties>
</file>