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vnozare.pri\vm\Redirect_profiles\lzandberga\Desktop\1_2_3_pieskirums_atskaite\fm_skanot_070322\"/>
    </mc:Choice>
  </mc:AlternateContent>
  <xr:revisionPtr revIDLastSave="0" documentId="13_ncr:1_{93271721-A0F2-43D9-B957-13C29288A952}" xr6:coauthVersionLast="47" xr6:coauthVersionMax="47" xr10:uidLastSave="{00000000-0000-0000-0000-000000000000}"/>
  <bookViews>
    <workbookView xWindow="-120" yWindow="-120" windowWidth="29040" windowHeight="15840" activeTab="2" xr2:uid="{EB406665-8CFE-40D8-B5F0-B71406E6CF02}"/>
  </bookViews>
  <sheets>
    <sheet name="izpilde_uz_010122" sheetId="5" r:id="rId1"/>
    <sheet name="MK_RIK_161" sheetId="13" r:id="rId2"/>
    <sheet name="MK_RIK_2" sheetId="11" r:id="rId3"/>
    <sheet name="MK_RIK_81" sheetId="12" r:id="rId4"/>
  </sheets>
  <definedNames>
    <definedName name="_xlnm.Print_Area" localSheetId="0">izpilde_uz_010122!$A$1:$Q$46</definedName>
    <definedName name="_xlnm.Print_Area" localSheetId="1">MK_RIK_161!$A$1:$I$17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3" i="5" l="1"/>
  <c r="Q22" i="5"/>
  <c r="Q10" i="5"/>
  <c r="K9" i="11"/>
  <c r="L10" i="11"/>
  <c r="I12" i="12"/>
  <c r="H12" i="12"/>
  <c r="J10" i="12"/>
  <c r="J11" i="12"/>
  <c r="J13" i="12"/>
  <c r="J14" i="12"/>
  <c r="J15" i="12"/>
  <c r="J16" i="12"/>
  <c r="J17" i="12"/>
  <c r="J18" i="12"/>
  <c r="J19" i="12"/>
  <c r="J20" i="12"/>
  <c r="J21" i="12"/>
  <c r="J22" i="12"/>
  <c r="J23" i="12"/>
  <c r="J24" i="12"/>
  <c r="J25" i="12"/>
  <c r="J26" i="12"/>
  <c r="J27" i="12"/>
  <c r="J28" i="12"/>
  <c r="J9" i="12"/>
  <c r="I10" i="12"/>
  <c r="J12" i="12" l="1"/>
  <c r="H6" i="12"/>
  <c r="N20" i="5"/>
  <c r="G8" i="12"/>
  <c r="I6" i="12" l="1"/>
  <c r="J6" i="12"/>
  <c r="Q21" i="5" l="1"/>
  <c r="L9" i="11"/>
  <c r="Q20" i="5" s="1"/>
  <c r="L8" i="11"/>
  <c r="K7" i="11"/>
  <c r="I7" i="11"/>
  <c r="J7" i="11"/>
  <c r="L11" i="11" l="1"/>
  <c r="L12" i="11"/>
  <c r="L13" i="11"/>
  <c r="L14" i="11"/>
  <c r="L7" i="11" s="1"/>
  <c r="L15" i="11"/>
  <c r="L16" i="11"/>
  <c r="L17" i="11"/>
  <c r="L18" i="11"/>
  <c r="L19" i="11"/>
  <c r="L20" i="11"/>
  <c r="L21" i="11"/>
  <c r="L22" i="11"/>
  <c r="G28" i="12" l="1"/>
  <c r="G9" i="12"/>
  <c r="G10" i="12"/>
  <c r="G11" i="12"/>
  <c r="G12" i="12"/>
  <c r="G13" i="12"/>
  <c r="G14" i="12"/>
  <c r="G15" i="12"/>
  <c r="G16" i="12"/>
  <c r="G17" i="12"/>
  <c r="G18" i="12"/>
  <c r="G19" i="12"/>
  <c r="G20" i="12"/>
  <c r="G21" i="12"/>
  <c r="G22" i="12"/>
  <c r="G23" i="12"/>
  <c r="G24" i="12"/>
  <c r="G25" i="12"/>
  <c r="G7" i="12"/>
  <c r="G27" i="12"/>
  <c r="G26" i="12"/>
  <c r="F6" i="12"/>
  <c r="D6" i="12"/>
  <c r="E6" i="12"/>
  <c r="N11" i="5"/>
  <c r="H25" i="5"/>
  <c r="G6" i="12" l="1"/>
  <c r="G25" i="5"/>
  <c r="I7" i="13"/>
  <c r="I15" i="5"/>
  <c r="N15" i="5" s="1"/>
  <c r="E6" i="5"/>
  <c r="E13" i="5"/>
  <c r="E5" i="5" s="1"/>
  <c r="J6" i="5"/>
  <c r="O6" i="5"/>
  <c r="G19" i="5" l="1"/>
  <c r="G18" i="5"/>
  <c r="G40" i="5"/>
  <c r="G24" i="5"/>
  <c r="G23" i="5"/>
  <c r="G22" i="5"/>
  <c r="G21" i="5"/>
  <c r="G20" i="5"/>
  <c r="D16" i="13"/>
  <c r="D15" i="13"/>
  <c r="D14" i="13"/>
  <c r="H13" i="13"/>
  <c r="D12" i="13"/>
  <c r="H12" i="13" s="1"/>
  <c r="D11" i="13"/>
  <c r="H11" i="13" s="1"/>
  <c r="D10" i="13"/>
  <c r="H9" i="13"/>
  <c r="D8" i="13"/>
  <c r="H8" i="13" l="1"/>
  <c r="D7" i="13"/>
  <c r="H10" i="13"/>
  <c r="H14" i="13"/>
  <c r="H15" i="13"/>
  <c r="H16" i="13" l="1"/>
  <c r="H7" i="13" s="1"/>
  <c r="I30" i="5" l="1"/>
  <c r="I10" i="5"/>
  <c r="I22" i="5"/>
  <c r="Q15" i="5"/>
  <c r="Q36" i="5"/>
  <c r="I34" i="5"/>
  <c r="I29" i="5"/>
  <c r="I19" i="5"/>
  <c r="I18" i="5"/>
  <c r="N18" i="5" s="1"/>
  <c r="I23" i="5"/>
  <c r="I21" i="5"/>
  <c r="N10" i="5" l="1"/>
  <c r="P10" i="5" s="1"/>
  <c r="I36" i="5"/>
  <c r="I25" i="5"/>
  <c r="I33" i="5"/>
  <c r="I37" i="5"/>
  <c r="I24" i="5"/>
  <c r="I31" i="5"/>
  <c r="I12" i="5"/>
  <c r="N12" i="5" s="1"/>
  <c r="Q29" i="5"/>
  <c r="I35" i="5"/>
  <c r="J13" i="5" l="1"/>
  <c r="J5" i="5" s="1"/>
  <c r="O15" i="5"/>
  <c r="O13" i="5" s="1"/>
  <c r="O5" i="5" s="1"/>
  <c r="H39" i="5"/>
  <c r="H31" i="5"/>
  <c r="H29" i="5"/>
  <c r="H28" i="5"/>
  <c r="H27" i="5"/>
  <c r="H26" i="5"/>
  <c r="H24" i="5"/>
  <c r="H19" i="5"/>
  <c r="H22" i="5"/>
  <c r="H18" i="5"/>
  <c r="H23" i="5"/>
  <c r="H20" i="5"/>
  <c r="H30" i="5" l="1"/>
  <c r="H21" i="5" l="1"/>
  <c r="Q17" i="5" l="1"/>
  <c r="Q9" i="5" l="1"/>
  <c r="Q16" i="5"/>
  <c r="D20" i="5"/>
  <c r="F20" i="5" s="1"/>
  <c r="F44" i="5"/>
  <c r="F45" i="5"/>
  <c r="F46" i="5"/>
  <c r="F19" i="5"/>
  <c r="F21" i="5"/>
  <c r="F22" i="5"/>
  <c r="F24" i="5"/>
  <c r="F25" i="5"/>
  <c r="F26" i="5"/>
  <c r="F27" i="5"/>
  <c r="F28" i="5"/>
  <c r="F29" i="5"/>
  <c r="F30" i="5"/>
  <c r="F31" i="5"/>
  <c r="F32" i="5"/>
  <c r="F33" i="5"/>
  <c r="F34" i="5"/>
  <c r="F35" i="5"/>
  <c r="F36" i="5"/>
  <c r="F37" i="5"/>
  <c r="F38" i="5"/>
  <c r="F39" i="5"/>
  <c r="F40" i="5"/>
  <c r="F18" i="5"/>
  <c r="Q13" i="5"/>
  <c r="P11" i="5"/>
  <c r="K32" i="5"/>
  <c r="K38" i="5"/>
  <c r="K40" i="5"/>
  <c r="N26" i="5"/>
  <c r="N27" i="5"/>
  <c r="N28" i="5"/>
  <c r="N32" i="5"/>
  <c r="N38" i="5"/>
  <c r="N39" i="5"/>
  <c r="N40" i="5"/>
  <c r="N24" i="5"/>
  <c r="K14" i="5"/>
  <c r="K11" i="5"/>
  <c r="K10" i="5"/>
  <c r="M6" i="5"/>
  <c r="L6" i="5"/>
  <c r="K39" i="5"/>
  <c r="K28" i="5"/>
  <c r="K27" i="5"/>
  <c r="K26" i="5"/>
  <c r="M23" i="5"/>
  <c r="L23" i="5"/>
  <c r="K24" i="5" l="1"/>
  <c r="N36" i="5" l="1"/>
  <c r="K36" i="5"/>
  <c r="N31" i="5"/>
  <c r="K31" i="5"/>
  <c r="K20" i="5"/>
  <c r="K23" i="5" l="1"/>
  <c r="K34" i="5"/>
  <c r="N34" i="5"/>
  <c r="K18" i="5"/>
  <c r="N25" i="5"/>
  <c r="K25" i="5"/>
  <c r="K12" i="5"/>
  <c r="K37" i="5"/>
  <c r="N37" i="5"/>
  <c r="K15" i="5"/>
  <c r="N22" i="5"/>
  <c r="K22" i="5"/>
  <c r="K13" i="5" l="1"/>
  <c r="P15" i="5"/>
  <c r="N21" i="5"/>
  <c r="K21" i="5"/>
  <c r="K33" i="5"/>
  <c r="N33" i="5"/>
  <c r="P12" i="5"/>
  <c r="P6" i="5" s="1"/>
  <c r="N6" i="5"/>
  <c r="N30" i="5"/>
  <c r="K30" i="5"/>
  <c r="N19" i="5"/>
  <c r="K19" i="5"/>
  <c r="N29" i="5"/>
  <c r="K29" i="5"/>
  <c r="N35" i="5"/>
  <c r="K35" i="5"/>
  <c r="I17" i="5"/>
  <c r="L18" i="5"/>
  <c r="I9" i="5" l="1"/>
  <c r="K17" i="5"/>
  <c r="M18" i="5"/>
  <c r="P18" i="5" s="1"/>
  <c r="M21" i="5"/>
  <c r="M19" i="5"/>
  <c r="L19" i="5" l="1"/>
  <c r="P19" i="5" s="1"/>
  <c r="L20" i="5"/>
  <c r="D23" i="5" l="1"/>
  <c r="F11" i="5"/>
  <c r="F10" i="5"/>
  <c r="M20" i="5"/>
  <c r="P20" i="5" s="1"/>
  <c r="M22" i="5"/>
  <c r="L22" i="5"/>
  <c r="L21" i="5"/>
  <c r="P21" i="5" s="1"/>
  <c r="L15" i="5"/>
  <c r="M15" i="5"/>
  <c r="P13" i="5"/>
  <c r="M14" i="5"/>
  <c r="N14" i="5"/>
  <c r="L14" i="5"/>
  <c r="N23" i="5" l="1"/>
  <c r="F23" i="5"/>
  <c r="P22" i="5"/>
  <c r="N13" i="5"/>
  <c r="L26" i="5"/>
  <c r="L25" i="5"/>
  <c r="L24" i="5"/>
  <c r="P23" i="5" l="1"/>
  <c r="N17" i="5"/>
  <c r="K9" i="5"/>
  <c r="N9" i="5" l="1"/>
  <c r="N16" i="5"/>
  <c r="N5" i="5" s="1"/>
  <c r="K46" i="5"/>
  <c r="K44" i="5"/>
  <c r="D43" i="5"/>
  <c r="F43" i="5" s="1"/>
  <c r="K43" i="5" s="1"/>
  <c r="D42" i="5"/>
  <c r="F42" i="5" s="1"/>
  <c r="I41" i="5"/>
  <c r="H41" i="5"/>
  <c r="G41" i="5"/>
  <c r="C41" i="5"/>
  <c r="B41" i="5"/>
  <c r="M40" i="5"/>
  <c r="L40" i="5"/>
  <c r="M39" i="5"/>
  <c r="L39" i="5"/>
  <c r="M38" i="5"/>
  <c r="L38" i="5"/>
  <c r="M37" i="5"/>
  <c r="L37" i="5"/>
  <c r="M36" i="5"/>
  <c r="L36" i="5"/>
  <c r="M35" i="5"/>
  <c r="L35" i="5"/>
  <c r="M34" i="5"/>
  <c r="L34" i="5"/>
  <c r="M33" i="5"/>
  <c r="L33" i="5"/>
  <c r="M32" i="5"/>
  <c r="L32" i="5"/>
  <c r="M31" i="5"/>
  <c r="L31" i="5"/>
  <c r="M30" i="5"/>
  <c r="L30" i="5"/>
  <c r="M29" i="5"/>
  <c r="L29" i="5"/>
  <c r="M28" i="5"/>
  <c r="L28" i="5"/>
  <c r="M27" i="5"/>
  <c r="L27" i="5"/>
  <c r="M26" i="5"/>
  <c r="P26" i="5" s="1"/>
  <c r="M25" i="5"/>
  <c r="P25" i="5" s="1"/>
  <c r="M24" i="5"/>
  <c r="P24" i="5" s="1"/>
  <c r="H17" i="5"/>
  <c r="G17" i="5"/>
  <c r="D17" i="5"/>
  <c r="C17" i="5"/>
  <c r="B17" i="5"/>
  <c r="M13" i="5"/>
  <c r="L13" i="5"/>
  <c r="I13" i="5"/>
  <c r="H13" i="5"/>
  <c r="G13" i="5"/>
  <c r="F13" i="5"/>
  <c r="D13" i="5"/>
  <c r="C13" i="5"/>
  <c r="B13" i="5"/>
  <c r="I8" i="5"/>
  <c r="K8" i="5" s="1"/>
  <c r="D8" i="5"/>
  <c r="I7" i="5"/>
  <c r="K7" i="5" s="1"/>
  <c r="D7" i="5"/>
  <c r="F7" i="5" s="1"/>
  <c r="Q6" i="5"/>
  <c r="Q5" i="5" s="1"/>
  <c r="H6" i="5"/>
  <c r="G6" i="5"/>
  <c r="C6" i="5"/>
  <c r="B6" i="5"/>
  <c r="P33" i="5" l="1"/>
  <c r="P37" i="5"/>
  <c r="F41" i="5"/>
  <c r="D9" i="5"/>
  <c r="P34" i="5"/>
  <c r="P38" i="5"/>
  <c r="P40" i="5"/>
  <c r="K42" i="5"/>
  <c r="K41" i="5" s="1"/>
  <c r="K16" i="5" s="1"/>
  <c r="P30" i="5"/>
  <c r="P29" i="5"/>
  <c r="P28" i="5"/>
  <c r="P32" i="5"/>
  <c r="P36" i="5"/>
  <c r="P39" i="5"/>
  <c r="G16" i="5"/>
  <c r="G5" i="5" s="1"/>
  <c r="P27" i="5"/>
  <c r="P31" i="5"/>
  <c r="P35" i="5"/>
  <c r="B16" i="5"/>
  <c r="B5" i="5" s="1"/>
  <c r="C16" i="5"/>
  <c r="C5" i="5" s="1"/>
  <c r="I6" i="5"/>
  <c r="D41" i="5"/>
  <c r="D16" i="5" s="1"/>
  <c r="D6" i="5"/>
  <c r="L17" i="5"/>
  <c r="L16" i="5" s="1"/>
  <c r="L5" i="5" s="1"/>
  <c r="M17" i="5"/>
  <c r="M16" i="5" s="1"/>
  <c r="M5" i="5" s="1"/>
  <c r="H16" i="5"/>
  <c r="H5" i="5" s="1"/>
  <c r="F17" i="5"/>
  <c r="F9" i="5" s="1"/>
  <c r="I16" i="5"/>
  <c r="F8" i="5"/>
  <c r="F6" i="5" s="1"/>
  <c r="I5" i="5" l="1"/>
  <c r="P17" i="5"/>
  <c r="D5" i="5"/>
  <c r="F16" i="5"/>
  <c r="F5" i="5" s="1"/>
  <c r="P9" i="5" l="1"/>
  <c r="P16" i="5"/>
  <c r="P5" i="5"/>
  <c r="K6" i="5"/>
  <c r="K5" i="5" l="1"/>
</calcChain>
</file>

<file path=xl/sharedStrings.xml><?xml version="1.0" encoding="utf-8"?>
<sst xmlns="http://schemas.openxmlformats.org/spreadsheetml/2006/main" count="227" uniqueCount="176">
  <si>
    <t>Kopā piešķirts finansējums</t>
  </si>
  <si>
    <t>Kopā trīs piešķīrumi, tai skaitā</t>
  </si>
  <si>
    <t>Kopā infrastruktūrai kapitālsabiedrībās un IV līmeņa slimnīcās</t>
  </si>
  <si>
    <t>II, III, IV līmeņa slimnīcām, tai skaitā:</t>
  </si>
  <si>
    <t>infrastruktūra Jēkabpils</t>
  </si>
  <si>
    <t>infrastruktūra Vidzeme</t>
  </si>
  <si>
    <t xml:space="preserve"> operatīvā datu paneļa izveidei</t>
  </si>
  <si>
    <t>tarifiem</t>
  </si>
  <si>
    <t>observācijas gultu apmaksai</t>
  </si>
  <si>
    <t>Kopā gultām un iekārtām</t>
  </si>
  <si>
    <t xml:space="preserve">SIA "Liepājas reģionālā slimnīca" </t>
  </si>
  <si>
    <t>SIA "Ziemeļkurzemes reģionālā slimnīca" Ventspils, Talsu filiāle</t>
  </si>
  <si>
    <t>SIA "Vidzemes slimnīca"</t>
  </si>
  <si>
    <t>SIA "Daugavpils reģionālā slimnīca"</t>
  </si>
  <si>
    <t xml:space="preserve">SIA "Rēzeknes slimnīca" </t>
  </si>
  <si>
    <t>SIA"Jēkabpils reģionālā slimnīca"</t>
  </si>
  <si>
    <t>SIA "Jelgavas pilsētas slimnīca"</t>
  </si>
  <si>
    <t>SIA "Balvu un Gulbenes slimnīcu apvienība" slimnīcā Balvos</t>
  </si>
  <si>
    <t>SIA Bauskas slimnīca</t>
  </si>
  <si>
    <t>SIA Aizkraukles slimnīca</t>
  </si>
  <si>
    <t>SIA Ludzas medicīnas centrs</t>
  </si>
  <si>
    <t>SIA "Rīgas 1.slimnīca"</t>
  </si>
  <si>
    <t>SAI "Alūksnes slimnīca"</t>
  </si>
  <si>
    <t>SIA "Kuldīgas slimnīca"</t>
  </si>
  <si>
    <t>SIA "Ogres rajona slimnīca"</t>
  </si>
  <si>
    <t>SIA "Jūrmalas slimnīca"</t>
  </si>
  <si>
    <t>SIA "Cēsu klīnika"</t>
  </si>
  <si>
    <t>SIA "Tukuma slimnīca"</t>
  </si>
  <si>
    <t>SIA "Dobeles un apkārtnes slimnīca" </t>
  </si>
  <si>
    <t>SIA "Krāslavas slimnīca"</t>
  </si>
  <si>
    <t>SIA "Preiļu slimnīca"</t>
  </si>
  <si>
    <t>mākslīgo plaušu ventilācijas iegādei (NVD CENTRALIZĒTI IEGĀDĀTS)</t>
  </si>
  <si>
    <t>Planšetēm</t>
  </si>
  <si>
    <t xml:space="preserve">VM kapitālsabiedrībām, tai skaitā: </t>
  </si>
  <si>
    <t>RAKUS</t>
  </si>
  <si>
    <t>PSKUS</t>
  </si>
  <si>
    <t>BKUS</t>
  </si>
  <si>
    <t>VSIA "Slimnīca "Ģintermuiža""</t>
  </si>
  <si>
    <t>VSIA "Strenču psihoneiroloģiskā slimnīca"</t>
  </si>
  <si>
    <t>infrastruktūra RAKUS</t>
  </si>
  <si>
    <t>infrastruktūra PSKUS</t>
  </si>
  <si>
    <t xml:space="preserve">IT gultu uzturēšanai </t>
  </si>
  <si>
    <t>Finansējuma izlietojums, atbilstoši 2021.gada 11.februāra Ministru kabineta rīkojumam Nr.81 (prot. Nr. 14 7. §)</t>
  </si>
  <si>
    <t>Ārstniecības iestāde</t>
  </si>
  <si>
    <t>NVD Līgums</t>
  </si>
  <si>
    <t>Atlikums pret līgumā plānoto</t>
  </si>
  <si>
    <t>Iegādāts pirms MK lēmuma pieņemšanas datuma (summa, euro)</t>
  </si>
  <si>
    <t>datums</t>
  </si>
  <si>
    <t>Nr.</t>
  </si>
  <si>
    <t>Summa</t>
  </si>
  <si>
    <t>Kopā, euro</t>
  </si>
  <si>
    <t>Daugavpils RS</t>
  </si>
  <si>
    <t>20.04.2021.</t>
  </si>
  <si>
    <t>NVD-2/188-2021</t>
  </si>
  <si>
    <t>Vidzemes slimnīca</t>
  </si>
  <si>
    <t>17.03.2021.</t>
  </si>
  <si>
    <t>NVD-2/128-2021</t>
  </si>
  <si>
    <t>Jēkabpils RS (būvniecība)</t>
  </si>
  <si>
    <t>01.04.2021.</t>
  </si>
  <si>
    <t>NVD-2/154-2021</t>
  </si>
  <si>
    <t>Jēkabpils RS</t>
  </si>
  <si>
    <t>19.03.2021.</t>
  </si>
  <si>
    <t>NVD-2/139-2021</t>
  </si>
  <si>
    <t>Liepājas RS</t>
  </si>
  <si>
    <t>NVD-2/132-2021</t>
  </si>
  <si>
    <t>Rēzeknes sl</t>
  </si>
  <si>
    <t>NVD-2/131-2021</t>
  </si>
  <si>
    <t>Ziemeļkurzemes RS</t>
  </si>
  <si>
    <t>NVD-2/130-2021</t>
  </si>
  <si>
    <t>Jelgavas PS</t>
  </si>
  <si>
    <t>NVD-2/129-2021</t>
  </si>
  <si>
    <t>Jūrmala</t>
  </si>
  <si>
    <t>16.04.2021.</t>
  </si>
  <si>
    <t>NVD-2/181-2021</t>
  </si>
  <si>
    <t>Tukums</t>
  </si>
  <si>
    <t>08.04.2021.</t>
  </si>
  <si>
    <t>NVD-2/143-2021</t>
  </si>
  <si>
    <t>Rīgas 1.slimnīca</t>
  </si>
  <si>
    <t>NVD-2/135-2021</t>
  </si>
  <si>
    <t>Balvu un Gulbenes SA</t>
  </si>
  <si>
    <t>20.03.2021.</t>
  </si>
  <si>
    <t>NVD-2/140-2021</t>
  </si>
  <si>
    <t>Alūksnes sl</t>
  </si>
  <si>
    <t>NVD-2/136-2021</t>
  </si>
  <si>
    <t>Cēsu klīnika</t>
  </si>
  <si>
    <t>Kuldīgas sl</t>
  </si>
  <si>
    <t>NVD-2/137-2021</t>
  </si>
  <si>
    <t>Dobeles AS</t>
  </si>
  <si>
    <t>Ogres RS</t>
  </si>
  <si>
    <t>29.03.2021.</t>
  </si>
  <si>
    <t>NVD-2/147-2021</t>
  </si>
  <si>
    <t>Krāslavas</t>
  </si>
  <si>
    <t>NVD-2/141-2021</t>
  </si>
  <si>
    <t>Preiļu slimnīca</t>
  </si>
  <si>
    <t>NVD-2/138-2021</t>
  </si>
  <si>
    <t>Nacionālais veselības dienests (observācijas piemaksas)</t>
  </si>
  <si>
    <t>Nacionālais veselības dienests (intensīvās terapijas piemaksas)</t>
  </si>
  <si>
    <t>Nacionālais veselības dienests (operatīvais datu panelis)</t>
  </si>
  <si>
    <t>Finansējuma izlietojums, atbilstoši 2021.gada 5.janvāra Ministru kabineta rīkojumam Nr.2 (prot. Nr. 1 10. §)</t>
  </si>
  <si>
    <t xml:space="preserve">Izlietojums </t>
  </si>
  <si>
    <t>Iegādāts pirms MK lēmuma pieņemšanas*</t>
  </si>
  <si>
    <t>KOPĀ, t.sk.</t>
  </si>
  <si>
    <t>28.01.2021.</t>
  </si>
  <si>
    <t>NVD-2/70-2021-1</t>
  </si>
  <si>
    <t>Vidzemes RS</t>
  </si>
  <si>
    <t>26.01.2021.</t>
  </si>
  <si>
    <t>NVD-2/59-2021</t>
  </si>
  <si>
    <t>21.01.2021.</t>
  </si>
  <si>
    <t>NVD-2/32-2021</t>
  </si>
  <si>
    <t>NVD-2/31-2021</t>
  </si>
  <si>
    <t>22.01.2021.</t>
  </si>
  <si>
    <t>NVD-2/47-2021</t>
  </si>
  <si>
    <t>25.01.2021.</t>
  </si>
  <si>
    <t>NVD-2/49-2021</t>
  </si>
  <si>
    <t>NVD-2/42-2021</t>
  </si>
  <si>
    <t>Bauskas sl</t>
  </si>
  <si>
    <t>NVD-2/46-2021</t>
  </si>
  <si>
    <t>Aizkraukles sl</t>
  </si>
  <si>
    <t>NVD-2/29/2021 </t>
  </si>
  <si>
    <t>Ludzas MC</t>
  </si>
  <si>
    <t>NVD-2/51-2021.</t>
  </si>
  <si>
    <t>Rīgas 1.sl.</t>
  </si>
  <si>
    <t>NVD-2/58-2021</t>
  </si>
  <si>
    <t>NVD-2/30-2022</t>
  </si>
  <si>
    <t>NVD-2/45-2021</t>
  </si>
  <si>
    <t>NVD-2/44-2021</t>
  </si>
  <si>
    <t>NVD (MPV centralizēti iegādāti)</t>
  </si>
  <si>
    <t>* iestādes iesniegušas pavadzīmes, kas izrakstītas pirms 2021.gada 5.janvāra MK rīkojuma Nr.2.  FM neakceptē izdevumus</t>
  </si>
  <si>
    <t>Finansējuma izlietojums, atbilstoši 2021.gada 12.marta Ministru kabineta rīkojumam Nr.161 (prot. Nr. 25 72. §)</t>
  </si>
  <si>
    <r>
      <t xml:space="preserve">Izlietojums  </t>
    </r>
    <r>
      <rPr>
        <sz val="11"/>
        <color theme="1"/>
        <rFont val="Calibri"/>
        <family val="2"/>
        <charset val="186"/>
        <scheme val="minor"/>
      </rPr>
      <t>(NVD akceptētais atbilstoši līgumā  noteiktajam sadalījumam)</t>
    </r>
  </si>
  <si>
    <t>Iegādāts pirms MK lēmuma pieņemšanas</t>
  </si>
  <si>
    <t>KOPĀ</t>
  </si>
  <si>
    <t>04.01.2021.</t>
  </si>
  <si>
    <t>NVD-2/3-2021</t>
  </si>
  <si>
    <t>19.01.2021.</t>
  </si>
  <si>
    <t>NVD-2/24-2021</t>
  </si>
  <si>
    <t>NVD-2/1-2021</t>
  </si>
  <si>
    <t>NVD-2/2-2021</t>
  </si>
  <si>
    <t>NVD-2/21-2021</t>
  </si>
  <si>
    <t>Rēzeknes S</t>
  </si>
  <si>
    <t>07.01.2021.</t>
  </si>
  <si>
    <t>NVD-2/8-2021</t>
  </si>
  <si>
    <t>Vidzemes sl.</t>
  </si>
  <si>
    <t>NVD-2/7-2021</t>
  </si>
  <si>
    <t>Ziemeļkurzemes sl</t>
  </si>
  <si>
    <t>NVD-2/4-2021</t>
  </si>
  <si>
    <t>Nacionālais veselības dienests (planšetes)</t>
  </si>
  <si>
    <t>Faktiskais atlikums 2021. gadā</t>
  </si>
  <si>
    <t xml:space="preserve">Papildus piešķirtā finansējums slimnīcu kapacitātes stiprināšanai Covid -19 apstākļos piešķirtā finansējuma sadalījums un izlietojums </t>
  </si>
  <si>
    <t>Izlietots kopā uz 01.01.2022</t>
  </si>
  <si>
    <t xml:space="preserve">Norēķini par 2021. gada decembri (tai skaitā korekcijas pa mēnešiem), kas apmaksājami 2022.gadā </t>
  </si>
  <si>
    <t>Papildus iezīmēts finansējums ar (2021.gada 20.oktobra prot. Nr.71. 4§) 5. punktu)</t>
  </si>
  <si>
    <t>atlikums uz 01.01.22 no papildus iezīmētā finansējuma (2021.gada 20.oktobra prot. Nr.71. 4§) 5. punktu)</t>
  </si>
  <si>
    <t xml:space="preserve">1.Pielikums
Par finanšu līdzekļu piešķiršanu no valsts budžeta programmas “Līdzekļi neparedzētiem gadījumiem”
</t>
  </si>
  <si>
    <t xml:space="preserve">1.1. Pielikums
Par finanšu līdzekļu piešķiršanu no valsts budžeta programmas “Līdzekļi neparedzētiem gadījumiem”    
</t>
  </si>
  <si>
    <t xml:space="preserve">1.2. Pielikums
Par finanšu līdzekļu piešķiršanu no valsts budžeta programmas “Līdzekļi neparedzētiem gadījumiem”
</t>
  </si>
  <si>
    <t xml:space="preserve">Pielikums Nr.1.3.
Par finanšu līdzekļu piešķiršanu no valsts budžeta programmas “Līdzekļi neparedzētiem gadījumiem”
</t>
  </si>
  <si>
    <t>izlietojums uz 1.01.22 no papildus iezīmētā finnasējuma (2021.gada 20.oktobra prot. Nr.71. 4§) 5. punktu)</t>
  </si>
  <si>
    <t>Ar FM rīkojumiem piešķirtais finansējums (Rīk. 275, 577, 687, 918)</t>
  </si>
  <si>
    <t>Ar FM rīkojumiem piešķirtais finansējums (Rīk. 204, 922, 702, 774, 915)</t>
  </si>
  <si>
    <t>Ar FM rīkojumiem piešķirtais finansējums (Rīk. 405, 569, 590, 693, 770, 904)</t>
  </si>
  <si>
    <t>Piešķirts 2.piešķīrums 2021. gada 5. janvāra (MK rīkojums Nr.1. “Par apropriācijas palielināšanu Veselības ministrijai” un Nr. 2. Par finanšu līdzekļu piešķiršanu no valsts budžeta programmas "Līdzekļi neparedzētiem gadījumiem")</t>
  </si>
  <si>
    <t>Piešķirts 3.piešķīrums 2021. gada 11.februāra (MK rīkojums Nr.  80. “Par apropriācijas palielināšanu Veselības ministrijai” un Nr. 81. Par finanšu līdzekļu piešķiršanu no valsts budžeta programmas "Līdzekļi neparedzētiem gadījumiem")</t>
  </si>
  <si>
    <t>izlietojums uz 1.01.22 no 2.piešķīruma 2021. gada 5. janvāra (MK rīkojums Nr.1. “Par apropriācijas palielināšanu Veselības ministrijai” un Nr. 2. Par finanšu līdzekļu piešķiršanu no valsts budžeta programmas "Līdzekļi neparedzētiem gadījumiem")</t>
  </si>
  <si>
    <t>izlietojums uz 1.01.22 no 3.piešķīruma 2021. gada 11.februāra (MK rīkojums Nr.  80. “Par apropriācijas palielināšanu Veselības ministrijai” un Nr. 81. Par finanšu līdzekļu piešķiršanu no valsts budžeta programmas "Līdzekļi neparedzētiem gadījumiem")</t>
  </si>
  <si>
    <t xml:space="preserve"> atlikums uz 01.01.22 no 2.piešķīruma 2021. gada 5. janvāra (MK rīkojums Nr.1. “Par apropriācijas palielināšanu Veselības ministrijai” un Nr. 2. Par finanšu līdzekļu piešķiršanu no valsts budžeta programmas "Līdzekļi neparedzētiem gadījumiem")</t>
  </si>
  <si>
    <t>atlikums uz 01.01.22 no 3.piešķīruma 2021. gada 11.februāra (MK rīkojums Nr.  80. “Par apropriācijas palielināšanu Veselības ministrijai” un Nr. 81. Par finanšu līdzekļu piešķiršanu no valsts budžeta programmas "Līdzekļi neparedzētiem gadījumiem")</t>
  </si>
  <si>
    <t>Piešķirts 1.piešķīrums (2021.gada 12. marta MK rīkojums Nr.161.  Par finanšu līdzekļu piešķiršanu no valsts budžeta programmas "Līdzekļi neparedzētiem gadījumiem" un Nr.162.  “Par apropriācijas palielināšanu Veselības ministrijai”)</t>
  </si>
  <si>
    <t>izlietojums uz 1.01.22 no 1.piešķīruma (2021.gada 12. marta MK rīkojums Nr.161.  Par finanšu līdzekļu piešķiršanu no valsts budžeta programmas "Līdzekļi neparedzētiem gadījumiem" un Nr.162.  “Par apropriācijas palielināšanu Veselības ministrijai”)</t>
  </si>
  <si>
    <t>atlikums uz 01.01.22 no 1.piešķīruma (2021.gada 12. marta MK rīkojums Nr.161.  Par finanšu līdzekļu piešķiršanu no valsts budžeta programmas "Līdzekļi neparedzētiem gadījumiem" un Nr.162.  “Par apropriācijas palielināšanu Veselības ministrijai”)</t>
  </si>
  <si>
    <t>Papildus nepieciešamais finansējums (2021. gada oktobra rēķini)</t>
  </si>
  <si>
    <t>Papildus nepieciešamais finansējums (2021. gada decembra rēķini)</t>
  </si>
  <si>
    <t>Papildus nepieciešamais finansējums (2021. gada novembra rēķini)</t>
  </si>
  <si>
    <t>Papildus nepieciešamais finansējums (2021.gada decembra rēķini)</t>
  </si>
  <si>
    <t>Pavisam kopā nepieciešams finansējums par 2021. gada oktobri-decembri</t>
  </si>
  <si>
    <t>Papildus nepieciešamais finansējums (novembra, decembra rēķini)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</si>
</sst>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b/>
      <sz val="11"/>
      <color theme="3"/>
      <name val="Calibri"/>
      <family val="2"/>
      <charset val="186"/>
      <scheme val="minor"/>
    </font>
    <font>
      <sz val="11"/>
      <color rgb="FFFF0000"/>
      <name val="Calibri"/>
      <family val="2"/>
      <charset val="186"/>
      <scheme val="minor"/>
    </font>
    <font>
      <b/>
      <sz val="11"/>
      <color theme="1"/>
      <name val="Calibri"/>
      <family val="2"/>
      <charset val="186"/>
      <scheme val="minor"/>
    </font>
    <font>
      <b/>
      <sz val="16"/>
      <color theme="1"/>
      <name val="Calibri"/>
      <family val="2"/>
      <charset val="186"/>
      <scheme val="minor"/>
    </font>
    <font>
      <sz val="10"/>
      <color theme="1"/>
      <name val="Calibri"/>
      <family val="2"/>
      <charset val="186"/>
      <scheme val="minor"/>
    </font>
    <font>
      <b/>
      <sz val="12"/>
      <color theme="1"/>
      <name val="Calibri"/>
      <family val="2"/>
      <charset val="186"/>
      <scheme val="minor"/>
    </font>
    <font>
      <i/>
      <sz val="11"/>
      <color theme="1"/>
      <name val="Calibri"/>
      <family val="2"/>
      <charset val="186"/>
      <scheme val="minor"/>
    </font>
    <font>
      <i/>
      <sz val="11"/>
      <name val="Calibri"/>
      <family val="2"/>
      <charset val="186"/>
      <scheme val="minor"/>
    </font>
    <font>
      <sz val="11"/>
      <name val="Calibri"/>
      <family val="2"/>
      <charset val="186"/>
      <scheme val="minor"/>
    </font>
    <font>
      <b/>
      <i/>
      <sz val="11"/>
      <color theme="3"/>
      <name val="Calibri"/>
      <family val="2"/>
      <scheme val="minor"/>
    </font>
    <font>
      <b/>
      <sz val="11"/>
      <color theme="3"/>
      <name val="Calibri"/>
      <family val="2"/>
      <scheme val="minor"/>
    </font>
    <font>
      <b/>
      <sz val="10"/>
      <color theme="3"/>
      <name val="Calibri"/>
      <family val="2"/>
      <scheme val="minor"/>
    </font>
    <font>
      <sz val="11"/>
      <color theme="3"/>
      <name val="Calibri"/>
      <family val="2"/>
      <scheme val="minor"/>
    </font>
    <font>
      <sz val="11"/>
      <name val="Calibri"/>
      <family val="2"/>
      <scheme val="minor"/>
    </font>
    <font>
      <i/>
      <sz val="11"/>
      <color theme="3"/>
      <name val="Calibri"/>
      <family val="2"/>
      <scheme val="minor"/>
    </font>
    <font>
      <sz val="11"/>
      <color rgb="FFFF0000"/>
      <name val="Calibri"/>
      <family val="2"/>
      <scheme val="minor"/>
    </font>
    <font>
      <sz val="11"/>
      <color theme="1"/>
      <name val="Calibri"/>
      <family val="2"/>
      <scheme val="minor"/>
    </font>
    <font>
      <sz val="11"/>
      <color theme="1"/>
      <name val="Times New Roman"/>
      <family val="1"/>
    </font>
    <font>
      <sz val="10"/>
      <color theme="1"/>
      <name val="Times New Roman"/>
      <family val="1"/>
    </font>
    <font>
      <b/>
      <sz val="11"/>
      <color theme="1"/>
      <name val="Times New Roman"/>
      <family val="1"/>
    </font>
    <font>
      <sz val="11"/>
      <name val="Times New Roman"/>
      <family val="1"/>
    </font>
    <font>
      <sz val="11"/>
      <color rgb="FFFF0000"/>
      <name val="Times New Roman"/>
      <family val="1"/>
    </font>
    <font>
      <b/>
      <i/>
      <u/>
      <sz val="11"/>
      <color theme="1"/>
      <name val="Calibri"/>
      <family val="2"/>
      <charset val="186"/>
      <scheme val="minor"/>
    </font>
    <font>
      <sz val="10"/>
      <name val="Calibri"/>
      <family val="2"/>
      <charset val="186"/>
      <scheme val="minor"/>
    </font>
    <font>
      <b/>
      <sz val="10"/>
      <name val="Calibri"/>
      <family val="2"/>
      <scheme val="minor"/>
    </font>
    <font>
      <b/>
      <sz val="11"/>
      <name val="Calibri"/>
      <family val="2"/>
      <charset val="186"/>
      <scheme val="minor"/>
    </font>
  </fonts>
  <fills count="17">
    <fill>
      <patternFill patternType="none"/>
    </fill>
    <fill>
      <patternFill patternType="gray125"/>
    </fill>
    <fill>
      <patternFill patternType="solid">
        <fgColor theme="9" tint="0.399975585192419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00B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92D050"/>
        <bgColor indexed="64"/>
      </patternFill>
    </fill>
    <fill>
      <patternFill patternType="solid">
        <fgColor theme="6"/>
        <bgColor indexed="64"/>
      </patternFill>
    </fill>
    <fill>
      <patternFill patternType="solid">
        <fgColor rgb="FFF42C8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5" tint="0.59999389629810485"/>
        <bgColor indexed="64"/>
      </patternFill>
    </fill>
  </fills>
  <borders count="26">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right style="hair">
        <color auto="1"/>
      </right>
      <top style="hair">
        <color auto="1"/>
      </top>
      <bottom/>
      <diagonal/>
    </border>
    <border>
      <left style="hair">
        <color auto="1"/>
      </left>
      <right/>
      <top style="hair">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hair">
        <color auto="1"/>
      </left>
      <right style="hair">
        <color auto="1"/>
      </right>
      <top style="hair">
        <color auto="1"/>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 fillId="0" borderId="1" applyNumberFormat="0" applyFill="0" applyAlignment="0" applyProtection="0"/>
    <xf numFmtId="0" fontId="17" fillId="0" borderId="0"/>
  </cellStyleXfs>
  <cellXfs count="221">
    <xf numFmtId="0" fontId="0" fillId="0" borderId="0" xfId="0"/>
    <xf numFmtId="0" fontId="0" fillId="0" borderId="2" xfId="0" applyBorder="1"/>
    <xf numFmtId="3" fontId="3" fillId="0" borderId="2" xfId="0" applyNumberFormat="1" applyFont="1" applyBorder="1"/>
    <xf numFmtId="3" fontId="0" fillId="0" borderId="0" xfId="0" applyNumberFormat="1"/>
    <xf numFmtId="3" fontId="7" fillId="2" borderId="2" xfId="0" applyNumberFormat="1" applyFont="1" applyFill="1" applyBorder="1"/>
    <xf numFmtId="4" fontId="0" fillId="0" borderId="0" xfId="0" applyNumberFormat="1"/>
    <xf numFmtId="0" fontId="7" fillId="0" borderId="2" xfId="0" applyFont="1" applyBorder="1" applyAlignment="1">
      <alignment horizontal="right"/>
    </xf>
    <xf numFmtId="3" fontId="7" fillId="0" borderId="2" xfId="0" applyNumberFormat="1" applyFont="1" applyBorder="1"/>
    <xf numFmtId="3" fontId="0" fillId="0" borderId="2" xfId="0" applyNumberFormat="1" applyBorder="1"/>
    <xf numFmtId="3" fontId="0" fillId="2" borderId="2" xfId="0" applyNumberFormat="1" applyFill="1" applyBorder="1"/>
    <xf numFmtId="3" fontId="11" fillId="3" borderId="2" xfId="0" applyNumberFormat="1" applyFont="1" applyFill="1" applyBorder="1"/>
    <xf numFmtId="0" fontId="12" fillId="5" borderId="2" xfId="1" applyFont="1" applyFill="1" applyBorder="1" applyAlignment="1">
      <alignment horizontal="right" vertical="center" wrapText="1"/>
    </xf>
    <xf numFmtId="3" fontId="13" fillId="0" borderId="2" xfId="0" applyNumberFormat="1" applyFont="1" applyBorder="1"/>
    <xf numFmtId="0" fontId="2" fillId="0" borderId="0" xfId="0" applyFont="1"/>
    <xf numFmtId="3" fontId="11" fillId="7" borderId="2" xfId="0" applyNumberFormat="1" applyFont="1" applyFill="1" applyBorder="1"/>
    <xf numFmtId="3" fontId="15" fillId="0" borderId="2" xfId="0" applyNumberFormat="1" applyFont="1" applyBorder="1"/>
    <xf numFmtId="0" fontId="13" fillId="0" borderId="2" xfId="0" applyFont="1" applyBorder="1" applyAlignment="1">
      <alignment horizontal="right"/>
    </xf>
    <xf numFmtId="3" fontId="13" fillId="0" borderId="2" xfId="0" applyNumberFormat="1" applyFont="1" applyFill="1" applyBorder="1"/>
    <xf numFmtId="3" fontId="7" fillId="2" borderId="2" xfId="0" applyNumberFormat="1" applyFont="1" applyFill="1" applyBorder="1" applyAlignment="1">
      <alignment horizontal="right"/>
    </xf>
    <xf numFmtId="0" fontId="6" fillId="6" borderId="5"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3" fontId="3" fillId="0" borderId="8" xfId="0" applyNumberFormat="1" applyFont="1" applyBorder="1"/>
    <xf numFmtId="3" fontId="3" fillId="0" borderId="9" xfId="0" applyNumberFormat="1" applyFont="1" applyBorder="1"/>
    <xf numFmtId="3" fontId="7" fillId="2" borderId="8" xfId="0" applyNumberFormat="1" applyFont="1" applyFill="1" applyBorder="1"/>
    <xf numFmtId="3" fontId="7" fillId="2" borderId="9" xfId="0" applyNumberFormat="1" applyFont="1" applyFill="1" applyBorder="1"/>
    <xf numFmtId="3" fontId="7" fillId="0" borderId="8" xfId="0" applyNumberFormat="1" applyFont="1" applyBorder="1"/>
    <xf numFmtId="3" fontId="7" fillId="0" borderId="9" xfId="0" applyNumberFormat="1" applyFont="1" applyBorder="1"/>
    <xf numFmtId="3" fontId="0" fillId="0" borderId="8" xfId="0" applyNumberFormat="1" applyBorder="1"/>
    <xf numFmtId="3" fontId="0" fillId="0" borderId="9" xfId="0" applyNumberFormat="1" applyBorder="1"/>
    <xf numFmtId="3" fontId="0" fillId="2" borderId="8" xfId="0" applyNumberFormat="1" applyFill="1" applyBorder="1"/>
    <xf numFmtId="3" fontId="0" fillId="2" borderId="9" xfId="0" applyNumberFormat="1" applyFill="1" applyBorder="1"/>
    <xf numFmtId="3" fontId="11" fillId="3" borderId="8" xfId="0" applyNumberFormat="1" applyFont="1" applyFill="1" applyBorder="1"/>
    <xf numFmtId="3" fontId="11" fillId="3" borderId="9" xfId="0" applyNumberFormat="1" applyFont="1" applyFill="1" applyBorder="1"/>
    <xf numFmtId="3" fontId="13" fillId="0" borderId="8" xfId="0" applyNumberFormat="1" applyFont="1" applyBorder="1"/>
    <xf numFmtId="3" fontId="13" fillId="0" borderId="9" xfId="0" applyNumberFormat="1" applyFont="1" applyBorder="1"/>
    <xf numFmtId="3" fontId="13" fillId="0" borderId="8" xfId="0" applyNumberFormat="1" applyFont="1" applyFill="1" applyBorder="1"/>
    <xf numFmtId="3" fontId="13" fillId="0" borderId="9" xfId="0" applyNumberFormat="1" applyFont="1" applyFill="1" applyBorder="1"/>
    <xf numFmtId="3" fontId="11" fillId="7" borderId="8" xfId="0" applyNumberFormat="1" applyFont="1" applyFill="1" applyBorder="1"/>
    <xf numFmtId="3" fontId="11" fillId="7" borderId="9" xfId="0" applyNumberFormat="1" applyFont="1" applyFill="1" applyBorder="1"/>
    <xf numFmtId="3" fontId="15" fillId="0" borderId="8" xfId="0" applyNumberFormat="1" applyFont="1" applyBorder="1"/>
    <xf numFmtId="3" fontId="15" fillId="0" borderId="9" xfId="0" applyNumberFormat="1" applyFont="1" applyBorder="1"/>
    <xf numFmtId="0" fontId="7" fillId="0" borderId="8" xfId="0" applyFont="1" applyBorder="1" applyAlignment="1">
      <alignment horizontal="right"/>
    </xf>
    <xf numFmtId="0" fontId="0" fillId="0" borderId="8" xfId="0" applyBorder="1"/>
    <xf numFmtId="3" fontId="7" fillId="2" borderId="8" xfId="0" applyNumberFormat="1" applyFont="1" applyFill="1" applyBorder="1" applyAlignment="1">
      <alignment horizontal="right"/>
    </xf>
    <xf numFmtId="3" fontId="7" fillId="2" borderId="9" xfId="0" applyNumberFormat="1" applyFont="1" applyFill="1" applyBorder="1" applyAlignment="1">
      <alignment horizontal="right"/>
    </xf>
    <xf numFmtId="0" fontId="12" fillId="5" borderId="8" xfId="1" applyFont="1" applyFill="1" applyBorder="1" applyAlignment="1">
      <alignment horizontal="right" vertical="center" wrapText="1"/>
    </xf>
    <xf numFmtId="0" fontId="15" fillId="0" borderId="8" xfId="0" applyFont="1" applyBorder="1" applyAlignment="1">
      <alignment horizontal="right" wrapText="1"/>
    </xf>
    <xf numFmtId="0" fontId="13" fillId="0" borderId="8" xfId="0" applyFont="1" applyBorder="1" applyAlignment="1">
      <alignment horizontal="right"/>
    </xf>
    <xf numFmtId="3" fontId="7" fillId="0" borderId="8" xfId="0" applyNumberFormat="1" applyFont="1" applyFill="1" applyBorder="1"/>
    <xf numFmtId="3" fontId="7" fillId="0" borderId="2" xfId="0" applyNumberFormat="1" applyFont="1" applyFill="1" applyBorder="1"/>
    <xf numFmtId="3" fontId="7" fillId="0" borderId="9" xfId="0" applyNumberFormat="1" applyFont="1" applyFill="1" applyBorder="1"/>
    <xf numFmtId="0" fontId="0" fillId="0" borderId="0" xfId="0" applyFill="1"/>
    <xf numFmtId="3" fontId="15" fillId="0" borderId="2" xfId="0" applyNumberFormat="1" applyFont="1" applyFill="1" applyBorder="1"/>
    <xf numFmtId="3" fontId="8" fillId="0" borderId="8" xfId="0" applyNumberFormat="1" applyFont="1" applyBorder="1"/>
    <xf numFmtId="3" fontId="8" fillId="0" borderId="2" xfId="0" applyNumberFormat="1" applyFont="1" applyBorder="1"/>
    <xf numFmtId="3" fontId="13" fillId="0" borderId="14" xfId="0" applyNumberFormat="1" applyFont="1" applyFill="1" applyBorder="1"/>
    <xf numFmtId="3" fontId="16" fillId="0" borderId="2" xfId="0" applyNumberFormat="1" applyFont="1" applyFill="1" applyBorder="1"/>
    <xf numFmtId="0" fontId="18" fillId="0" borderId="0" xfId="2" applyFont="1"/>
    <xf numFmtId="0" fontId="20" fillId="9" borderId="2" xfId="2" applyFont="1" applyFill="1" applyBorder="1" applyAlignment="1">
      <alignment horizontal="center" vertical="center"/>
    </xf>
    <xf numFmtId="0" fontId="18" fillId="0" borderId="2" xfId="2" applyFont="1" applyBorder="1"/>
    <xf numFmtId="0" fontId="18" fillId="10" borderId="2" xfId="2" applyFont="1" applyFill="1" applyBorder="1"/>
    <xf numFmtId="4" fontId="18" fillId="10" borderId="2" xfId="2" applyNumberFormat="1" applyFont="1" applyFill="1" applyBorder="1"/>
    <xf numFmtId="4" fontId="20" fillId="4" borderId="2" xfId="2" applyNumberFormat="1" applyFont="1" applyFill="1" applyBorder="1"/>
    <xf numFmtId="0" fontId="21" fillId="0" borderId="2" xfId="2" applyFont="1" applyBorder="1" applyAlignment="1">
      <alignment wrapText="1"/>
    </xf>
    <xf numFmtId="4" fontId="21" fillId="0" borderId="2" xfId="2" applyNumberFormat="1" applyFont="1" applyBorder="1"/>
    <xf numFmtId="0" fontId="22" fillId="0" borderId="0" xfId="2" applyFont="1"/>
    <xf numFmtId="0" fontId="21" fillId="0" borderId="2" xfId="2" applyFont="1" applyBorder="1" applyAlignment="1">
      <alignment horizontal="left" wrapText="1"/>
    </xf>
    <xf numFmtId="0" fontId="21" fillId="5" borderId="2" xfId="2" applyFont="1" applyFill="1" applyBorder="1" applyAlignment="1">
      <alignment horizontal="left" wrapText="1"/>
    </xf>
    <xf numFmtId="0" fontId="21" fillId="5" borderId="2" xfId="2" applyFont="1" applyFill="1" applyBorder="1" applyAlignment="1">
      <alignment wrapText="1"/>
    </xf>
    <xf numFmtId="4" fontId="21" fillId="5" borderId="2" xfId="2" applyNumberFormat="1" applyFont="1" applyFill="1" applyBorder="1"/>
    <xf numFmtId="0" fontId="19" fillId="0" borderId="0" xfId="0" applyFont="1" applyAlignment="1">
      <alignment vertical="top" wrapText="1"/>
    </xf>
    <xf numFmtId="0" fontId="23" fillId="0" borderId="0" xfId="0" applyFont="1"/>
    <xf numFmtId="0" fontId="3" fillId="0" borderId="16" xfId="0" applyFont="1" applyBorder="1" applyAlignment="1">
      <alignment wrapText="1"/>
    </xf>
    <xf numFmtId="0" fontId="3" fillId="0" borderId="16" xfId="0" applyFont="1" applyBorder="1"/>
    <xf numFmtId="0" fontId="3" fillId="0" borderId="16" xfId="0" applyFont="1" applyBorder="1" applyAlignment="1">
      <alignment horizontal="center"/>
    </xf>
    <xf numFmtId="0" fontId="0" fillId="0" borderId="16" xfId="0" applyBorder="1" applyAlignment="1">
      <alignment wrapText="1"/>
    </xf>
    <xf numFmtId="0" fontId="0" fillId="0" borderId="15" xfId="0" applyBorder="1" applyAlignment="1">
      <alignment vertical="center" wrapText="1"/>
    </xf>
    <xf numFmtId="0" fontId="0" fillId="0" borderId="16" xfId="0" applyBorder="1"/>
    <xf numFmtId="4" fontId="0" fillId="0" borderId="16" xfId="0" applyNumberFormat="1" applyBorder="1"/>
    <xf numFmtId="0" fontId="24" fillId="0" borderId="16" xfId="0" applyFont="1" applyBorder="1" applyAlignment="1">
      <alignment wrapText="1"/>
    </xf>
    <xf numFmtId="4" fontId="9" fillId="0" borderId="16" xfId="0" applyNumberFormat="1" applyFont="1" applyBorder="1"/>
    <xf numFmtId="4" fontId="2" fillId="0" borderId="0" xfId="0" applyNumberFormat="1" applyFont="1"/>
    <xf numFmtId="0" fontId="9" fillId="0" borderId="0" xfId="0" applyFont="1"/>
    <xf numFmtId="0" fontId="24" fillId="0" borderId="15" xfId="0" applyFont="1" applyBorder="1" applyAlignment="1">
      <alignment wrapText="1"/>
    </xf>
    <xf numFmtId="4" fontId="9" fillId="0" borderId="15" xfId="0" applyNumberFormat="1" applyFont="1" applyBorder="1"/>
    <xf numFmtId="0" fontId="24" fillId="0" borderId="0" xfId="0" applyFont="1" applyAlignment="1">
      <alignment wrapText="1"/>
    </xf>
    <xf numFmtId="0" fontId="9" fillId="0" borderId="15" xfId="0" applyFont="1" applyBorder="1"/>
    <xf numFmtId="0" fontId="0" fillId="0" borderId="0" xfId="0" applyAlignment="1">
      <alignment wrapText="1"/>
    </xf>
    <xf numFmtId="0" fontId="5" fillId="0" borderId="0" xfId="0" applyFont="1" applyAlignment="1">
      <alignment wrapText="1"/>
    </xf>
    <xf numFmtId="0" fontId="3" fillId="9" borderId="15" xfId="0" applyFont="1" applyFill="1" applyBorder="1" applyAlignment="1">
      <alignment horizontal="center"/>
    </xf>
    <xf numFmtId="0" fontId="3" fillId="9" borderId="18" xfId="0" applyFont="1" applyFill="1" applyBorder="1" applyAlignment="1">
      <alignment horizontal="center"/>
    </xf>
    <xf numFmtId="0" fontId="3" fillId="9" borderId="16" xfId="0" applyFont="1" applyFill="1" applyBorder="1" applyAlignment="1">
      <alignment wrapText="1"/>
    </xf>
    <xf numFmtId="0" fontId="3" fillId="9" borderId="16" xfId="0" applyFont="1" applyFill="1" applyBorder="1"/>
    <xf numFmtId="0" fontId="3" fillId="9" borderId="16" xfId="0" applyFont="1" applyFill="1" applyBorder="1" applyAlignment="1">
      <alignment horizontal="center"/>
    </xf>
    <xf numFmtId="0" fontId="0" fillId="10" borderId="16" xfId="0" applyFill="1" applyBorder="1"/>
    <xf numFmtId="4" fontId="0" fillId="10" borderId="16" xfId="0" applyNumberFormat="1" applyFill="1" applyBorder="1"/>
    <xf numFmtId="4" fontId="9" fillId="10" borderId="16" xfId="0" applyNumberFormat="1" applyFont="1" applyFill="1" applyBorder="1"/>
    <xf numFmtId="4" fontId="9" fillId="10" borderId="0" xfId="0" applyNumberFormat="1" applyFont="1" applyFill="1"/>
    <xf numFmtId="0" fontId="0" fillId="5" borderId="16" xfId="0" applyFill="1" applyBorder="1" applyAlignment="1">
      <alignment wrapText="1"/>
    </xf>
    <xf numFmtId="4" fontId="0" fillId="0" borderId="16" xfId="0" applyNumberFormat="1" applyBorder="1" applyAlignment="1">
      <alignment horizontal="center"/>
    </xf>
    <xf numFmtId="3" fontId="16" fillId="0" borderId="8" xfId="0" applyNumberFormat="1" applyFont="1" applyFill="1" applyBorder="1"/>
    <xf numFmtId="3" fontId="14" fillId="0" borderId="8" xfId="0" applyNumberFormat="1" applyFont="1" applyFill="1" applyBorder="1"/>
    <xf numFmtId="3" fontId="14" fillId="0" borderId="2" xfId="0" applyNumberFormat="1" applyFont="1" applyFill="1" applyBorder="1"/>
    <xf numFmtId="3" fontId="14" fillId="0" borderId="9" xfId="0" applyNumberFormat="1" applyFont="1" applyFill="1" applyBorder="1"/>
    <xf numFmtId="3" fontId="14" fillId="0" borderId="8" xfId="0" applyNumberFormat="1" applyFont="1" applyBorder="1"/>
    <xf numFmtId="3" fontId="14" fillId="0" borderId="2" xfId="0" applyNumberFormat="1" applyFont="1" applyBorder="1"/>
    <xf numFmtId="3" fontId="8" fillId="0" borderId="9" xfId="0" applyNumberFormat="1" applyFont="1" applyBorder="1"/>
    <xf numFmtId="0" fontId="6" fillId="8" borderId="19" xfId="0" applyFont="1" applyFill="1" applyBorder="1" applyAlignment="1">
      <alignment horizontal="center" vertical="center" wrapText="1"/>
    </xf>
    <xf numFmtId="3" fontId="3" fillId="0" borderId="14" xfId="0" applyNumberFormat="1" applyFont="1" applyBorder="1"/>
    <xf numFmtId="3" fontId="7" fillId="2" borderId="14" xfId="0" applyNumberFormat="1" applyFont="1" applyFill="1" applyBorder="1"/>
    <xf numFmtId="3" fontId="7" fillId="0" borderId="14" xfId="0" applyNumberFormat="1" applyFont="1" applyFill="1" applyBorder="1"/>
    <xf numFmtId="3" fontId="7" fillId="0" borderId="14" xfId="0" applyNumberFormat="1" applyFont="1" applyBorder="1"/>
    <xf numFmtId="3" fontId="0" fillId="0" borderId="14" xfId="0" applyNumberFormat="1" applyBorder="1"/>
    <xf numFmtId="3" fontId="9" fillId="0" borderId="14" xfId="0" applyNumberFormat="1" applyFont="1" applyBorder="1"/>
    <xf numFmtId="0" fontId="0" fillId="0" borderId="14" xfId="0" applyBorder="1"/>
    <xf numFmtId="3" fontId="0" fillId="2" borderId="14" xfId="0" applyNumberFormat="1" applyFill="1" applyBorder="1"/>
    <xf numFmtId="3" fontId="11" fillId="3" borderId="14" xfId="0" applyNumberFormat="1" applyFont="1" applyFill="1" applyBorder="1"/>
    <xf numFmtId="3" fontId="13" fillId="0" borderId="14" xfId="0" applyNumberFormat="1" applyFont="1" applyBorder="1"/>
    <xf numFmtId="3" fontId="11" fillId="7" borderId="14" xfId="0" applyNumberFormat="1" applyFont="1" applyFill="1" applyBorder="1"/>
    <xf numFmtId="3" fontId="0" fillId="0" borderId="9" xfId="0" applyNumberFormat="1" applyFill="1" applyBorder="1"/>
    <xf numFmtId="3" fontId="9" fillId="0" borderId="14" xfId="0" applyNumberFormat="1" applyFont="1" applyFill="1" applyBorder="1"/>
    <xf numFmtId="3" fontId="14" fillId="0" borderId="14" xfId="0" applyNumberFormat="1" applyFont="1" applyFill="1" applyBorder="1"/>
    <xf numFmtId="3" fontId="16" fillId="0" borderId="14" xfId="0" applyNumberFormat="1" applyFont="1" applyFill="1" applyBorder="1"/>
    <xf numFmtId="0" fontId="4" fillId="0" borderId="0" xfId="0" applyFont="1" applyAlignment="1">
      <alignment wrapText="1"/>
    </xf>
    <xf numFmtId="0" fontId="25" fillId="5" borderId="8" xfId="1" applyFont="1" applyFill="1" applyBorder="1" applyAlignment="1">
      <alignment horizontal="right" vertical="center" wrapText="1"/>
    </xf>
    <xf numFmtId="3" fontId="14" fillId="0" borderId="9" xfId="0" applyNumberFormat="1" applyFont="1" applyBorder="1"/>
    <xf numFmtId="0" fontId="25" fillId="5" borderId="2" xfId="1" applyFont="1" applyFill="1" applyBorder="1" applyAlignment="1">
      <alignment horizontal="right" vertical="center" wrapText="1"/>
    </xf>
    <xf numFmtId="0" fontId="0" fillId="0" borderId="2" xfId="0" applyFill="1" applyBorder="1"/>
    <xf numFmtId="3" fontId="8" fillId="0" borderId="14" xfId="0" applyNumberFormat="1" applyFont="1" applyBorder="1"/>
    <xf numFmtId="3" fontId="15" fillId="0" borderId="14" xfId="0" applyNumberFormat="1" applyFont="1" applyBorder="1"/>
    <xf numFmtId="0" fontId="5" fillId="0" borderId="21" xfId="0" applyFont="1" applyBorder="1" applyAlignment="1">
      <alignment horizontal="center"/>
    </xf>
    <xf numFmtId="0" fontId="0" fillId="0" borderId="13" xfId="0" applyBorder="1"/>
    <xf numFmtId="0" fontId="0" fillId="2" borderId="13" xfId="0" applyFill="1" applyBorder="1" applyAlignment="1">
      <alignment horizontal="left" wrapText="1"/>
    </xf>
    <xf numFmtId="0" fontId="7" fillId="0" borderId="13" xfId="0" applyFont="1" applyBorder="1" applyAlignment="1">
      <alignment horizontal="right"/>
    </xf>
    <xf numFmtId="0" fontId="7" fillId="2" borderId="13" xfId="0" applyFont="1" applyFill="1" applyBorder="1" applyAlignment="1">
      <alignment horizontal="right"/>
    </xf>
    <xf numFmtId="0" fontId="3" fillId="2" borderId="13" xfId="0" applyFont="1" applyFill="1" applyBorder="1"/>
    <xf numFmtId="0" fontId="10" fillId="3" borderId="13" xfId="0" applyFont="1" applyFill="1" applyBorder="1" applyAlignment="1">
      <alignment horizontal="right" wrapText="1"/>
    </xf>
    <xf numFmtId="0" fontId="12" fillId="5" borderId="13" xfId="1" applyFont="1" applyFill="1" applyBorder="1" applyAlignment="1">
      <alignment horizontal="right" vertical="center" wrapText="1"/>
    </xf>
    <xf numFmtId="0" fontId="12" fillId="0" borderId="13" xfId="1" applyFont="1" applyFill="1" applyBorder="1" applyAlignment="1">
      <alignment horizontal="right" vertical="center" wrapText="1"/>
    </xf>
    <xf numFmtId="0" fontId="25" fillId="5" borderId="13" xfId="1" applyFont="1" applyFill="1" applyBorder="1" applyAlignment="1">
      <alignment horizontal="right" vertical="center" wrapText="1"/>
    </xf>
    <xf numFmtId="0" fontId="10" fillId="7" borderId="13" xfId="0" applyFont="1" applyFill="1" applyBorder="1" applyAlignment="1">
      <alignment horizontal="right" wrapText="1"/>
    </xf>
    <xf numFmtId="0" fontId="15" fillId="0" borderId="13" xfId="0" applyFont="1" applyBorder="1" applyAlignment="1">
      <alignment horizontal="right" wrapText="1"/>
    </xf>
    <xf numFmtId="0" fontId="13" fillId="0" borderId="13" xfId="0" applyFont="1" applyBorder="1" applyAlignment="1">
      <alignment horizontal="right"/>
    </xf>
    <xf numFmtId="0" fontId="13" fillId="0" borderId="22" xfId="0" applyFont="1" applyBorder="1" applyAlignment="1">
      <alignment horizontal="right"/>
    </xf>
    <xf numFmtId="0" fontId="13" fillId="0" borderId="10" xfId="0" applyFont="1" applyBorder="1" applyAlignment="1">
      <alignment horizontal="right"/>
    </xf>
    <xf numFmtId="0" fontId="13" fillId="0" borderId="11" xfId="0" applyFont="1" applyBorder="1" applyAlignment="1">
      <alignment horizontal="right"/>
    </xf>
    <xf numFmtId="3" fontId="15" fillId="0" borderId="12" xfId="0" applyNumberFormat="1" applyFont="1" applyBorder="1"/>
    <xf numFmtId="3" fontId="15" fillId="0" borderId="10" xfId="0" applyNumberFormat="1" applyFont="1" applyBorder="1"/>
    <xf numFmtId="3" fontId="15" fillId="0" borderId="11" xfId="0" applyNumberFormat="1" applyFont="1" applyBorder="1"/>
    <xf numFmtId="3" fontId="13" fillId="0" borderId="20" xfId="0" applyNumberFormat="1" applyFont="1" applyBorder="1"/>
    <xf numFmtId="3" fontId="13" fillId="0" borderId="10" xfId="0" applyNumberFormat="1" applyFont="1" applyBorder="1"/>
    <xf numFmtId="3" fontId="13" fillId="0" borderId="11" xfId="0" applyNumberFormat="1" applyFont="1" applyBorder="1"/>
    <xf numFmtId="3" fontId="13" fillId="0" borderId="12" xfId="0" applyNumberFormat="1" applyFont="1" applyBorder="1"/>
    <xf numFmtId="0" fontId="20" fillId="9" borderId="2" xfId="2" applyFont="1" applyFill="1" applyBorder="1" applyAlignment="1">
      <alignment horizontal="center" vertical="center" wrapText="1"/>
    </xf>
    <xf numFmtId="4" fontId="0" fillId="11" borderId="16" xfId="0" applyNumberFormat="1" applyFill="1" applyBorder="1"/>
    <xf numFmtId="0" fontId="0" fillId="11" borderId="0" xfId="0" applyFill="1" applyAlignment="1">
      <alignment horizontal="left" wrapText="1"/>
    </xf>
    <xf numFmtId="0" fontId="0" fillId="11" borderId="16" xfId="0" applyFill="1" applyBorder="1"/>
    <xf numFmtId="0" fontId="0" fillId="12" borderId="16" xfId="0" applyFill="1" applyBorder="1"/>
    <xf numFmtId="0" fontId="9" fillId="11" borderId="0" xfId="0" applyFont="1" applyFill="1" applyAlignment="1">
      <alignment wrapText="1"/>
    </xf>
    <xf numFmtId="0" fontId="9" fillId="11" borderId="15" xfId="0" applyFont="1" applyFill="1" applyBorder="1"/>
    <xf numFmtId="0" fontId="9" fillId="11" borderId="16" xfId="0" applyFont="1" applyFill="1" applyBorder="1"/>
    <xf numFmtId="0" fontId="9" fillId="12" borderId="16" xfId="0" applyFont="1" applyFill="1" applyBorder="1"/>
    <xf numFmtId="3" fontId="15" fillId="0" borderId="20" xfId="0" applyNumberFormat="1" applyFont="1" applyBorder="1"/>
    <xf numFmtId="4" fontId="20" fillId="13" borderId="2" xfId="2" applyNumberFormat="1" applyFont="1" applyFill="1" applyBorder="1"/>
    <xf numFmtId="0" fontId="21" fillId="0" borderId="2" xfId="2" applyFont="1" applyBorder="1"/>
    <xf numFmtId="0" fontId="21" fillId="12" borderId="2" xfId="2" applyFont="1" applyFill="1" applyBorder="1"/>
    <xf numFmtId="0" fontId="21" fillId="12" borderId="2" xfId="2" applyFont="1" applyFill="1" applyBorder="1" applyAlignment="1">
      <alignment horizontal="left" wrapText="1"/>
    </xf>
    <xf numFmtId="3" fontId="7" fillId="0" borderId="24" xfId="0" applyNumberFormat="1" applyFont="1" applyFill="1" applyBorder="1"/>
    <xf numFmtId="3" fontId="7" fillId="0" borderId="24" xfId="0" applyNumberFormat="1" applyFont="1" applyBorder="1"/>
    <xf numFmtId="3" fontId="0" fillId="0" borderId="24" xfId="0" applyNumberFormat="1" applyBorder="1"/>
    <xf numFmtId="3" fontId="0" fillId="2" borderId="24" xfId="0" applyNumberFormat="1" applyFill="1" applyBorder="1"/>
    <xf numFmtId="3" fontId="11" fillId="3" borderId="24" xfId="0" applyNumberFormat="1" applyFont="1" applyFill="1" applyBorder="1"/>
    <xf numFmtId="3" fontId="13" fillId="0" borderId="24" xfId="0" applyNumberFormat="1" applyFont="1" applyBorder="1"/>
    <xf numFmtId="3" fontId="14" fillId="0" borderId="24" xfId="0" applyNumberFormat="1" applyFont="1" applyBorder="1"/>
    <xf numFmtId="3" fontId="11" fillId="7" borderId="24" xfId="0" applyNumberFormat="1" applyFont="1" applyFill="1" applyBorder="1"/>
    <xf numFmtId="3" fontId="15" fillId="0" borderId="24" xfId="0" applyNumberFormat="1" applyFont="1" applyBorder="1"/>
    <xf numFmtId="3" fontId="15" fillId="0" borderId="25" xfId="0" applyNumberFormat="1" applyFont="1" applyBorder="1"/>
    <xf numFmtId="0" fontId="6" fillId="14" borderId="23" xfId="0" applyFont="1" applyFill="1" applyBorder="1" applyAlignment="1">
      <alignment horizontal="center" vertical="center" wrapText="1"/>
    </xf>
    <xf numFmtId="3" fontId="0" fillId="0" borderId="24" xfId="0" applyNumberFormat="1" applyFill="1" applyBorder="1"/>
    <xf numFmtId="3" fontId="14" fillId="0" borderId="24" xfId="0" applyNumberFormat="1" applyFont="1" applyFill="1" applyBorder="1"/>
    <xf numFmtId="3" fontId="13" fillId="0" borderId="24" xfId="0" applyNumberFormat="1" applyFont="1" applyFill="1" applyBorder="1"/>
    <xf numFmtId="3" fontId="8" fillId="0" borderId="24" xfId="0" applyNumberFormat="1" applyFont="1" applyBorder="1"/>
    <xf numFmtId="3" fontId="13" fillId="0" borderId="25" xfId="0" applyNumberFormat="1" applyFont="1" applyBorder="1"/>
    <xf numFmtId="0" fontId="6" fillId="14" borderId="7" xfId="0" applyFont="1" applyFill="1" applyBorder="1" applyAlignment="1">
      <alignment horizontal="center" vertical="center" wrapText="1"/>
    </xf>
    <xf numFmtId="0" fontId="19" fillId="0" borderId="0" xfId="0" applyFont="1" applyAlignment="1">
      <alignment horizontal="left" vertical="top" wrapText="1"/>
    </xf>
    <xf numFmtId="0" fontId="3" fillId="9" borderId="3" xfId="0" applyFont="1" applyFill="1" applyBorder="1" applyAlignment="1">
      <alignment horizontal="center" vertical="center" wrapText="1"/>
    </xf>
    <xf numFmtId="0" fontId="20" fillId="9" borderId="2" xfId="2" applyFont="1" applyFill="1" applyBorder="1" applyAlignment="1">
      <alignment horizontal="center" vertical="center" wrapText="1"/>
    </xf>
    <xf numFmtId="4" fontId="0" fillId="15" borderId="16" xfId="0" applyNumberFormat="1" applyFill="1" applyBorder="1"/>
    <xf numFmtId="0" fontId="0" fillId="0" borderId="0" xfId="0" applyBorder="1"/>
    <xf numFmtId="4" fontId="20" fillId="0" borderId="2" xfId="2" applyNumberFormat="1" applyFont="1" applyFill="1" applyBorder="1"/>
    <xf numFmtId="0" fontId="3" fillId="0" borderId="0" xfId="0" applyFont="1" applyAlignment="1">
      <alignment horizontal="center" wrapText="1"/>
    </xf>
    <xf numFmtId="0" fontId="4" fillId="0" borderId="0" xfId="0" applyFont="1" applyAlignment="1">
      <alignment horizontal="center"/>
    </xf>
    <xf numFmtId="0" fontId="19" fillId="0" borderId="0" xfId="0" applyFont="1" applyAlignment="1">
      <alignment horizontal="right" vertical="top" wrapText="1"/>
    </xf>
    <xf numFmtId="0" fontId="19" fillId="0" borderId="0" xfId="0" applyFont="1" applyAlignment="1">
      <alignment horizontal="left" vertical="top" wrapText="1"/>
    </xf>
    <xf numFmtId="0" fontId="0" fillId="9" borderId="15" xfId="0" applyFill="1" applyBorder="1" applyAlignment="1">
      <alignment horizontal="center" vertical="center" wrapText="1"/>
    </xf>
    <xf numFmtId="0" fontId="0" fillId="9" borderId="18" xfId="0" applyFill="1" applyBorder="1" applyAlignment="1">
      <alignment horizontal="center" vertical="center" wrapText="1"/>
    </xf>
    <xf numFmtId="0" fontId="3" fillId="0" borderId="0" xfId="0" applyFont="1" applyAlignment="1">
      <alignment horizontal="center" vertical="center" wrapText="1"/>
    </xf>
    <xf numFmtId="0" fontId="3" fillId="9" borderId="16" xfId="0" applyFont="1" applyFill="1" applyBorder="1" applyAlignment="1">
      <alignment horizontal="center" vertical="center" wrapText="1"/>
    </xf>
    <xf numFmtId="0" fontId="3" fillId="9" borderId="15" xfId="0" applyFont="1" applyFill="1" applyBorder="1" applyAlignment="1">
      <alignment horizontal="center" vertical="center" wrapText="1"/>
    </xf>
    <xf numFmtId="0" fontId="3" fillId="9" borderId="18"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7" xfId="0" applyFont="1" applyBorder="1" applyAlignment="1">
      <alignment horizontal="center" vertical="center" wrapText="1"/>
    </xf>
    <xf numFmtId="0" fontId="0" fillId="0" borderId="15" xfId="0" applyBorder="1" applyAlignment="1">
      <alignment horizontal="center" vertical="center" wrapText="1"/>
    </xf>
    <xf numFmtId="0" fontId="0" fillId="0" borderId="18" xfId="0" applyBorder="1" applyAlignment="1">
      <alignment horizontal="center" vertical="center" wrapText="1"/>
    </xf>
    <xf numFmtId="0" fontId="3" fillId="0" borderId="0" xfId="0" applyFont="1" applyAlignment="1">
      <alignment horizontal="center" wrapText="1"/>
    </xf>
    <xf numFmtId="0" fontId="19" fillId="0" borderId="0" xfId="2" applyFont="1" applyAlignment="1">
      <alignment horizontal="left" vertical="top" wrapText="1"/>
    </xf>
    <xf numFmtId="0" fontId="20" fillId="0" borderId="0" xfId="2" applyFont="1" applyAlignment="1">
      <alignment horizontal="center" vertical="center" wrapText="1"/>
    </xf>
    <xf numFmtId="0" fontId="20" fillId="9" borderId="2" xfId="2" applyFont="1" applyFill="1" applyBorder="1" applyAlignment="1">
      <alignment horizontal="center" vertical="center" wrapText="1"/>
    </xf>
    <xf numFmtId="4" fontId="0" fillId="5" borderId="16" xfId="0" applyNumberFormat="1" applyFill="1" applyBorder="1"/>
    <xf numFmtId="0" fontId="18" fillId="5" borderId="0" xfId="2" applyFont="1" applyFill="1"/>
    <xf numFmtId="3" fontId="26" fillId="0" borderId="9" xfId="0" applyNumberFormat="1" applyFont="1" applyBorder="1"/>
    <xf numFmtId="4" fontId="21" fillId="0" borderId="2" xfId="2" applyNumberFormat="1" applyFont="1" applyFill="1" applyBorder="1"/>
    <xf numFmtId="0" fontId="3" fillId="16" borderId="15" xfId="0" applyFont="1" applyFill="1" applyBorder="1" applyAlignment="1">
      <alignment horizontal="center" vertical="center" wrapText="1"/>
    </xf>
    <xf numFmtId="0" fontId="3" fillId="16" borderId="18" xfId="0" applyFont="1" applyFill="1" applyBorder="1" applyAlignment="1">
      <alignment horizontal="center" vertical="center" wrapText="1"/>
    </xf>
    <xf numFmtId="4" fontId="0" fillId="16" borderId="16" xfId="0" applyNumberFormat="1" applyFill="1" applyBorder="1"/>
  </cellXfs>
  <cellStyles count="3">
    <cellStyle name="Heading 3" xfId="1" builtinId="18"/>
    <cellStyle name="Normal" xfId="0" builtinId="0"/>
    <cellStyle name="Normal 2" xfId="2" xr:uid="{40559E7A-9898-447A-B397-861F3A3BB8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D5A0A-4EFC-4A84-944F-E5EF43B85BB3}">
  <sheetPr>
    <tabColor rgb="FF00B0F0"/>
  </sheetPr>
  <dimension ref="A1:T53"/>
  <sheetViews>
    <sheetView topLeftCell="F10" zoomScale="70" zoomScaleNormal="70" workbookViewId="0">
      <selection activeCell="H54" sqref="H54"/>
    </sheetView>
  </sheetViews>
  <sheetFormatPr defaultRowHeight="15" x14ac:dyDescent="0.25"/>
  <cols>
    <col min="1" max="1" width="37.140625" customWidth="1"/>
    <col min="2" max="2" width="28.42578125" customWidth="1"/>
    <col min="3" max="3" width="26.7109375" customWidth="1"/>
    <col min="4" max="4" width="26.42578125" customWidth="1"/>
    <col min="5" max="5" width="18.140625" customWidth="1"/>
    <col min="6" max="6" width="17.7109375" customWidth="1"/>
    <col min="7" max="7" width="27.42578125" customWidth="1"/>
    <col min="8" max="8" width="28.28515625" customWidth="1"/>
    <col min="9" max="9" width="28.85546875" customWidth="1"/>
    <col min="10" max="10" width="21.42578125" customWidth="1"/>
    <col min="11" max="11" width="18.7109375" customWidth="1"/>
    <col min="12" max="12" width="28.85546875" customWidth="1"/>
    <col min="13" max="13" width="28" customWidth="1"/>
    <col min="14" max="14" width="27" customWidth="1"/>
    <col min="15" max="15" width="24" customWidth="1"/>
    <col min="16" max="16" width="18.7109375" customWidth="1"/>
    <col min="17" max="17" width="22.5703125" customWidth="1"/>
    <col min="18" max="19" width="10.28515625" bestFit="1" customWidth="1"/>
  </cols>
  <sheetData>
    <row r="1" spans="1:19" ht="33" customHeight="1" x14ac:dyDescent="0.25">
      <c r="N1" s="193" t="s">
        <v>153</v>
      </c>
      <c r="O1" s="193"/>
      <c r="P1" s="193"/>
      <c r="Q1" s="193"/>
    </row>
    <row r="2" spans="1:19" ht="19.5" customHeight="1" x14ac:dyDescent="0.35">
      <c r="B2" s="192" t="s">
        <v>148</v>
      </c>
      <c r="C2" s="192"/>
      <c r="D2" s="192"/>
      <c r="E2" s="192"/>
      <c r="F2" s="192"/>
      <c r="G2" s="192"/>
      <c r="H2" s="192"/>
      <c r="I2" s="192"/>
      <c r="J2" s="192"/>
      <c r="K2" s="192"/>
      <c r="L2" s="192"/>
      <c r="M2" s="192"/>
      <c r="N2" s="124"/>
      <c r="O2" s="124"/>
      <c r="P2" s="124"/>
      <c r="Q2" s="124"/>
    </row>
    <row r="3" spans="1:19" ht="15.75" thickBot="1" x14ac:dyDescent="0.3">
      <c r="C3" s="3"/>
      <c r="D3" s="3"/>
      <c r="E3" s="3"/>
      <c r="F3" s="3"/>
      <c r="G3" s="3"/>
      <c r="H3" s="3"/>
      <c r="I3" s="3"/>
      <c r="J3" s="3"/>
      <c r="K3" s="3"/>
      <c r="L3" s="3"/>
      <c r="M3" s="3"/>
      <c r="N3" s="3"/>
      <c r="O3" s="3"/>
      <c r="P3" s="3"/>
      <c r="Q3" s="3"/>
    </row>
    <row r="4" spans="1:19" ht="189.75" customHeight="1" x14ac:dyDescent="0.25">
      <c r="A4" s="131"/>
      <c r="B4" s="19" t="s">
        <v>167</v>
      </c>
      <c r="C4" s="20" t="s">
        <v>161</v>
      </c>
      <c r="D4" s="21" t="s">
        <v>162</v>
      </c>
      <c r="E4" s="178" t="s">
        <v>151</v>
      </c>
      <c r="F4" s="108" t="s">
        <v>0</v>
      </c>
      <c r="G4" s="19" t="s">
        <v>168</v>
      </c>
      <c r="H4" s="20" t="s">
        <v>163</v>
      </c>
      <c r="I4" s="21" t="s">
        <v>164</v>
      </c>
      <c r="J4" s="184" t="s">
        <v>157</v>
      </c>
      <c r="K4" s="108" t="s">
        <v>149</v>
      </c>
      <c r="L4" s="19" t="s">
        <v>169</v>
      </c>
      <c r="M4" s="20" t="s">
        <v>165</v>
      </c>
      <c r="N4" s="21" t="s">
        <v>166</v>
      </c>
      <c r="O4" s="184" t="s">
        <v>152</v>
      </c>
      <c r="P4" s="108" t="s">
        <v>147</v>
      </c>
      <c r="Q4" s="108" t="s">
        <v>150</v>
      </c>
    </row>
    <row r="5" spans="1:19" ht="15.75" customHeight="1" x14ac:dyDescent="0.25">
      <c r="A5" s="132" t="s">
        <v>1</v>
      </c>
      <c r="B5" s="22">
        <f t="shared" ref="B5:C5" si="0">B6+B13+B16</f>
        <v>8193718</v>
      </c>
      <c r="C5" s="2">
        <f t="shared" si="0"/>
        <v>11737623</v>
      </c>
      <c r="D5" s="23">
        <f t="shared" ref="D5:K5" si="1">D6+D13+D16</f>
        <v>66662516</v>
      </c>
      <c r="E5" s="23">
        <f t="shared" si="1"/>
        <v>3973302</v>
      </c>
      <c r="F5" s="109">
        <f t="shared" si="1"/>
        <v>86593857</v>
      </c>
      <c r="G5" s="22">
        <f>G6+G13+G16</f>
        <v>7911600</v>
      </c>
      <c r="H5" s="2">
        <f t="shared" si="1"/>
        <v>10717915</v>
      </c>
      <c r="I5" s="23">
        <f>I6+I13+I16</f>
        <v>61714413.859999999</v>
      </c>
      <c r="J5" s="23">
        <f t="shared" si="1"/>
        <v>3268328</v>
      </c>
      <c r="K5" s="109">
        <f t="shared" si="1"/>
        <v>80343928.859999999</v>
      </c>
      <c r="L5" s="22">
        <f t="shared" ref="L5" si="2">L6+L13+L16</f>
        <v>282118</v>
      </c>
      <c r="M5" s="2">
        <f>M6+M13+M16</f>
        <v>1019708</v>
      </c>
      <c r="N5" s="216">
        <f>N6+N13+N16</f>
        <v>4948102.08</v>
      </c>
      <c r="O5" s="23">
        <f>O6+O13+O16</f>
        <v>704974</v>
      </c>
      <c r="P5" s="109">
        <f>L5+M5+N5</f>
        <v>6249928.0800000001</v>
      </c>
      <c r="Q5" s="109">
        <f>Q6+Q13+Q16</f>
        <v>5194939</v>
      </c>
      <c r="R5" s="3"/>
    </row>
    <row r="6" spans="1:19" ht="30.75" customHeight="1" x14ac:dyDescent="0.25">
      <c r="A6" s="133" t="s">
        <v>2</v>
      </c>
      <c r="B6" s="24">
        <f>B8+B12+B10+B11</f>
        <v>0</v>
      </c>
      <c r="C6" s="4">
        <f>C8+C12+C10+C11</f>
        <v>0</v>
      </c>
      <c r="D6" s="25">
        <f>D8+D7+D12+D10+D11</f>
        <v>25461377</v>
      </c>
      <c r="E6" s="25">
        <f>E8+E7+E12+E10+E11</f>
        <v>0</v>
      </c>
      <c r="F6" s="110">
        <f>F8+F7+F12+F10+F11</f>
        <v>25461377</v>
      </c>
      <c r="G6" s="24">
        <f t="shared" ref="G6" si="3">G8+G12+G10+G11</f>
        <v>0</v>
      </c>
      <c r="H6" s="4">
        <f>H8+H12+H10+H11</f>
        <v>0</v>
      </c>
      <c r="I6" s="25">
        <f>I8+I7+I12+I10+I11</f>
        <v>24980998.860000003</v>
      </c>
      <c r="J6" s="25">
        <f>J8+J7+J12+J10+J11</f>
        <v>0</v>
      </c>
      <c r="K6" s="110">
        <f>K8+K7+K12+K10+K11</f>
        <v>24980998.860000003</v>
      </c>
      <c r="L6" s="24">
        <f>L8+L7+L12+L10+L11</f>
        <v>0</v>
      </c>
      <c r="M6" s="4">
        <f t="shared" ref="M6" si="4">M8+M7+M12+M10+M11</f>
        <v>0</v>
      </c>
      <c r="N6" s="25">
        <f>N8+N7+N12+N10+N11</f>
        <v>480378.07999999996</v>
      </c>
      <c r="O6" s="25">
        <f>O8+O7+O12+O10+O11</f>
        <v>0</v>
      </c>
      <c r="P6" s="110">
        <f>P8+P7+P12+P10+P11</f>
        <v>480378.07999999996</v>
      </c>
      <c r="Q6" s="110">
        <f>Q8+Q12+Q10+Q11</f>
        <v>337103</v>
      </c>
    </row>
    <row r="7" spans="1:19" s="52" customFormat="1" ht="21.75" customHeight="1" x14ac:dyDescent="0.25">
      <c r="A7" s="134" t="s">
        <v>39</v>
      </c>
      <c r="B7" s="49"/>
      <c r="C7" s="50"/>
      <c r="D7" s="51">
        <f>20387830+1560</f>
        <v>20389390</v>
      </c>
      <c r="E7" s="168"/>
      <c r="F7" s="111">
        <f>D7</f>
        <v>20389390</v>
      </c>
      <c r="G7" s="49"/>
      <c r="H7" s="50"/>
      <c r="I7" s="51">
        <f>20387828.94+1561</f>
        <v>20389389.940000001</v>
      </c>
      <c r="J7" s="168"/>
      <c r="K7" s="111">
        <f>G7+H7+I7</f>
        <v>20389389.940000001</v>
      </c>
      <c r="L7" s="49"/>
      <c r="M7" s="50"/>
      <c r="N7" s="51"/>
      <c r="O7" s="168"/>
      <c r="P7" s="111"/>
      <c r="Q7" s="111"/>
    </row>
    <row r="8" spans="1:19" x14ac:dyDescent="0.25">
      <c r="A8" s="134" t="s">
        <v>40</v>
      </c>
      <c r="B8" s="42"/>
      <c r="C8" s="6"/>
      <c r="D8" s="27">
        <f>1220000+55487</f>
        <v>1275487</v>
      </c>
      <c r="E8" s="169"/>
      <c r="F8" s="112">
        <f>D8</f>
        <v>1275487</v>
      </c>
      <c r="G8" s="26"/>
      <c r="H8" s="7"/>
      <c r="I8" s="27">
        <f>1220000+57048-1561</f>
        <v>1275487</v>
      </c>
      <c r="J8" s="169"/>
      <c r="K8" s="111">
        <f t="shared" ref="K8" si="5">G8+H8+I8</f>
        <v>1275487</v>
      </c>
      <c r="L8" s="54"/>
      <c r="M8" s="55"/>
      <c r="N8" s="107"/>
      <c r="O8" s="182"/>
      <c r="P8" s="129"/>
      <c r="Q8" s="112"/>
    </row>
    <row r="9" spans="1:19" x14ac:dyDescent="0.25">
      <c r="A9" s="132" t="s">
        <v>3</v>
      </c>
      <c r="B9" s="43"/>
      <c r="C9" s="1"/>
      <c r="D9" s="29">
        <f>D17+D10+D11</f>
        <v>11670079</v>
      </c>
      <c r="E9" s="170"/>
      <c r="F9" s="113">
        <f>F17+F10+F11</f>
        <v>22818575</v>
      </c>
      <c r="G9" s="28"/>
      <c r="H9" s="8"/>
      <c r="I9" s="29">
        <f>I17+I10+I11</f>
        <v>9308612.9199999999</v>
      </c>
      <c r="J9" s="170"/>
      <c r="K9" s="113">
        <f>K17+K10+K11</f>
        <v>19155282.920000002</v>
      </c>
      <c r="L9" s="28"/>
      <c r="M9" s="8"/>
      <c r="N9" s="29">
        <f>N17+N10+N11</f>
        <v>2361466.08</v>
      </c>
      <c r="O9" s="170"/>
      <c r="P9" s="113">
        <f>P17+P10+P11</f>
        <v>3663292.08</v>
      </c>
      <c r="Q9" s="113">
        <f>Q17+Q10+Q11</f>
        <v>1926611</v>
      </c>
    </row>
    <row r="10" spans="1:19" x14ac:dyDescent="0.25">
      <c r="A10" s="134" t="s">
        <v>4</v>
      </c>
      <c r="B10" s="42"/>
      <c r="C10" s="6"/>
      <c r="D10" s="29">
        <v>2900500</v>
      </c>
      <c r="E10" s="170"/>
      <c r="F10" s="114">
        <f>D10</f>
        <v>2900500</v>
      </c>
      <c r="G10" s="28"/>
      <c r="H10" s="8"/>
      <c r="I10" s="120">
        <f>MK_RIK_81!E9</f>
        <v>2925542</v>
      </c>
      <c r="J10" s="179"/>
      <c r="K10" s="113">
        <f>I10+G10+H10</f>
        <v>2925542</v>
      </c>
      <c r="L10" s="36"/>
      <c r="M10" s="1"/>
      <c r="N10" s="37">
        <f>D10-I10</f>
        <v>-25042</v>
      </c>
      <c r="O10" s="181"/>
      <c r="P10" s="56">
        <f>N10</f>
        <v>-25042</v>
      </c>
      <c r="Q10" s="121">
        <f>MK_RIK_81!J9</f>
        <v>337103</v>
      </c>
    </row>
    <row r="11" spans="1:19" x14ac:dyDescent="0.25">
      <c r="A11" s="134" t="s">
        <v>5</v>
      </c>
      <c r="B11" s="42"/>
      <c r="C11" s="6"/>
      <c r="D11" s="29">
        <v>170000</v>
      </c>
      <c r="E11" s="170"/>
      <c r="F11" s="113">
        <f>D11</f>
        <v>170000</v>
      </c>
      <c r="G11" s="28"/>
      <c r="H11" s="8"/>
      <c r="I11" s="120">
        <v>103855.92000000001</v>
      </c>
      <c r="J11" s="179"/>
      <c r="K11" s="113">
        <f t="shared" ref="K11:K12" si="6">I11+G11+H11</f>
        <v>103855.92000000001</v>
      </c>
      <c r="L11" s="36"/>
      <c r="M11" s="1"/>
      <c r="N11" s="37">
        <f>D11-I11</f>
        <v>66144.079999999987</v>
      </c>
      <c r="O11" s="181"/>
      <c r="P11" s="56">
        <f>N11</f>
        <v>66144.079999999987</v>
      </c>
      <c r="Q11" s="114">
        <v>0</v>
      </c>
    </row>
    <row r="12" spans="1:19" x14ac:dyDescent="0.25">
      <c r="A12" s="132" t="s">
        <v>6</v>
      </c>
      <c r="B12" s="43"/>
      <c r="C12" s="1"/>
      <c r="D12" s="29">
        <v>726000</v>
      </c>
      <c r="E12" s="170"/>
      <c r="F12" s="113">
        <v>726000</v>
      </c>
      <c r="G12" s="28"/>
      <c r="H12" s="8"/>
      <c r="I12" s="120">
        <f>MK_RIK_81!E28</f>
        <v>286724</v>
      </c>
      <c r="J12" s="179"/>
      <c r="K12" s="113">
        <f t="shared" si="6"/>
        <v>286724</v>
      </c>
      <c r="L12" s="28"/>
      <c r="M12" s="8"/>
      <c r="N12" s="37">
        <f>D12-I12</f>
        <v>439276</v>
      </c>
      <c r="O12" s="181"/>
      <c r="P12" s="56">
        <f>N12</f>
        <v>439276</v>
      </c>
      <c r="Q12" s="115">
        <v>0</v>
      </c>
    </row>
    <row r="13" spans="1:19" x14ac:dyDescent="0.25">
      <c r="A13" s="135" t="s">
        <v>7</v>
      </c>
      <c r="B13" s="44">
        <f>B14+B15</f>
        <v>0</v>
      </c>
      <c r="C13" s="18">
        <f>C14+C15</f>
        <v>0</v>
      </c>
      <c r="D13" s="45">
        <f>D14+D15</f>
        <v>27858753</v>
      </c>
      <c r="E13" s="45">
        <f>E14+E15</f>
        <v>3973302</v>
      </c>
      <c r="F13" s="110">
        <f t="shared" ref="F13:M13" si="7">F14+F15</f>
        <v>27858753</v>
      </c>
      <c r="G13" s="24">
        <f t="shared" si="7"/>
        <v>0</v>
      </c>
      <c r="H13" s="4">
        <f t="shared" si="7"/>
        <v>0</v>
      </c>
      <c r="I13" s="25">
        <f>I14+I15</f>
        <v>25711393</v>
      </c>
      <c r="J13" s="25">
        <f>J14+J15</f>
        <v>3268328</v>
      </c>
      <c r="K13" s="110">
        <f>K14+K15</f>
        <v>25711393</v>
      </c>
      <c r="L13" s="24">
        <f t="shared" si="7"/>
        <v>0</v>
      </c>
      <c r="M13" s="4">
        <f t="shared" si="7"/>
        <v>0</v>
      </c>
      <c r="N13" s="25">
        <f>N14+N15</f>
        <v>2147360</v>
      </c>
      <c r="O13" s="25">
        <f>O14+O15</f>
        <v>704974</v>
      </c>
      <c r="P13" s="110">
        <f>P14+P15</f>
        <v>2147360</v>
      </c>
      <c r="Q13" s="110">
        <f>Q14+Q15</f>
        <v>3268328</v>
      </c>
    </row>
    <row r="14" spans="1:19" x14ac:dyDescent="0.25">
      <c r="A14" s="132" t="s">
        <v>8</v>
      </c>
      <c r="B14" s="43"/>
      <c r="C14" s="1"/>
      <c r="D14" s="29">
        <v>3474533</v>
      </c>
      <c r="E14" s="170"/>
      <c r="F14" s="113">
        <v>3474533</v>
      </c>
      <c r="G14" s="28"/>
      <c r="H14" s="8"/>
      <c r="I14" s="29">
        <v>3474533</v>
      </c>
      <c r="J14" s="170"/>
      <c r="K14" s="114">
        <f>G14+H14+I14</f>
        <v>3474533</v>
      </c>
      <c r="L14" s="36">
        <f t="shared" ref="L14:N15" si="8">B14-G14</f>
        <v>0</v>
      </c>
      <c r="M14" s="17">
        <f t="shared" si="8"/>
        <v>0</v>
      </c>
      <c r="N14" s="37">
        <f t="shared" si="8"/>
        <v>0</v>
      </c>
      <c r="O14" s="181"/>
      <c r="P14" s="56">
        <v>0</v>
      </c>
      <c r="Q14" s="114"/>
      <c r="S14" s="3"/>
    </row>
    <row r="15" spans="1:19" x14ac:dyDescent="0.25">
      <c r="A15" s="132" t="s">
        <v>41</v>
      </c>
      <c r="B15" s="43"/>
      <c r="C15" s="1"/>
      <c r="D15" s="29">
        <v>24384220</v>
      </c>
      <c r="E15" s="170">
        <v>3973302</v>
      </c>
      <c r="F15" s="113">
        <v>24384220</v>
      </c>
      <c r="G15" s="28"/>
      <c r="H15" s="8"/>
      <c r="I15" s="29">
        <f>MK_RIK_81!F27</f>
        <v>22236860</v>
      </c>
      <c r="J15" s="170">
        <v>3268328</v>
      </c>
      <c r="K15" s="114">
        <f>G15+H15+I15</f>
        <v>22236860</v>
      </c>
      <c r="L15" s="36">
        <f t="shared" si="8"/>
        <v>0</v>
      </c>
      <c r="M15" s="17">
        <f t="shared" si="8"/>
        <v>0</v>
      </c>
      <c r="N15" s="37">
        <f>D15-I15</f>
        <v>2147360</v>
      </c>
      <c r="O15" s="181">
        <f>E15-J15</f>
        <v>704974</v>
      </c>
      <c r="P15" s="56">
        <f>F15-K15</f>
        <v>2147360</v>
      </c>
      <c r="Q15" s="121">
        <f>MK_RIK_81!J27</f>
        <v>3268328</v>
      </c>
    </row>
    <row r="16" spans="1:19" x14ac:dyDescent="0.25">
      <c r="A16" s="136" t="s">
        <v>9</v>
      </c>
      <c r="B16" s="30">
        <f t="shared" ref="B16:P16" si="9">B17+B41</f>
        <v>8193718</v>
      </c>
      <c r="C16" s="9">
        <f>C17+C41</f>
        <v>11737623</v>
      </c>
      <c r="D16" s="31">
        <f>D17+D41</f>
        <v>13342386</v>
      </c>
      <c r="E16" s="171"/>
      <c r="F16" s="116">
        <f>F17+F41</f>
        <v>33273727</v>
      </c>
      <c r="G16" s="30">
        <f>G17+G41</f>
        <v>7911600</v>
      </c>
      <c r="H16" s="9">
        <f t="shared" si="9"/>
        <v>10717915</v>
      </c>
      <c r="I16" s="31">
        <f t="shared" si="9"/>
        <v>11022022</v>
      </c>
      <c r="J16" s="171"/>
      <c r="K16" s="116">
        <f t="shared" si="9"/>
        <v>29651537</v>
      </c>
      <c r="L16" s="30">
        <f t="shared" si="9"/>
        <v>282118</v>
      </c>
      <c r="M16" s="9">
        <f t="shared" si="9"/>
        <v>1019708</v>
      </c>
      <c r="N16" s="31">
        <f>N17+N41</f>
        <v>2320364</v>
      </c>
      <c r="O16" s="171"/>
      <c r="P16" s="116">
        <f>P17+P41</f>
        <v>3622190</v>
      </c>
      <c r="Q16" s="116">
        <f>Q17+Q41</f>
        <v>1589508</v>
      </c>
      <c r="S16" s="3"/>
    </row>
    <row r="17" spans="1:20" x14ac:dyDescent="0.25">
      <c r="A17" s="137" t="s">
        <v>3</v>
      </c>
      <c r="B17" s="32">
        <f t="shared" ref="B17:D17" si="10">SUM(B18:B38)+B40+B39</f>
        <v>4172321</v>
      </c>
      <c r="C17" s="10">
        <f>SUM(C18:C38)+C40+C39</f>
        <v>6976175</v>
      </c>
      <c r="D17" s="33">
        <f t="shared" si="10"/>
        <v>8599579</v>
      </c>
      <c r="E17" s="172"/>
      <c r="F17" s="117">
        <f>SUM(F18:F38)+F40+F39</f>
        <v>19748075</v>
      </c>
      <c r="G17" s="32">
        <f t="shared" ref="G17" si="11">SUM(G18:G38)+G40+G39</f>
        <v>3890203</v>
      </c>
      <c r="H17" s="10">
        <f t="shared" ref="H17:M17" si="12">SUM(H18:H38)+H40+H39</f>
        <v>5956467</v>
      </c>
      <c r="I17" s="33">
        <f t="shared" si="12"/>
        <v>6279215</v>
      </c>
      <c r="J17" s="172"/>
      <c r="K17" s="117">
        <f>SUM(K18:K38)+K40+K39</f>
        <v>16125885</v>
      </c>
      <c r="L17" s="32">
        <f t="shared" si="12"/>
        <v>282118</v>
      </c>
      <c r="M17" s="10">
        <f t="shared" si="12"/>
        <v>1019708</v>
      </c>
      <c r="N17" s="33">
        <f>SUM(N18:N38)+N40+N39</f>
        <v>2320364</v>
      </c>
      <c r="O17" s="172"/>
      <c r="P17" s="117">
        <f>SUM(P18:P38)+P40+P39</f>
        <v>3622190</v>
      </c>
      <c r="Q17" s="117">
        <f>SUM(Q18:Q38)+Q40+Q39</f>
        <v>1589508</v>
      </c>
      <c r="S17" s="3"/>
      <c r="T17" s="3"/>
    </row>
    <row r="18" spans="1:20" x14ac:dyDescent="0.25">
      <c r="A18" s="138" t="s">
        <v>10</v>
      </c>
      <c r="B18" s="34">
        <v>127113</v>
      </c>
      <c r="C18" s="12">
        <v>1232639</v>
      </c>
      <c r="D18" s="35">
        <v>111636</v>
      </c>
      <c r="E18" s="173"/>
      <c r="F18" s="118">
        <f>B18+C18+D18</f>
        <v>1471388</v>
      </c>
      <c r="G18" s="102">
        <f>MK_RIK_161!E12</f>
        <v>68231</v>
      </c>
      <c r="H18" s="103">
        <f>MK_RIK_2!E11</f>
        <v>1215165</v>
      </c>
      <c r="I18" s="104">
        <f>MK_RIK_81!E11</f>
        <v>109453</v>
      </c>
      <c r="J18" s="180"/>
      <c r="K18" s="118">
        <f>G18+H18+I18</f>
        <v>1392849</v>
      </c>
      <c r="L18" s="102">
        <f t="shared" ref="L18:L22" si="13">B18-G18</f>
        <v>58882</v>
      </c>
      <c r="M18" s="103">
        <f t="shared" ref="M18:N20" si="14">C18-H18</f>
        <v>17474</v>
      </c>
      <c r="N18" s="37">
        <f>D18-I18</f>
        <v>2183</v>
      </c>
      <c r="O18" s="181"/>
      <c r="P18" s="56">
        <f>L18+M18+N18</f>
        <v>78539</v>
      </c>
      <c r="Q18" s="118"/>
      <c r="R18" s="13"/>
      <c r="S18" s="3"/>
      <c r="T18" s="3"/>
    </row>
    <row r="19" spans="1:20" ht="27" customHeight="1" x14ac:dyDescent="0.25">
      <c r="A19" s="138" t="s">
        <v>11</v>
      </c>
      <c r="B19" s="34">
        <v>359230</v>
      </c>
      <c r="C19" s="12">
        <v>198375</v>
      </c>
      <c r="D19" s="35">
        <v>1381747</v>
      </c>
      <c r="E19" s="173"/>
      <c r="F19" s="118">
        <f t="shared" ref="F19:F40" si="15">B19+C19+D19</f>
        <v>1939352</v>
      </c>
      <c r="G19" s="102">
        <f>MK_RIK_161!E15</f>
        <v>335994</v>
      </c>
      <c r="H19" s="103">
        <f>MK_RIK_2!E13</f>
        <v>192083</v>
      </c>
      <c r="I19" s="104">
        <f>MK_RIK_81!E13</f>
        <v>1378197</v>
      </c>
      <c r="J19" s="180"/>
      <c r="K19" s="118">
        <f>G19+H19+I19</f>
        <v>1906274</v>
      </c>
      <c r="L19" s="102">
        <f t="shared" si="13"/>
        <v>23236</v>
      </c>
      <c r="M19" s="103">
        <f t="shared" si="14"/>
        <v>6292</v>
      </c>
      <c r="N19" s="37">
        <f t="shared" si="14"/>
        <v>3550</v>
      </c>
      <c r="O19" s="181"/>
      <c r="P19" s="56">
        <f t="shared" ref="P19:P40" si="16">L19+M19+N19</f>
        <v>33078</v>
      </c>
      <c r="Q19" s="56"/>
      <c r="R19" s="13"/>
    </row>
    <row r="20" spans="1:20" x14ac:dyDescent="0.25">
      <c r="A20" s="138" t="s">
        <v>12</v>
      </c>
      <c r="B20" s="34">
        <v>67510</v>
      </c>
      <c r="C20" s="12">
        <v>1972320</v>
      </c>
      <c r="D20" s="35">
        <f>647610-170000</f>
        <v>477610</v>
      </c>
      <c r="E20" s="173"/>
      <c r="F20" s="118">
        <f t="shared" si="15"/>
        <v>2517440</v>
      </c>
      <c r="G20" s="102">
        <f>MK_RIK_161!E14</f>
        <v>34571</v>
      </c>
      <c r="H20" s="103">
        <f>MK_RIK_2!E9</f>
        <v>1742139</v>
      </c>
      <c r="I20" s="104">
        <v>228588</v>
      </c>
      <c r="J20" s="180"/>
      <c r="K20" s="118">
        <f>G20+H20+I20</f>
        <v>2005298</v>
      </c>
      <c r="L20" s="102">
        <f t="shared" si="13"/>
        <v>32939</v>
      </c>
      <c r="M20" s="103">
        <f t="shared" si="14"/>
        <v>230181</v>
      </c>
      <c r="N20" s="37">
        <f>D20-I20</f>
        <v>249022</v>
      </c>
      <c r="O20" s="181"/>
      <c r="P20" s="56">
        <f t="shared" si="16"/>
        <v>512142</v>
      </c>
      <c r="Q20" s="122">
        <f>MK_RIK_2!L9</f>
        <v>1292468</v>
      </c>
      <c r="R20" s="13"/>
      <c r="S20" s="3"/>
    </row>
    <row r="21" spans="1:20" x14ac:dyDescent="0.25">
      <c r="A21" s="139" t="s">
        <v>13</v>
      </c>
      <c r="B21" s="34">
        <v>330816</v>
      </c>
      <c r="C21" s="12">
        <v>820397</v>
      </c>
      <c r="D21" s="35">
        <v>12624</v>
      </c>
      <c r="E21" s="173"/>
      <c r="F21" s="118">
        <f t="shared" si="15"/>
        <v>1163837</v>
      </c>
      <c r="G21" s="102">
        <f>MK_RIK_161!E9</f>
        <v>330816</v>
      </c>
      <c r="H21" s="103">
        <f>MK_RIK_2!E8</f>
        <v>396191</v>
      </c>
      <c r="I21" s="104">
        <f>MK_RIK_81!E7</f>
        <v>11978</v>
      </c>
      <c r="J21" s="180"/>
      <c r="K21" s="118">
        <f>G21+H21+I21</f>
        <v>738985</v>
      </c>
      <c r="L21" s="102">
        <f t="shared" si="13"/>
        <v>0</v>
      </c>
      <c r="M21" s="103">
        <f t="shared" ref="M21:M40" si="17">C21-H21</f>
        <v>424206</v>
      </c>
      <c r="N21" s="37">
        <f t="shared" ref="N21:N40" si="18">D21-I21</f>
        <v>646</v>
      </c>
      <c r="O21" s="181"/>
      <c r="P21" s="56">
        <f t="shared" si="16"/>
        <v>424852</v>
      </c>
      <c r="Q21" s="122">
        <f>MK_RIK_2!I8</f>
        <v>33638</v>
      </c>
      <c r="R21" s="13"/>
    </row>
    <row r="22" spans="1:20" x14ac:dyDescent="0.25">
      <c r="A22" s="138" t="s">
        <v>14</v>
      </c>
      <c r="B22" s="34">
        <v>2411290</v>
      </c>
      <c r="C22" s="12">
        <v>222470</v>
      </c>
      <c r="D22" s="35">
        <v>1443383</v>
      </c>
      <c r="E22" s="173"/>
      <c r="F22" s="118">
        <f t="shared" si="15"/>
        <v>4077143</v>
      </c>
      <c r="G22" s="102">
        <f>MK_RIK_161!E13</f>
        <v>2381502</v>
      </c>
      <c r="H22" s="103">
        <f>MK_RIK_2!E12</f>
        <v>203183</v>
      </c>
      <c r="I22" s="104">
        <f>MK_RIK_81!E12</f>
        <v>1428545</v>
      </c>
      <c r="J22" s="180"/>
      <c r="K22" s="118">
        <f t="shared" ref="K22:K40" si="19">G22+H22+I22</f>
        <v>4013230</v>
      </c>
      <c r="L22" s="102">
        <f t="shared" si="13"/>
        <v>29788</v>
      </c>
      <c r="M22" s="103">
        <f t="shared" si="17"/>
        <v>19287</v>
      </c>
      <c r="N22" s="37">
        <f t="shared" si="18"/>
        <v>14838</v>
      </c>
      <c r="O22" s="181"/>
      <c r="P22" s="56">
        <f t="shared" si="16"/>
        <v>63913</v>
      </c>
      <c r="Q22" s="122">
        <f>MK_RIK_81!J12</f>
        <v>125991</v>
      </c>
    </row>
    <row r="23" spans="1:20" x14ac:dyDescent="0.25">
      <c r="A23" s="138" t="s">
        <v>15</v>
      </c>
      <c r="B23" s="34">
        <v>319171</v>
      </c>
      <c r="C23" s="12">
        <v>1144327</v>
      </c>
      <c r="D23" s="35">
        <f>1520796</f>
        <v>1520796</v>
      </c>
      <c r="E23" s="173"/>
      <c r="F23" s="118">
        <f t="shared" si="15"/>
        <v>2984294</v>
      </c>
      <c r="G23" s="102">
        <f>MK_RIK_161!E10</f>
        <v>317367</v>
      </c>
      <c r="H23" s="103">
        <f>MK_RIK_2!E10</f>
        <v>1055775</v>
      </c>
      <c r="I23" s="104">
        <f>MK_RIK_81!E10</f>
        <v>1107606</v>
      </c>
      <c r="J23" s="180"/>
      <c r="K23" s="118">
        <f t="shared" si="19"/>
        <v>2480748</v>
      </c>
      <c r="L23" s="102">
        <f>B23-G23</f>
        <v>1804</v>
      </c>
      <c r="M23" s="103">
        <f t="shared" si="17"/>
        <v>88552</v>
      </c>
      <c r="N23" s="37">
        <f t="shared" si="18"/>
        <v>413190</v>
      </c>
      <c r="O23" s="181"/>
      <c r="P23" s="56">
        <f t="shared" si="16"/>
        <v>503546</v>
      </c>
      <c r="Q23" s="122">
        <f>MK_RIK_161!F10+MK_RIK_2!L10+MK_RIK_81!J10</f>
        <v>117574</v>
      </c>
      <c r="R23" s="13"/>
      <c r="S23" s="3"/>
    </row>
    <row r="24" spans="1:20" x14ac:dyDescent="0.25">
      <c r="A24" s="138" t="s">
        <v>16</v>
      </c>
      <c r="B24" s="34">
        <v>256324</v>
      </c>
      <c r="C24" s="12">
        <v>252329</v>
      </c>
      <c r="D24" s="35">
        <v>6015</v>
      </c>
      <c r="E24" s="173"/>
      <c r="F24" s="118">
        <f t="shared" si="15"/>
        <v>514668</v>
      </c>
      <c r="G24" s="102">
        <f>MK_RIK_161!E11</f>
        <v>256324</v>
      </c>
      <c r="H24" s="103">
        <f>MK_RIK_2!E14</f>
        <v>221135</v>
      </c>
      <c r="I24" s="104">
        <f>MK_RIK_81!E14</f>
        <v>6014</v>
      </c>
      <c r="J24" s="180"/>
      <c r="K24" s="118">
        <f t="shared" si="19"/>
        <v>483473</v>
      </c>
      <c r="L24" s="102">
        <f t="shared" ref="L24:L26" si="20">B24-G24</f>
        <v>0</v>
      </c>
      <c r="M24" s="103">
        <f t="shared" si="17"/>
        <v>31194</v>
      </c>
      <c r="N24" s="37">
        <f t="shared" si="18"/>
        <v>1</v>
      </c>
      <c r="O24" s="181"/>
      <c r="P24" s="56">
        <f t="shared" si="16"/>
        <v>31195</v>
      </c>
      <c r="Q24" s="56"/>
      <c r="R24" s="13"/>
    </row>
    <row r="25" spans="1:20" ht="25.5" x14ac:dyDescent="0.25">
      <c r="A25" s="138" t="s">
        <v>17</v>
      </c>
      <c r="B25" s="34">
        <v>150867</v>
      </c>
      <c r="C25" s="12">
        <v>18233</v>
      </c>
      <c r="D25" s="35">
        <v>328381</v>
      </c>
      <c r="E25" s="173"/>
      <c r="F25" s="118">
        <f t="shared" si="15"/>
        <v>497481</v>
      </c>
      <c r="G25" s="102">
        <f>MK_RIK_161!E8</f>
        <v>17457</v>
      </c>
      <c r="H25" s="103">
        <f>MK_RIK_2!E19</f>
        <v>0</v>
      </c>
      <c r="I25" s="104">
        <f>MK_RIK_81!E18</f>
        <v>317425</v>
      </c>
      <c r="J25" s="180"/>
      <c r="K25" s="118">
        <f t="shared" si="19"/>
        <v>334882</v>
      </c>
      <c r="L25" s="102">
        <f t="shared" si="20"/>
        <v>133410</v>
      </c>
      <c r="M25" s="103">
        <f t="shared" si="17"/>
        <v>18233</v>
      </c>
      <c r="N25" s="37">
        <f t="shared" si="18"/>
        <v>10956</v>
      </c>
      <c r="O25" s="181"/>
      <c r="P25" s="56">
        <f t="shared" si="16"/>
        <v>162599</v>
      </c>
      <c r="Q25" s="56"/>
    </row>
    <row r="26" spans="1:20" x14ac:dyDescent="0.25">
      <c r="A26" s="138" t="s">
        <v>18</v>
      </c>
      <c r="B26" s="46"/>
      <c r="C26" s="12">
        <v>107776</v>
      </c>
      <c r="D26" s="35"/>
      <c r="E26" s="173"/>
      <c r="F26" s="118">
        <f t="shared" si="15"/>
        <v>107776</v>
      </c>
      <c r="G26" s="102"/>
      <c r="H26" s="103">
        <f>MK_RIK_2!E15</f>
        <v>47645</v>
      </c>
      <c r="I26" s="104"/>
      <c r="J26" s="180"/>
      <c r="K26" s="118">
        <f t="shared" si="19"/>
        <v>47645</v>
      </c>
      <c r="L26" s="102">
        <f t="shared" si="20"/>
        <v>0</v>
      </c>
      <c r="M26" s="103">
        <f t="shared" si="17"/>
        <v>60131</v>
      </c>
      <c r="N26" s="37">
        <f t="shared" si="18"/>
        <v>0</v>
      </c>
      <c r="O26" s="181"/>
      <c r="P26" s="56">
        <f t="shared" si="16"/>
        <v>60131</v>
      </c>
      <c r="Q26" s="56"/>
    </row>
    <row r="27" spans="1:20" x14ac:dyDescent="0.25">
      <c r="A27" s="138" t="s">
        <v>19</v>
      </c>
      <c r="B27" s="46"/>
      <c r="C27" s="12">
        <v>61860</v>
      </c>
      <c r="D27" s="35"/>
      <c r="E27" s="173"/>
      <c r="F27" s="118">
        <f t="shared" si="15"/>
        <v>61860</v>
      </c>
      <c r="G27" s="102"/>
      <c r="H27" s="103">
        <f>MK_RIK_2!E16</f>
        <v>58547</v>
      </c>
      <c r="I27" s="104"/>
      <c r="J27" s="180"/>
      <c r="K27" s="118">
        <f t="shared" si="19"/>
        <v>58547</v>
      </c>
      <c r="L27" s="102">
        <f t="shared" ref="L27:L40" si="21">B27-G27</f>
        <v>0</v>
      </c>
      <c r="M27" s="103">
        <f t="shared" si="17"/>
        <v>3313</v>
      </c>
      <c r="N27" s="37">
        <f t="shared" si="18"/>
        <v>0</v>
      </c>
      <c r="O27" s="181"/>
      <c r="P27" s="56">
        <f t="shared" si="16"/>
        <v>3313</v>
      </c>
      <c r="Q27" s="56"/>
    </row>
    <row r="28" spans="1:20" x14ac:dyDescent="0.25">
      <c r="A28" s="138" t="s">
        <v>20</v>
      </c>
      <c r="B28" s="46"/>
      <c r="C28" s="12">
        <v>207750</v>
      </c>
      <c r="D28" s="35"/>
      <c r="E28" s="173"/>
      <c r="F28" s="118">
        <f t="shared" si="15"/>
        <v>207750</v>
      </c>
      <c r="G28" s="102"/>
      <c r="H28" s="103">
        <f>MK_RIK_2!E17</f>
        <v>160217</v>
      </c>
      <c r="I28" s="104"/>
      <c r="J28" s="180"/>
      <c r="K28" s="118">
        <f t="shared" si="19"/>
        <v>160217</v>
      </c>
      <c r="L28" s="102">
        <f t="shared" si="21"/>
        <v>0</v>
      </c>
      <c r="M28" s="103">
        <f t="shared" si="17"/>
        <v>47533</v>
      </c>
      <c r="N28" s="37">
        <f t="shared" si="18"/>
        <v>0</v>
      </c>
      <c r="O28" s="181"/>
      <c r="P28" s="56">
        <f t="shared" si="16"/>
        <v>47533</v>
      </c>
      <c r="Q28" s="56"/>
    </row>
    <row r="29" spans="1:20" x14ac:dyDescent="0.25">
      <c r="A29" s="138" t="s">
        <v>21</v>
      </c>
      <c r="B29" s="46"/>
      <c r="C29" s="12">
        <v>389130</v>
      </c>
      <c r="D29" s="35">
        <v>442980</v>
      </c>
      <c r="E29" s="173"/>
      <c r="F29" s="118">
        <f t="shared" si="15"/>
        <v>832110</v>
      </c>
      <c r="G29" s="36"/>
      <c r="H29" s="17">
        <f>MK_RIK_2!E18</f>
        <v>315819</v>
      </c>
      <c r="I29" s="37">
        <f>MK_RIK_81!E17</f>
        <v>288275</v>
      </c>
      <c r="J29" s="181"/>
      <c r="K29" s="118">
        <f t="shared" si="19"/>
        <v>604094</v>
      </c>
      <c r="L29" s="102">
        <f t="shared" si="21"/>
        <v>0</v>
      </c>
      <c r="M29" s="103">
        <f t="shared" si="17"/>
        <v>73311</v>
      </c>
      <c r="N29" s="37">
        <f t="shared" si="18"/>
        <v>154705</v>
      </c>
      <c r="O29" s="181"/>
      <c r="P29" s="56">
        <f t="shared" si="16"/>
        <v>228016</v>
      </c>
      <c r="Q29" s="56">
        <f>MK_RIK_81!J17</f>
        <v>8100</v>
      </c>
    </row>
    <row r="30" spans="1:20" x14ac:dyDescent="0.25">
      <c r="A30" s="138" t="s">
        <v>22</v>
      </c>
      <c r="B30" s="46"/>
      <c r="C30" s="12">
        <v>4500</v>
      </c>
      <c r="D30" s="35">
        <v>506376</v>
      </c>
      <c r="E30" s="173"/>
      <c r="F30" s="118">
        <f t="shared" si="15"/>
        <v>510876</v>
      </c>
      <c r="G30" s="36"/>
      <c r="H30" s="17">
        <f>MK_RIK_2!E20</f>
        <v>4500</v>
      </c>
      <c r="I30" s="37">
        <f>MK_RIK_81!E19</f>
        <v>453437</v>
      </c>
      <c r="J30" s="181"/>
      <c r="K30" s="118">
        <f t="shared" si="19"/>
        <v>457937</v>
      </c>
      <c r="L30" s="102">
        <f t="shared" si="21"/>
        <v>0</v>
      </c>
      <c r="M30" s="103">
        <f t="shared" si="17"/>
        <v>0</v>
      </c>
      <c r="N30" s="37">
        <f t="shared" si="18"/>
        <v>52939</v>
      </c>
      <c r="O30" s="181"/>
      <c r="P30" s="56">
        <f t="shared" si="16"/>
        <v>52939</v>
      </c>
      <c r="Q30" s="56"/>
    </row>
    <row r="31" spans="1:20" x14ac:dyDescent="0.25">
      <c r="A31" s="138" t="s">
        <v>23</v>
      </c>
      <c r="B31" s="46"/>
      <c r="C31" s="12">
        <v>3000</v>
      </c>
      <c r="D31" s="35">
        <v>2406</v>
      </c>
      <c r="E31" s="173"/>
      <c r="F31" s="118">
        <f t="shared" si="15"/>
        <v>5406</v>
      </c>
      <c r="G31" s="36"/>
      <c r="H31" s="17">
        <f>MK_RIK_2!E21</f>
        <v>2999</v>
      </c>
      <c r="I31" s="37">
        <f>MK_RIK_81!E21</f>
        <v>2406</v>
      </c>
      <c r="J31" s="181"/>
      <c r="K31" s="118">
        <f t="shared" si="19"/>
        <v>5405</v>
      </c>
      <c r="L31" s="102">
        <f t="shared" si="21"/>
        <v>0</v>
      </c>
      <c r="M31" s="103">
        <f t="shared" si="17"/>
        <v>1</v>
      </c>
      <c r="N31" s="37">
        <f t="shared" si="18"/>
        <v>0</v>
      </c>
      <c r="O31" s="181"/>
      <c r="P31" s="56">
        <f t="shared" si="16"/>
        <v>1</v>
      </c>
      <c r="Q31" s="56"/>
    </row>
    <row r="32" spans="1:20" x14ac:dyDescent="0.25">
      <c r="A32" s="140" t="s">
        <v>24</v>
      </c>
      <c r="B32" s="125"/>
      <c r="C32" s="106"/>
      <c r="D32" s="126">
        <v>505072</v>
      </c>
      <c r="E32" s="174"/>
      <c r="F32" s="118">
        <f t="shared" si="15"/>
        <v>505072</v>
      </c>
      <c r="G32" s="101"/>
      <c r="H32" s="57"/>
      <c r="I32" s="104">
        <v>0</v>
      </c>
      <c r="J32" s="180"/>
      <c r="K32" s="118">
        <f t="shared" si="19"/>
        <v>0</v>
      </c>
      <c r="L32" s="105">
        <f t="shared" si="21"/>
        <v>0</v>
      </c>
      <c r="M32" s="106">
        <f t="shared" si="17"/>
        <v>0</v>
      </c>
      <c r="N32" s="37">
        <f t="shared" si="18"/>
        <v>505072</v>
      </c>
      <c r="O32" s="181"/>
      <c r="P32" s="56">
        <f t="shared" si="16"/>
        <v>505072</v>
      </c>
      <c r="Q32" s="123"/>
    </row>
    <row r="33" spans="1:17" ht="24" customHeight="1" x14ac:dyDescent="0.25">
      <c r="A33" s="140" t="s">
        <v>25</v>
      </c>
      <c r="B33" s="125"/>
      <c r="C33" s="106"/>
      <c r="D33" s="126">
        <v>166502</v>
      </c>
      <c r="E33" s="174"/>
      <c r="F33" s="118">
        <f t="shared" si="15"/>
        <v>166502</v>
      </c>
      <c r="G33" s="36"/>
      <c r="H33" s="17"/>
      <c r="I33" s="37">
        <f>MK_RIK_81!E15</f>
        <v>117812</v>
      </c>
      <c r="J33" s="181"/>
      <c r="K33" s="118">
        <f t="shared" si="19"/>
        <v>117812</v>
      </c>
      <c r="L33" s="34">
        <f t="shared" si="21"/>
        <v>0</v>
      </c>
      <c r="M33" s="12">
        <f t="shared" si="17"/>
        <v>0</v>
      </c>
      <c r="N33" s="37">
        <f t="shared" si="18"/>
        <v>48690</v>
      </c>
      <c r="O33" s="181"/>
      <c r="P33" s="56">
        <f t="shared" si="16"/>
        <v>48690</v>
      </c>
      <c r="Q33" s="56"/>
    </row>
    <row r="34" spans="1:17" x14ac:dyDescent="0.25">
      <c r="A34" s="140" t="s">
        <v>26</v>
      </c>
      <c r="B34" s="125"/>
      <c r="C34" s="106"/>
      <c r="D34" s="126">
        <v>355106</v>
      </c>
      <c r="E34" s="174"/>
      <c r="F34" s="118">
        <f t="shared" si="15"/>
        <v>355106</v>
      </c>
      <c r="G34" s="36"/>
      <c r="H34" s="17"/>
      <c r="I34" s="37">
        <f>MK_RIK_81!E20</f>
        <v>212557</v>
      </c>
      <c r="J34" s="181"/>
      <c r="K34" s="118">
        <f t="shared" si="19"/>
        <v>212557</v>
      </c>
      <c r="L34" s="34">
        <f t="shared" si="21"/>
        <v>0</v>
      </c>
      <c r="M34" s="12">
        <f t="shared" si="17"/>
        <v>0</v>
      </c>
      <c r="N34" s="37">
        <f t="shared" si="18"/>
        <v>142549</v>
      </c>
      <c r="O34" s="181"/>
      <c r="P34" s="56">
        <f t="shared" si="16"/>
        <v>142549</v>
      </c>
      <c r="Q34" s="56"/>
    </row>
    <row r="35" spans="1:17" x14ac:dyDescent="0.25">
      <c r="A35" s="140" t="s">
        <v>27</v>
      </c>
      <c r="B35" s="125"/>
      <c r="C35" s="106"/>
      <c r="D35" s="126">
        <v>540058</v>
      </c>
      <c r="E35" s="174"/>
      <c r="F35" s="118">
        <f t="shared" si="15"/>
        <v>540058</v>
      </c>
      <c r="G35" s="36"/>
      <c r="H35" s="128"/>
      <c r="I35" s="37">
        <f>MK_RIK_81!E16</f>
        <v>374507</v>
      </c>
      <c r="J35" s="181"/>
      <c r="K35" s="118">
        <f t="shared" si="19"/>
        <v>374507</v>
      </c>
      <c r="L35" s="34">
        <f t="shared" si="21"/>
        <v>0</v>
      </c>
      <c r="M35" s="12">
        <f t="shared" si="17"/>
        <v>0</v>
      </c>
      <c r="N35" s="37">
        <f t="shared" si="18"/>
        <v>165551</v>
      </c>
      <c r="O35" s="181"/>
      <c r="P35" s="56">
        <f t="shared" si="16"/>
        <v>165551</v>
      </c>
      <c r="Q35" s="56"/>
    </row>
    <row r="36" spans="1:17" x14ac:dyDescent="0.25">
      <c r="A36" s="140" t="s">
        <v>28</v>
      </c>
      <c r="B36" s="125"/>
      <c r="C36" s="106"/>
      <c r="D36" s="126">
        <v>188362</v>
      </c>
      <c r="E36" s="174"/>
      <c r="F36" s="118">
        <f t="shared" si="15"/>
        <v>188362</v>
      </c>
      <c r="G36" s="36"/>
      <c r="H36" s="17"/>
      <c r="I36" s="37">
        <f>MK_RIK_81!E22</f>
        <v>20207</v>
      </c>
      <c r="J36" s="181"/>
      <c r="K36" s="118">
        <f t="shared" si="19"/>
        <v>20207</v>
      </c>
      <c r="L36" s="34">
        <f t="shared" si="21"/>
        <v>0</v>
      </c>
      <c r="M36" s="12">
        <f t="shared" si="17"/>
        <v>0</v>
      </c>
      <c r="N36" s="37">
        <f t="shared" si="18"/>
        <v>168155</v>
      </c>
      <c r="O36" s="181"/>
      <c r="P36" s="56">
        <f t="shared" si="16"/>
        <v>168155</v>
      </c>
      <c r="Q36" s="56">
        <f>MK_RIK_81!J22</f>
        <v>11737</v>
      </c>
    </row>
    <row r="37" spans="1:17" x14ac:dyDescent="0.25">
      <c r="A37" s="140" t="s">
        <v>29</v>
      </c>
      <c r="B37" s="125"/>
      <c r="C37" s="106"/>
      <c r="D37" s="126">
        <v>264286</v>
      </c>
      <c r="E37" s="174"/>
      <c r="F37" s="118">
        <f t="shared" si="15"/>
        <v>264286</v>
      </c>
      <c r="G37" s="36"/>
      <c r="H37" s="17"/>
      <c r="I37" s="37">
        <f>MK_RIK_81!E24</f>
        <v>222208</v>
      </c>
      <c r="J37" s="181"/>
      <c r="K37" s="118">
        <f t="shared" si="19"/>
        <v>222208</v>
      </c>
      <c r="L37" s="34">
        <f t="shared" si="21"/>
        <v>0</v>
      </c>
      <c r="M37" s="12">
        <f t="shared" si="17"/>
        <v>0</v>
      </c>
      <c r="N37" s="37">
        <f t="shared" si="18"/>
        <v>42078</v>
      </c>
      <c r="O37" s="181"/>
      <c r="P37" s="56">
        <f t="shared" si="16"/>
        <v>42078</v>
      </c>
      <c r="Q37" s="56"/>
    </row>
    <row r="38" spans="1:17" x14ac:dyDescent="0.25">
      <c r="A38" s="140" t="s">
        <v>30</v>
      </c>
      <c r="B38" s="125"/>
      <c r="C38" s="127"/>
      <c r="D38" s="126">
        <v>346239</v>
      </c>
      <c r="E38" s="174"/>
      <c r="F38" s="118">
        <f t="shared" si="15"/>
        <v>346239</v>
      </c>
      <c r="G38" s="101"/>
      <c r="H38" s="57"/>
      <c r="I38" s="104">
        <v>0</v>
      </c>
      <c r="J38" s="180"/>
      <c r="K38" s="118">
        <f t="shared" si="19"/>
        <v>0</v>
      </c>
      <c r="L38" s="105">
        <f t="shared" si="21"/>
        <v>0</v>
      </c>
      <c r="M38" s="106">
        <f t="shared" si="17"/>
        <v>0</v>
      </c>
      <c r="N38" s="37">
        <f t="shared" si="18"/>
        <v>346239</v>
      </c>
      <c r="O38" s="181"/>
      <c r="P38" s="56">
        <f t="shared" si="16"/>
        <v>346239</v>
      </c>
      <c r="Q38" s="118"/>
    </row>
    <row r="39" spans="1:17" ht="25.5" x14ac:dyDescent="0.25">
      <c r="A39" s="138" t="s">
        <v>31</v>
      </c>
      <c r="B39" s="46"/>
      <c r="C39" s="12">
        <v>341069</v>
      </c>
      <c r="D39" s="35"/>
      <c r="E39" s="173"/>
      <c r="F39" s="118">
        <f t="shared" si="15"/>
        <v>341069</v>
      </c>
      <c r="G39" s="36"/>
      <c r="H39" s="17">
        <f>MK_RIK_2!E22</f>
        <v>341069</v>
      </c>
      <c r="I39" s="37"/>
      <c r="J39" s="181"/>
      <c r="K39" s="118">
        <f t="shared" si="19"/>
        <v>341069</v>
      </c>
      <c r="L39" s="34">
        <f t="shared" si="21"/>
        <v>0</v>
      </c>
      <c r="M39" s="12">
        <f t="shared" si="17"/>
        <v>0</v>
      </c>
      <c r="N39" s="37">
        <f t="shared" si="18"/>
        <v>0</v>
      </c>
      <c r="O39" s="181"/>
      <c r="P39" s="56">
        <f t="shared" si="16"/>
        <v>0</v>
      </c>
      <c r="Q39" s="118"/>
    </row>
    <row r="40" spans="1:17" x14ac:dyDescent="0.25">
      <c r="A40" s="138" t="s">
        <v>32</v>
      </c>
      <c r="B40" s="34">
        <v>150000</v>
      </c>
      <c r="C40" s="11"/>
      <c r="D40" s="35"/>
      <c r="E40" s="173"/>
      <c r="F40" s="118">
        <f t="shared" si="15"/>
        <v>150000</v>
      </c>
      <c r="G40" s="36">
        <f>MK_RIK_161!E16</f>
        <v>147941</v>
      </c>
      <c r="H40" s="17"/>
      <c r="I40" s="37"/>
      <c r="J40" s="181"/>
      <c r="K40" s="118">
        <f t="shared" si="19"/>
        <v>147941</v>
      </c>
      <c r="L40" s="34">
        <f t="shared" si="21"/>
        <v>2059</v>
      </c>
      <c r="M40" s="12">
        <f t="shared" si="17"/>
        <v>0</v>
      </c>
      <c r="N40" s="37">
        <f t="shared" si="18"/>
        <v>0</v>
      </c>
      <c r="O40" s="181"/>
      <c r="P40" s="56">
        <f t="shared" si="16"/>
        <v>2059</v>
      </c>
      <c r="Q40" s="118"/>
    </row>
    <row r="41" spans="1:17" x14ac:dyDescent="0.25">
      <c r="A41" s="141" t="s">
        <v>33</v>
      </c>
      <c r="B41" s="38">
        <f>B42+B43+B44+B45+B46</f>
        <v>4021397</v>
      </c>
      <c r="C41" s="14">
        <f t="shared" ref="C41" si="22">C42+C43+C44+C45+C46</f>
        <v>4761448</v>
      </c>
      <c r="D41" s="39">
        <f>D42+D43+D44+D45+D46</f>
        <v>4742807</v>
      </c>
      <c r="E41" s="175"/>
      <c r="F41" s="119">
        <f>F42+F43+F44+F45+F46</f>
        <v>13525652</v>
      </c>
      <c r="G41" s="38">
        <f t="shared" ref="G41:I41" si="23">G42+G43+G44+G45+G46</f>
        <v>4021397</v>
      </c>
      <c r="H41" s="14">
        <f t="shared" si="23"/>
        <v>4761448</v>
      </c>
      <c r="I41" s="39">
        <f t="shared" si="23"/>
        <v>4742807</v>
      </c>
      <c r="J41" s="175"/>
      <c r="K41" s="119">
        <f>K42+K43+K44+K45+K46</f>
        <v>13525652</v>
      </c>
      <c r="L41" s="38"/>
      <c r="M41" s="14"/>
      <c r="N41" s="39"/>
      <c r="O41" s="175"/>
      <c r="P41" s="119"/>
      <c r="Q41" s="119"/>
    </row>
    <row r="42" spans="1:17" x14ac:dyDescent="0.25">
      <c r="A42" s="142" t="s">
        <v>34</v>
      </c>
      <c r="B42" s="40">
        <v>2291014</v>
      </c>
      <c r="C42" s="53">
        <v>2963895</v>
      </c>
      <c r="D42" s="41">
        <f>2975837-1560</f>
        <v>2974277</v>
      </c>
      <c r="E42" s="176"/>
      <c r="F42" s="130">
        <f>B42+C42+D42</f>
        <v>8229186</v>
      </c>
      <c r="G42" s="40">
        <v>2291014</v>
      </c>
      <c r="H42" s="15">
        <v>2963895</v>
      </c>
      <c r="I42" s="41">
        <v>2974277</v>
      </c>
      <c r="J42" s="176"/>
      <c r="K42" s="118">
        <f>F42</f>
        <v>8229186</v>
      </c>
      <c r="L42" s="34"/>
      <c r="M42" s="12"/>
      <c r="N42" s="35"/>
      <c r="O42" s="173"/>
      <c r="P42" s="118"/>
      <c r="Q42" s="118"/>
    </row>
    <row r="43" spans="1:17" x14ac:dyDescent="0.25">
      <c r="A43" s="142" t="s">
        <v>35</v>
      </c>
      <c r="B43" s="40">
        <v>1730383</v>
      </c>
      <c r="C43" s="53">
        <v>1793053</v>
      </c>
      <c r="D43" s="41">
        <f>1438957</f>
        <v>1438957</v>
      </c>
      <c r="E43" s="176"/>
      <c r="F43" s="130">
        <f t="shared" ref="F43:F46" si="24">B43+C43+D43</f>
        <v>4962393</v>
      </c>
      <c r="G43" s="40">
        <v>1730383</v>
      </c>
      <c r="H43" s="53">
        <v>1793053</v>
      </c>
      <c r="I43" s="41">
        <v>1438957</v>
      </c>
      <c r="J43" s="176"/>
      <c r="K43" s="118">
        <f>F43</f>
        <v>4962393</v>
      </c>
      <c r="L43" s="34"/>
      <c r="M43" s="12"/>
      <c r="N43" s="35"/>
      <c r="O43" s="173"/>
      <c r="P43" s="118"/>
      <c r="Q43" s="118"/>
    </row>
    <row r="44" spans="1:17" x14ac:dyDescent="0.25">
      <c r="A44" s="142" t="s">
        <v>36</v>
      </c>
      <c r="B44" s="47"/>
      <c r="C44" s="53">
        <v>4500</v>
      </c>
      <c r="D44" s="41">
        <v>119938</v>
      </c>
      <c r="E44" s="176"/>
      <c r="F44" s="130">
        <f t="shared" si="24"/>
        <v>124438</v>
      </c>
      <c r="G44" s="40"/>
      <c r="H44" s="15">
        <v>4500</v>
      </c>
      <c r="I44" s="41">
        <v>119938</v>
      </c>
      <c r="J44" s="176"/>
      <c r="K44" s="118">
        <f>F44</f>
        <v>124438</v>
      </c>
      <c r="L44" s="34"/>
      <c r="M44" s="12"/>
      <c r="N44" s="35"/>
      <c r="O44" s="173"/>
      <c r="P44" s="118"/>
      <c r="Q44" s="118"/>
    </row>
    <row r="45" spans="1:17" x14ac:dyDescent="0.25">
      <c r="A45" s="143" t="s">
        <v>37</v>
      </c>
      <c r="B45" s="48"/>
      <c r="C45" s="16"/>
      <c r="D45" s="41">
        <v>174128</v>
      </c>
      <c r="E45" s="176"/>
      <c r="F45" s="130">
        <f t="shared" si="24"/>
        <v>174128</v>
      </c>
      <c r="G45" s="40"/>
      <c r="H45" s="15"/>
      <c r="I45" s="41">
        <v>174128</v>
      </c>
      <c r="J45" s="176"/>
      <c r="K45" s="118">
        <v>174128</v>
      </c>
      <c r="L45" s="34"/>
      <c r="M45" s="12"/>
      <c r="N45" s="35"/>
      <c r="O45" s="173"/>
      <c r="P45" s="118"/>
      <c r="Q45" s="118"/>
    </row>
    <row r="46" spans="1:17" ht="15.75" thickBot="1" x14ac:dyDescent="0.3">
      <c r="A46" s="144" t="s">
        <v>38</v>
      </c>
      <c r="B46" s="145"/>
      <c r="C46" s="146"/>
      <c r="D46" s="147">
        <v>35507</v>
      </c>
      <c r="E46" s="177"/>
      <c r="F46" s="163">
        <f t="shared" si="24"/>
        <v>35507</v>
      </c>
      <c r="G46" s="148"/>
      <c r="H46" s="149"/>
      <c r="I46" s="147">
        <v>35507</v>
      </c>
      <c r="J46" s="177"/>
      <c r="K46" s="150">
        <f>F46</f>
        <v>35507</v>
      </c>
      <c r="L46" s="151"/>
      <c r="M46" s="152"/>
      <c r="N46" s="153"/>
      <c r="O46" s="183"/>
      <c r="P46" s="150"/>
      <c r="Q46" s="150"/>
    </row>
    <row r="47" spans="1:17" ht="13.5" customHeight="1" x14ac:dyDescent="0.25"/>
    <row r="48" spans="1:17" x14ac:dyDescent="0.25">
      <c r="F48" s="3"/>
      <c r="G48" s="3"/>
      <c r="H48" s="3"/>
      <c r="I48" s="3"/>
      <c r="J48" s="3"/>
    </row>
    <row r="49" spans="4:8" x14ac:dyDescent="0.25">
      <c r="D49" s="3"/>
    </row>
    <row r="50" spans="4:8" x14ac:dyDescent="0.25">
      <c r="D50" s="3"/>
    </row>
    <row r="51" spans="4:8" ht="15.75" customHeight="1" x14ac:dyDescent="0.25"/>
    <row r="52" spans="4:8" x14ac:dyDescent="0.25">
      <c r="D52" s="3"/>
      <c r="E52" s="3"/>
    </row>
    <row r="53" spans="4:8" x14ac:dyDescent="0.25">
      <c r="F53" s="3"/>
      <c r="H53" s="3"/>
    </row>
  </sheetData>
  <mergeCells count="2">
    <mergeCell ref="B2:M2"/>
    <mergeCell ref="N1:Q1"/>
  </mergeCells>
  <pageMargins left="0.7" right="0.7" top="0.75" bottom="0.75" header="0.3" footer="0.3"/>
  <pageSetup paperSize="9" scale="32" orientation="portrait"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03AE9-7580-4375-98DD-18343E23DCA1}">
  <sheetPr>
    <tabColor rgb="FFFFFF00"/>
    <pageSetUpPr fitToPage="1"/>
  </sheetPr>
  <dimension ref="A1:M20"/>
  <sheetViews>
    <sheetView zoomScale="90" zoomScaleNormal="90" workbookViewId="0">
      <selection activeCell="I27" sqref="I27"/>
    </sheetView>
  </sheetViews>
  <sheetFormatPr defaultRowHeight="15" x14ac:dyDescent="0.25"/>
  <cols>
    <col min="1" max="1" width="20.7109375" customWidth="1"/>
    <col min="2" max="2" width="11.42578125" customWidth="1"/>
    <col min="3" max="4" width="15.42578125" customWidth="1"/>
    <col min="5" max="5" width="23.42578125" customWidth="1"/>
    <col min="6" max="6" width="16.7109375" customWidth="1"/>
    <col min="7" max="7" width="15.42578125" customWidth="1"/>
    <col min="8" max="8" width="16.28515625" customWidth="1"/>
    <col min="9" max="9" width="15.85546875" customWidth="1"/>
    <col min="11" max="11" width="14.85546875" customWidth="1"/>
    <col min="12" max="13" width="12.5703125" bestFit="1" customWidth="1"/>
  </cols>
  <sheetData>
    <row r="1" spans="1:13" ht="27" customHeight="1" x14ac:dyDescent="0.25">
      <c r="F1" s="71"/>
      <c r="G1" s="194" t="s">
        <v>154</v>
      </c>
      <c r="H1" s="194"/>
      <c r="I1" s="194"/>
    </row>
    <row r="2" spans="1:13" ht="18" customHeight="1" x14ac:dyDescent="0.25">
      <c r="A2" s="197" t="s">
        <v>128</v>
      </c>
      <c r="B2" s="197"/>
      <c r="C2" s="197"/>
      <c r="D2" s="197"/>
      <c r="E2" s="197"/>
      <c r="F2" s="197"/>
      <c r="G2" s="197"/>
      <c r="H2" s="197"/>
      <c r="I2" s="185"/>
    </row>
    <row r="3" spans="1:13" x14ac:dyDescent="0.25">
      <c r="C3" s="5"/>
    </row>
    <row r="4" spans="1:13" ht="59.25" customHeight="1" x14ac:dyDescent="0.25">
      <c r="A4" s="90"/>
      <c r="B4" s="198" t="s">
        <v>44</v>
      </c>
      <c r="C4" s="198"/>
      <c r="D4" s="198"/>
      <c r="E4" s="186" t="s">
        <v>129</v>
      </c>
      <c r="F4" s="199" t="s">
        <v>173</v>
      </c>
      <c r="G4" s="199" t="s">
        <v>158</v>
      </c>
      <c r="H4" s="195" t="s">
        <v>45</v>
      </c>
      <c r="I4" s="195" t="s">
        <v>130</v>
      </c>
    </row>
    <row r="5" spans="1:13" ht="27.75" customHeight="1" x14ac:dyDescent="0.25">
      <c r="A5" s="91"/>
      <c r="B5" s="92" t="s">
        <v>47</v>
      </c>
      <c r="C5" s="92" t="s">
        <v>48</v>
      </c>
      <c r="D5" s="93" t="s">
        <v>49</v>
      </c>
      <c r="E5" s="94" t="s">
        <v>131</v>
      </c>
      <c r="F5" s="200"/>
      <c r="G5" s="200"/>
      <c r="H5" s="196"/>
      <c r="I5" s="196"/>
    </row>
    <row r="6" spans="1:13" ht="9" customHeight="1" x14ac:dyDescent="0.25">
      <c r="A6" s="78"/>
      <c r="B6" s="78"/>
      <c r="C6" s="78"/>
      <c r="D6" s="78"/>
      <c r="E6" s="78"/>
      <c r="F6" s="78"/>
      <c r="G6" s="78"/>
      <c r="H6" s="78"/>
    </row>
    <row r="7" spans="1:13" x14ac:dyDescent="0.25">
      <c r="A7" s="95"/>
      <c r="B7" s="95"/>
      <c r="C7" s="95"/>
      <c r="D7" s="96">
        <f>SUM(D8:D16)</f>
        <v>4172321</v>
      </c>
      <c r="E7" s="96">
        <v>3890203</v>
      </c>
      <c r="F7" s="96">
        <v>4768</v>
      </c>
      <c r="G7" s="96">
        <v>3885435</v>
      </c>
      <c r="H7" s="97">
        <f t="shared" ref="H7" si="0">SUM(H8:H16)</f>
        <v>282118</v>
      </c>
      <c r="I7" s="98">
        <f>I8+I9+I11+I10+I12+I13+I14+I15+I16</f>
        <v>148866.71</v>
      </c>
    </row>
    <row r="8" spans="1:13" x14ac:dyDescent="0.25">
      <c r="A8" s="157" t="s">
        <v>79</v>
      </c>
      <c r="B8" s="99" t="s">
        <v>132</v>
      </c>
      <c r="C8" s="99" t="s">
        <v>133</v>
      </c>
      <c r="D8" s="79">
        <f>ROUNDUP(150866.66,0)</f>
        <v>150867</v>
      </c>
      <c r="E8" s="79">
        <v>17457</v>
      </c>
      <c r="F8" s="100"/>
      <c r="G8" s="155">
        <v>17457</v>
      </c>
      <c r="H8" s="81">
        <f t="shared" ref="H8:H16" si="1">D8-E8</f>
        <v>133410</v>
      </c>
      <c r="I8" s="79">
        <v>43249.56</v>
      </c>
      <c r="K8" s="5"/>
    </row>
    <row r="9" spans="1:13" x14ac:dyDescent="0.25">
      <c r="A9" s="157" t="s">
        <v>51</v>
      </c>
      <c r="B9" s="76" t="s">
        <v>134</v>
      </c>
      <c r="C9" s="76" t="s">
        <v>135</v>
      </c>
      <c r="D9" s="79">
        <v>330816</v>
      </c>
      <c r="E9" s="79">
        <v>330816</v>
      </c>
      <c r="F9" s="100"/>
      <c r="G9" s="155">
        <v>330816</v>
      </c>
      <c r="H9" s="81">
        <f t="shared" si="1"/>
        <v>0</v>
      </c>
      <c r="I9" s="79"/>
      <c r="K9" s="5"/>
    </row>
    <row r="10" spans="1:13" x14ac:dyDescent="0.25">
      <c r="A10" s="158" t="s">
        <v>60</v>
      </c>
      <c r="B10" s="99" t="s">
        <v>132</v>
      </c>
      <c r="C10" s="99" t="s">
        <v>136</v>
      </c>
      <c r="D10" s="79">
        <f>ROUND(319171.05,0)</f>
        <v>319171</v>
      </c>
      <c r="E10" s="79">
        <v>317367</v>
      </c>
      <c r="F10" s="79">
        <v>4768</v>
      </c>
      <c r="G10" s="188">
        <v>312599</v>
      </c>
      <c r="H10" s="81">
        <f t="shared" si="1"/>
        <v>1804</v>
      </c>
      <c r="I10" s="79">
        <v>3925.89</v>
      </c>
      <c r="K10" s="5"/>
    </row>
    <row r="11" spans="1:13" x14ac:dyDescent="0.25">
      <c r="A11" s="157" t="s">
        <v>69</v>
      </c>
      <c r="B11" s="99" t="s">
        <v>132</v>
      </c>
      <c r="C11" s="99" t="s">
        <v>137</v>
      </c>
      <c r="D11" s="79">
        <f>ROUNDUP(256323.98,0)</f>
        <v>256324</v>
      </c>
      <c r="E11" s="79">
        <v>256324</v>
      </c>
      <c r="F11" s="100"/>
      <c r="G11" s="155">
        <v>256324</v>
      </c>
      <c r="H11" s="81">
        <f t="shared" si="1"/>
        <v>0</v>
      </c>
      <c r="I11" s="79"/>
      <c r="K11" s="5"/>
    </row>
    <row r="12" spans="1:13" x14ac:dyDescent="0.25">
      <c r="A12" s="157" t="s">
        <v>63</v>
      </c>
      <c r="B12" s="76" t="s">
        <v>134</v>
      </c>
      <c r="C12" s="76" t="s">
        <v>138</v>
      </c>
      <c r="D12" s="79">
        <f>ROUNDDOWN(127113.56,0)</f>
        <v>127113</v>
      </c>
      <c r="E12" s="79">
        <v>68231</v>
      </c>
      <c r="F12" s="100"/>
      <c r="G12" s="155">
        <v>68231</v>
      </c>
      <c r="H12" s="81">
        <f t="shared" si="1"/>
        <v>58882</v>
      </c>
      <c r="I12" s="79">
        <v>71167.360000000001</v>
      </c>
      <c r="K12" s="5"/>
    </row>
    <row r="13" spans="1:13" x14ac:dyDescent="0.25">
      <c r="A13" s="157" t="s">
        <v>139</v>
      </c>
      <c r="B13" s="99" t="s">
        <v>140</v>
      </c>
      <c r="C13" s="99" t="s">
        <v>141</v>
      </c>
      <c r="D13" s="79">
        <v>2411290</v>
      </c>
      <c r="E13" s="79">
        <v>2381502</v>
      </c>
      <c r="F13" s="100"/>
      <c r="G13" s="155">
        <v>2381502</v>
      </c>
      <c r="H13" s="81">
        <f t="shared" si="1"/>
        <v>29788</v>
      </c>
      <c r="I13" s="79"/>
      <c r="K13" s="5"/>
    </row>
    <row r="14" spans="1:13" x14ac:dyDescent="0.25">
      <c r="A14" s="157" t="s">
        <v>142</v>
      </c>
      <c r="B14" s="76" t="s">
        <v>140</v>
      </c>
      <c r="C14" s="76" t="s">
        <v>143</v>
      </c>
      <c r="D14" s="79">
        <f>ROUNDUP(67509.67,0)</f>
        <v>67510</v>
      </c>
      <c r="E14" s="79">
        <v>34571</v>
      </c>
      <c r="F14" s="79"/>
      <c r="G14" s="155">
        <v>34571</v>
      </c>
      <c r="H14" s="81">
        <f t="shared" si="1"/>
        <v>32939</v>
      </c>
      <c r="I14" s="79">
        <v>30523.899999999998</v>
      </c>
      <c r="K14" s="5"/>
      <c r="L14" s="5"/>
      <c r="M14" s="5"/>
    </row>
    <row r="15" spans="1:13" x14ac:dyDescent="0.25">
      <c r="A15" s="157" t="s">
        <v>144</v>
      </c>
      <c r="B15" s="76" t="s">
        <v>132</v>
      </c>
      <c r="C15" s="76" t="s">
        <v>145</v>
      </c>
      <c r="D15" s="79">
        <f>ROUND(359229.5,0)</f>
        <v>359230</v>
      </c>
      <c r="E15" s="79">
        <v>335994</v>
      </c>
      <c r="F15" s="100"/>
      <c r="G15" s="155">
        <v>335994</v>
      </c>
      <c r="H15" s="81">
        <f t="shared" si="1"/>
        <v>23236</v>
      </c>
      <c r="I15" s="79"/>
      <c r="K15" s="5"/>
    </row>
    <row r="16" spans="1:13" ht="30" x14ac:dyDescent="0.25">
      <c r="A16" s="156" t="s">
        <v>146</v>
      </c>
      <c r="D16" s="79">
        <f>500*300</f>
        <v>150000</v>
      </c>
      <c r="E16" s="79">
        <v>147941</v>
      </c>
      <c r="F16" s="100"/>
      <c r="G16" s="155">
        <v>147941</v>
      </c>
      <c r="H16" s="81">
        <f t="shared" si="1"/>
        <v>2059</v>
      </c>
      <c r="I16" s="79"/>
      <c r="K16" s="5"/>
    </row>
    <row r="17" spans="1:8" x14ac:dyDescent="0.25">
      <c r="A17" s="78"/>
      <c r="B17" s="78"/>
      <c r="C17" s="78"/>
      <c r="D17" s="79"/>
      <c r="E17" s="79"/>
      <c r="F17" s="79"/>
      <c r="G17" s="79"/>
      <c r="H17" s="79"/>
    </row>
    <row r="18" spans="1:8" x14ac:dyDescent="0.25">
      <c r="D18" s="5"/>
    </row>
    <row r="20" spans="1:8" x14ac:dyDescent="0.25">
      <c r="E20" s="5"/>
    </row>
  </sheetData>
  <mergeCells count="7">
    <mergeCell ref="G1:I1"/>
    <mergeCell ref="I4:I5"/>
    <mergeCell ref="A2:H2"/>
    <mergeCell ref="B4:D4"/>
    <mergeCell ref="H4:H5"/>
    <mergeCell ref="F4:F5"/>
    <mergeCell ref="G4:G5"/>
  </mergeCells>
  <pageMargins left="0.70866141732283472" right="0.70866141732283472" top="0.74803149606299213" bottom="0.74803149606299213" header="0.31496062992125984" footer="0.31496062992125984"/>
  <pageSetup paperSize="9"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18C7D-4C74-40E5-BA65-77CE17E2BF93}">
  <sheetPr>
    <tabColor rgb="FF00B050"/>
    <pageSetUpPr fitToPage="1"/>
  </sheetPr>
  <dimension ref="A1:N28"/>
  <sheetViews>
    <sheetView tabSelected="1" zoomScale="80" zoomScaleNormal="80" workbookViewId="0">
      <selection activeCell="L4" sqref="L4:L5"/>
    </sheetView>
  </sheetViews>
  <sheetFormatPr defaultRowHeight="15" x14ac:dyDescent="0.25"/>
  <cols>
    <col min="1" max="1" width="20.7109375" customWidth="1"/>
    <col min="2" max="2" width="11.42578125" customWidth="1"/>
    <col min="3" max="3" width="14.7109375" customWidth="1"/>
    <col min="4" max="4" width="13.140625" customWidth="1"/>
    <col min="5" max="5" width="15.42578125" customWidth="1"/>
    <col min="6" max="6" width="13.7109375" customWidth="1"/>
    <col min="7" max="7" width="16.42578125" customWidth="1"/>
    <col min="8" max="8" width="18.28515625" customWidth="1"/>
    <col min="9" max="11" width="16.85546875" customWidth="1"/>
    <col min="12" max="12" width="14.5703125" customWidth="1"/>
    <col min="13" max="13" width="10" bestFit="1" customWidth="1"/>
  </cols>
  <sheetData>
    <row r="1" spans="1:14" ht="44.25" customHeight="1" x14ac:dyDescent="0.25">
      <c r="J1" s="194" t="s">
        <v>155</v>
      </c>
      <c r="K1" s="194"/>
      <c r="L1" s="194"/>
    </row>
    <row r="2" spans="1:14" ht="15" customHeight="1" x14ac:dyDescent="0.25">
      <c r="A2" s="210" t="s">
        <v>98</v>
      </c>
      <c r="B2" s="210"/>
      <c r="C2" s="210"/>
      <c r="D2" s="210"/>
      <c r="E2" s="210"/>
      <c r="F2" s="210"/>
      <c r="G2" s="210"/>
      <c r="H2" s="210"/>
      <c r="I2" s="210"/>
      <c r="J2" s="191"/>
      <c r="K2" s="191"/>
    </row>
    <row r="3" spans="1:14" ht="21.75" customHeight="1" x14ac:dyDescent="0.25">
      <c r="A3" s="72"/>
    </row>
    <row r="4" spans="1:14" ht="21.75" customHeight="1" x14ac:dyDescent="0.25">
      <c r="A4" s="203" t="s">
        <v>43</v>
      </c>
      <c r="B4" s="205" t="s">
        <v>44</v>
      </c>
      <c r="C4" s="205"/>
      <c r="D4" s="205"/>
      <c r="E4" s="206" t="s">
        <v>99</v>
      </c>
      <c r="F4" s="207"/>
      <c r="G4" s="208" t="s">
        <v>100</v>
      </c>
      <c r="H4" s="201" t="s">
        <v>159</v>
      </c>
      <c r="I4" s="201" t="s">
        <v>170</v>
      </c>
      <c r="J4" s="201" t="s">
        <v>172</v>
      </c>
      <c r="K4" s="201" t="s">
        <v>171</v>
      </c>
      <c r="L4" s="218" t="s">
        <v>174</v>
      </c>
    </row>
    <row r="5" spans="1:14" ht="64.5" customHeight="1" x14ac:dyDescent="0.25">
      <c r="A5" s="204"/>
      <c r="B5" s="73" t="s">
        <v>47</v>
      </c>
      <c r="C5" s="73" t="s">
        <v>48</v>
      </c>
      <c r="D5" s="74" t="s">
        <v>49</v>
      </c>
      <c r="E5" s="75" t="s">
        <v>101</v>
      </c>
      <c r="F5" s="77" t="s">
        <v>45</v>
      </c>
      <c r="G5" s="209"/>
      <c r="H5" s="202"/>
      <c r="I5" s="202"/>
      <c r="J5" s="202"/>
      <c r="K5" s="202"/>
      <c r="L5" s="219"/>
    </row>
    <row r="6" spans="1:14" ht="9" customHeight="1" x14ac:dyDescent="0.25">
      <c r="A6" s="78"/>
      <c r="B6" s="78"/>
      <c r="C6" s="78"/>
      <c r="D6" s="78"/>
      <c r="E6" s="78"/>
      <c r="F6" s="78"/>
      <c r="G6" s="78"/>
      <c r="H6" s="189"/>
    </row>
    <row r="7" spans="1:14" ht="15" customHeight="1" x14ac:dyDescent="0.25">
      <c r="A7" s="78"/>
      <c r="B7" s="78"/>
      <c r="C7" s="78"/>
      <c r="D7" s="79">
        <v>6976175</v>
      </c>
      <c r="E7" s="79">
        <v>5956467</v>
      </c>
      <c r="F7" s="79">
        <v>-1019708</v>
      </c>
      <c r="G7" s="79">
        <v>418560.56</v>
      </c>
      <c r="H7" s="79">
        <v>4628776</v>
      </c>
      <c r="I7" s="214">
        <f>SUM(I8:I22)</f>
        <v>33638</v>
      </c>
      <c r="J7" s="214">
        <f t="shared" ref="J7:K7" si="0">SUM(J8:J22)</f>
        <v>107690</v>
      </c>
      <c r="K7" s="214">
        <f t="shared" si="0"/>
        <v>1186363</v>
      </c>
      <c r="L7" s="220">
        <f>SUM(L8:L22)</f>
        <v>1327691</v>
      </c>
    </row>
    <row r="8" spans="1:14" ht="26.25" x14ac:dyDescent="0.25">
      <c r="A8" s="162" t="s">
        <v>51</v>
      </c>
      <c r="B8" s="80" t="s">
        <v>102</v>
      </c>
      <c r="C8" s="80" t="s">
        <v>103</v>
      </c>
      <c r="D8" s="81">
        <v>820397</v>
      </c>
      <c r="E8" s="81">
        <v>396191</v>
      </c>
      <c r="F8" s="81">
        <v>-424206</v>
      </c>
      <c r="G8" s="81">
        <v>328446.81000000006</v>
      </c>
      <c r="H8" s="79">
        <v>362553</v>
      </c>
      <c r="I8" s="214">
        <v>33638</v>
      </c>
      <c r="J8" s="214"/>
      <c r="K8" s="214">
        <v>0</v>
      </c>
      <c r="L8" s="5">
        <f>I8+K8</f>
        <v>33638</v>
      </c>
    </row>
    <row r="9" spans="1:14" ht="15" customHeight="1" x14ac:dyDescent="0.25">
      <c r="A9" s="162" t="s">
        <v>104</v>
      </c>
      <c r="B9" s="80" t="s">
        <v>105</v>
      </c>
      <c r="C9" s="80" t="s">
        <v>106</v>
      </c>
      <c r="D9" s="81">
        <v>1972320</v>
      </c>
      <c r="E9" s="81">
        <v>1742139</v>
      </c>
      <c r="F9" s="81">
        <v>-230181</v>
      </c>
      <c r="G9" s="81">
        <v>1936</v>
      </c>
      <c r="H9" s="79">
        <v>449671</v>
      </c>
      <c r="I9" s="214">
        <v>0</v>
      </c>
      <c r="J9" s="214">
        <v>107690</v>
      </c>
      <c r="K9" s="214">
        <f>ROUNDUP(1040600+139150+5027.55,0)</f>
        <v>1184778</v>
      </c>
      <c r="L9" s="5">
        <f>ROUNDUP(I9+K9+J9,0)</f>
        <v>1292468</v>
      </c>
    </row>
    <row r="10" spans="1:14" x14ac:dyDescent="0.25">
      <c r="A10" s="162" t="s">
        <v>60</v>
      </c>
      <c r="B10" s="80" t="s">
        <v>107</v>
      </c>
      <c r="C10" s="80" t="s">
        <v>108</v>
      </c>
      <c r="D10" s="81">
        <v>1144327</v>
      </c>
      <c r="E10" s="81">
        <v>1055775</v>
      </c>
      <c r="F10" s="81">
        <v>-88552</v>
      </c>
      <c r="G10" s="81"/>
      <c r="H10" s="79">
        <v>1054190</v>
      </c>
      <c r="I10" s="214"/>
      <c r="J10" s="214"/>
      <c r="K10" s="214">
        <v>1585</v>
      </c>
      <c r="L10" s="5">
        <f>K10</f>
        <v>1585</v>
      </c>
    </row>
    <row r="11" spans="1:14" ht="15" customHeight="1" x14ac:dyDescent="0.25">
      <c r="A11" s="161" t="s">
        <v>63</v>
      </c>
      <c r="B11" s="80" t="s">
        <v>107</v>
      </c>
      <c r="C11" s="80" t="s">
        <v>109</v>
      </c>
      <c r="D11" s="81">
        <v>1232639</v>
      </c>
      <c r="E11" s="81">
        <v>1215165</v>
      </c>
      <c r="F11" s="81">
        <v>-17474</v>
      </c>
      <c r="G11" s="81"/>
      <c r="H11" s="79">
        <v>1215165</v>
      </c>
      <c r="I11" s="214">
        <v>0</v>
      </c>
      <c r="J11" s="214"/>
      <c r="K11" s="214">
        <v>0</v>
      </c>
      <c r="L11" s="5">
        <f t="shared" ref="L9:L22" si="1">I11+K11</f>
        <v>0</v>
      </c>
    </row>
    <row r="12" spans="1:14" x14ac:dyDescent="0.25">
      <c r="A12" s="161" t="s">
        <v>65</v>
      </c>
      <c r="B12" s="80" t="s">
        <v>110</v>
      </c>
      <c r="C12" s="80" t="s">
        <v>111</v>
      </c>
      <c r="D12" s="81">
        <v>222470</v>
      </c>
      <c r="E12" s="81">
        <v>203183</v>
      </c>
      <c r="F12" s="81">
        <v>-19287</v>
      </c>
      <c r="G12" s="81"/>
      <c r="H12" s="79">
        <v>203183</v>
      </c>
      <c r="I12" s="214">
        <v>0</v>
      </c>
      <c r="J12" s="214"/>
      <c r="K12" s="214">
        <v>0</v>
      </c>
      <c r="L12" s="5">
        <f t="shared" si="1"/>
        <v>0</v>
      </c>
    </row>
    <row r="13" spans="1:14" ht="15" customHeight="1" x14ac:dyDescent="0.25">
      <c r="A13" s="161" t="s">
        <v>67</v>
      </c>
      <c r="B13" s="80" t="s">
        <v>112</v>
      </c>
      <c r="C13" s="80" t="s">
        <v>113</v>
      </c>
      <c r="D13" s="81">
        <v>198375</v>
      </c>
      <c r="E13" s="81">
        <v>192083</v>
      </c>
      <c r="F13" s="81">
        <v>-6292</v>
      </c>
      <c r="G13" s="81"/>
      <c r="H13" s="79">
        <v>192083</v>
      </c>
      <c r="I13" s="214">
        <v>0</v>
      </c>
      <c r="J13" s="214"/>
      <c r="K13" s="214">
        <v>0</v>
      </c>
      <c r="L13" s="5">
        <f t="shared" si="1"/>
        <v>0</v>
      </c>
    </row>
    <row r="14" spans="1:14" ht="32.25" customHeight="1" x14ac:dyDescent="0.25">
      <c r="A14" s="161" t="s">
        <v>69</v>
      </c>
      <c r="B14" s="80" t="s">
        <v>110</v>
      </c>
      <c r="C14" s="80" t="s">
        <v>114</v>
      </c>
      <c r="D14" s="81">
        <v>252329</v>
      </c>
      <c r="E14" s="81">
        <v>221135</v>
      </c>
      <c r="F14" s="81">
        <v>-31194</v>
      </c>
      <c r="G14" s="81">
        <v>6158.9</v>
      </c>
      <c r="H14" s="79">
        <v>221135</v>
      </c>
      <c r="I14" s="214">
        <v>0</v>
      </c>
      <c r="J14" s="214"/>
      <c r="K14" s="214">
        <v>0</v>
      </c>
      <c r="L14" s="5">
        <f t="shared" si="1"/>
        <v>0</v>
      </c>
    </row>
    <row r="15" spans="1:14" s="13" customFormat="1" ht="15" customHeight="1" x14ac:dyDescent="0.25">
      <c r="A15" s="161" t="s">
        <v>115</v>
      </c>
      <c r="B15" s="80" t="s">
        <v>110</v>
      </c>
      <c r="C15" s="80" t="s">
        <v>116</v>
      </c>
      <c r="D15" s="81">
        <v>107776</v>
      </c>
      <c r="E15" s="81">
        <v>47645</v>
      </c>
      <c r="F15" s="81">
        <v>-60131</v>
      </c>
      <c r="G15" s="81">
        <v>60563.040000000008</v>
      </c>
      <c r="H15" s="79">
        <v>47645</v>
      </c>
      <c r="I15" s="214">
        <v>0</v>
      </c>
      <c r="J15" s="214"/>
      <c r="K15" s="214">
        <v>0</v>
      </c>
      <c r="L15" s="5">
        <f t="shared" si="1"/>
        <v>0</v>
      </c>
      <c r="M15" s="82"/>
      <c r="N15" s="82"/>
    </row>
    <row r="16" spans="1:14" s="83" customFormat="1" x14ac:dyDescent="0.25">
      <c r="A16" s="161" t="s">
        <v>117</v>
      </c>
      <c r="B16" s="80" t="s">
        <v>102</v>
      </c>
      <c r="C16" s="80" t="s">
        <v>118</v>
      </c>
      <c r="D16" s="81">
        <v>61860</v>
      </c>
      <c r="E16" s="81">
        <v>58547</v>
      </c>
      <c r="F16" s="81">
        <v>-3313</v>
      </c>
      <c r="G16" s="81">
        <v>2431.37</v>
      </c>
      <c r="H16" s="79">
        <v>58547</v>
      </c>
      <c r="I16" s="214">
        <v>0</v>
      </c>
      <c r="J16" s="214"/>
      <c r="K16" s="214">
        <v>0</v>
      </c>
      <c r="L16" s="5">
        <f t="shared" si="1"/>
        <v>0</v>
      </c>
    </row>
    <row r="17" spans="1:12" ht="15" customHeight="1" x14ac:dyDescent="0.25">
      <c r="A17" s="161" t="s">
        <v>119</v>
      </c>
      <c r="B17" s="80" t="s">
        <v>112</v>
      </c>
      <c r="C17" s="80" t="s">
        <v>120</v>
      </c>
      <c r="D17" s="81">
        <v>207750</v>
      </c>
      <c r="E17" s="81">
        <v>160217</v>
      </c>
      <c r="F17" s="81">
        <v>-47533</v>
      </c>
      <c r="G17" s="81"/>
      <c r="H17" s="79">
        <v>160217</v>
      </c>
      <c r="I17" s="214">
        <v>0</v>
      </c>
      <c r="J17" s="214"/>
      <c r="K17" s="214">
        <v>0</v>
      </c>
      <c r="L17" s="5">
        <f t="shared" si="1"/>
        <v>0</v>
      </c>
    </row>
    <row r="18" spans="1:12" x14ac:dyDescent="0.25">
      <c r="A18" s="161" t="s">
        <v>121</v>
      </c>
      <c r="B18" s="80" t="s">
        <v>105</v>
      </c>
      <c r="C18" s="80" t="s">
        <v>122</v>
      </c>
      <c r="D18" s="81">
        <v>389130</v>
      </c>
      <c r="E18" s="81">
        <v>315819</v>
      </c>
      <c r="F18" s="81">
        <v>-73311</v>
      </c>
      <c r="G18" s="81">
        <v>788.14</v>
      </c>
      <c r="H18" s="79">
        <v>315819</v>
      </c>
      <c r="I18" s="214">
        <v>0</v>
      </c>
      <c r="J18" s="214"/>
      <c r="K18" s="214">
        <v>0</v>
      </c>
      <c r="L18" s="5">
        <f t="shared" si="1"/>
        <v>0</v>
      </c>
    </row>
    <row r="19" spans="1:12" ht="15" customHeight="1" x14ac:dyDescent="0.25">
      <c r="A19" s="161" t="s">
        <v>79</v>
      </c>
      <c r="B19" s="80" t="s">
        <v>107</v>
      </c>
      <c r="C19" s="80" t="s">
        <v>123</v>
      </c>
      <c r="D19" s="81">
        <v>18233</v>
      </c>
      <c r="E19" s="81">
        <v>0</v>
      </c>
      <c r="F19" s="81">
        <v>-18233</v>
      </c>
      <c r="G19" s="81">
        <v>18236.3</v>
      </c>
      <c r="H19" s="79">
        <v>0</v>
      </c>
      <c r="I19" s="214">
        <v>0</v>
      </c>
      <c r="J19" s="214"/>
      <c r="K19" s="214">
        <v>0</v>
      </c>
      <c r="L19" s="5">
        <f t="shared" si="1"/>
        <v>0</v>
      </c>
    </row>
    <row r="20" spans="1:12" x14ac:dyDescent="0.25">
      <c r="A20" s="161" t="s">
        <v>82</v>
      </c>
      <c r="B20" s="80" t="s">
        <v>110</v>
      </c>
      <c r="C20" s="80" t="s">
        <v>124</v>
      </c>
      <c r="D20" s="81">
        <v>4500</v>
      </c>
      <c r="E20" s="81">
        <v>4500</v>
      </c>
      <c r="F20" s="81">
        <v>0</v>
      </c>
      <c r="G20" s="81"/>
      <c r="H20" s="79">
        <v>4500</v>
      </c>
      <c r="I20" s="214">
        <v>0</v>
      </c>
      <c r="J20" s="214"/>
      <c r="K20" s="214">
        <v>0</v>
      </c>
      <c r="L20" s="5">
        <f t="shared" si="1"/>
        <v>0</v>
      </c>
    </row>
    <row r="21" spans="1:12" ht="15" customHeight="1" x14ac:dyDescent="0.25">
      <c r="A21" s="160" t="s">
        <v>85</v>
      </c>
      <c r="B21" s="84" t="s">
        <v>110</v>
      </c>
      <c r="C21" s="84" t="s">
        <v>125</v>
      </c>
      <c r="D21" s="85">
        <v>3000</v>
      </c>
      <c r="E21" s="81">
        <v>2999</v>
      </c>
      <c r="F21" s="85">
        <v>-1</v>
      </c>
      <c r="G21" s="85"/>
      <c r="H21" s="79">
        <v>2999</v>
      </c>
      <c r="I21" s="214">
        <v>0</v>
      </c>
      <c r="J21" s="214"/>
      <c r="K21" s="214">
        <v>0</v>
      </c>
      <c r="L21" s="5">
        <f t="shared" si="1"/>
        <v>0</v>
      </c>
    </row>
    <row r="22" spans="1:12" ht="30" x14ac:dyDescent="0.25">
      <c r="A22" s="159" t="s">
        <v>126</v>
      </c>
      <c r="B22" s="86"/>
      <c r="C22" s="87"/>
      <c r="D22" s="85">
        <v>341069</v>
      </c>
      <c r="E22" s="81">
        <v>341069</v>
      </c>
      <c r="F22" s="85">
        <v>0</v>
      </c>
      <c r="G22" s="85"/>
      <c r="H22" s="79">
        <v>341069</v>
      </c>
      <c r="I22" s="214">
        <v>0</v>
      </c>
      <c r="J22" s="214"/>
      <c r="K22" s="214">
        <v>0</v>
      </c>
      <c r="L22" s="5">
        <f t="shared" si="1"/>
        <v>0</v>
      </c>
    </row>
    <row r="23" spans="1:12" ht="15" customHeight="1" x14ac:dyDescent="0.25">
      <c r="A23" s="88"/>
      <c r="B23" s="89"/>
      <c r="C23" s="89"/>
      <c r="D23" s="5"/>
      <c r="E23" s="5"/>
      <c r="F23" s="5"/>
      <c r="G23" s="5"/>
      <c r="H23" s="5"/>
      <c r="I23" s="214"/>
      <c r="J23" s="214"/>
      <c r="K23" s="214"/>
    </row>
    <row r="24" spans="1:12" x14ac:dyDescent="0.25">
      <c r="A24" t="s">
        <v>127</v>
      </c>
      <c r="I24" s="214"/>
      <c r="J24" s="214"/>
      <c r="K24" s="214"/>
    </row>
    <row r="26" spans="1:12" x14ac:dyDescent="0.25">
      <c r="E26" s="5"/>
    </row>
    <row r="27" spans="1:12" ht="15" customHeight="1" x14ac:dyDescent="0.25">
      <c r="E27" s="5"/>
    </row>
    <row r="28" spans="1:12" x14ac:dyDescent="0.25">
      <c r="E28" s="5"/>
    </row>
  </sheetData>
  <mergeCells count="11">
    <mergeCell ref="K4:K5"/>
    <mergeCell ref="L4:L5"/>
    <mergeCell ref="J4:J5"/>
    <mergeCell ref="H4:H5"/>
    <mergeCell ref="J1:L1"/>
    <mergeCell ref="A4:A5"/>
    <mergeCell ref="B4:D4"/>
    <mergeCell ref="E4:F4"/>
    <mergeCell ref="I4:I5"/>
    <mergeCell ref="G4:G5"/>
    <mergeCell ref="A2:I2"/>
  </mergeCells>
  <pageMargins left="0.70866141732283472" right="0.70866141732283472" top="0.74803149606299213" bottom="0.74803149606299213" header="0.31496062992125984" footer="0.31496062992125984"/>
  <pageSetup paperSize="9"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BF5EF-C5A0-4609-A5A7-A35410880FFD}">
  <sheetPr>
    <tabColor theme="9" tint="0.39997558519241921"/>
    <pageSetUpPr fitToPage="1"/>
  </sheetPr>
  <dimension ref="A1:K29"/>
  <sheetViews>
    <sheetView zoomScale="80" zoomScaleNormal="80" zoomScaleSheetLayoutView="80" workbookViewId="0">
      <selection activeCell="L6" sqref="L6"/>
    </sheetView>
  </sheetViews>
  <sheetFormatPr defaultRowHeight="15" x14ac:dyDescent="0.25"/>
  <cols>
    <col min="1" max="1" width="22.42578125" style="58" customWidth="1"/>
    <col min="2" max="2" width="12.5703125" style="58" customWidth="1"/>
    <col min="3" max="3" width="16.5703125" style="58" customWidth="1"/>
    <col min="4" max="4" width="15.42578125" style="58" customWidth="1"/>
    <col min="5" max="5" width="16.28515625" style="58" customWidth="1"/>
    <col min="6" max="6" width="19" style="58" customWidth="1"/>
    <col min="7" max="9" width="16.28515625" style="58" customWidth="1"/>
    <col min="10" max="10" width="18.28515625" style="58" customWidth="1"/>
    <col min="11" max="11" width="20.28515625" style="58" customWidth="1"/>
    <col min="12" max="16384" width="9.140625" style="58"/>
  </cols>
  <sheetData>
    <row r="1" spans="1:11" ht="28.5" customHeight="1" x14ac:dyDescent="0.25">
      <c r="G1" s="211" t="s">
        <v>156</v>
      </c>
      <c r="H1" s="211"/>
      <c r="I1" s="211"/>
      <c r="J1" s="211"/>
      <c r="K1" s="211"/>
    </row>
    <row r="2" spans="1:11" ht="24" customHeight="1" x14ac:dyDescent="0.25">
      <c r="A2" s="212" t="s">
        <v>42</v>
      </c>
      <c r="B2" s="212"/>
      <c r="C2" s="212"/>
      <c r="D2" s="212"/>
      <c r="E2" s="212"/>
      <c r="F2" s="212"/>
      <c r="G2" s="212"/>
      <c r="H2" s="212"/>
      <c r="I2" s="212"/>
      <c r="J2" s="212"/>
      <c r="K2" s="212"/>
    </row>
    <row r="3" spans="1:11" ht="29.25" customHeight="1" x14ac:dyDescent="0.25">
      <c r="A3" s="59" t="s">
        <v>43</v>
      </c>
      <c r="B3" s="213" t="s">
        <v>44</v>
      </c>
      <c r="C3" s="213"/>
      <c r="D3" s="213"/>
      <c r="E3" s="213"/>
      <c r="F3" s="213"/>
      <c r="G3" s="213" t="s">
        <v>45</v>
      </c>
      <c r="H3" s="213" t="s">
        <v>172</v>
      </c>
      <c r="I3" s="213" t="s">
        <v>171</v>
      </c>
      <c r="J3" s="213" t="s">
        <v>175</v>
      </c>
      <c r="K3" s="213" t="s">
        <v>46</v>
      </c>
    </row>
    <row r="4" spans="1:11" ht="74.25" customHeight="1" x14ac:dyDescent="0.25">
      <c r="A4" s="59"/>
      <c r="B4" s="154" t="s">
        <v>47</v>
      </c>
      <c r="C4" s="154" t="s">
        <v>48</v>
      </c>
      <c r="D4" s="59" t="s">
        <v>49</v>
      </c>
      <c r="E4" s="59" t="s">
        <v>50</v>
      </c>
      <c r="F4" s="187" t="s">
        <v>160</v>
      </c>
      <c r="G4" s="213"/>
      <c r="H4" s="213"/>
      <c r="I4" s="213"/>
      <c r="J4" s="213"/>
      <c r="K4" s="213"/>
    </row>
    <row r="5" spans="1:11" ht="9" customHeight="1" x14ac:dyDescent="0.25">
      <c r="A5" s="60"/>
      <c r="B5" s="60"/>
      <c r="C5" s="60"/>
      <c r="D5" s="60"/>
      <c r="E5" s="60"/>
      <c r="F5" s="60"/>
      <c r="G5" s="60"/>
      <c r="H5" s="60"/>
      <c r="I5" s="60"/>
      <c r="J5" s="60"/>
      <c r="K5" s="60"/>
    </row>
    <row r="6" spans="1:11" x14ac:dyDescent="0.25">
      <c r="A6" s="61"/>
      <c r="B6" s="61"/>
      <c r="C6" s="61"/>
      <c r="D6" s="63">
        <f>D7+D8+D9+D10+D11+D12+D13+D14+D15+D16+D17+D18+D19+D20+D21+D22+D23+D24+D25+D26+D27+D28</f>
        <v>40254832</v>
      </c>
      <c r="E6" s="63">
        <f>E7+E8+E9+E10+E11+E12+E13+E14+E15+E16+E17+E18+E19+E20+E21+E22+E23+E24+E25+E26+E27+E28</f>
        <v>35306730</v>
      </c>
      <c r="F6" s="63">
        <f>F7+F8+F9+F10+F11+F12+F13+F14+F15+F16+F17+F18+F19+F20+F21+F22+F23+F24+F25+F26+F27+F28</f>
        <v>34712578</v>
      </c>
      <c r="G6" s="63">
        <f>G7+G8+G9+G10+G11+G12+G13+G14+G15+G16+G17+G18+G19+G20+G21+G22+G23+G24+G25+G26+G27+G28</f>
        <v>4948102</v>
      </c>
      <c r="H6" s="63">
        <f>H7+H8+H9+H10+H11+H12+H13+H14+H15+H16+H17+H18+H19+H20+H21+H22+H23+H24+H25+H26+H27+H28</f>
        <v>8576</v>
      </c>
      <c r="I6" s="63">
        <f t="shared" ref="H6:I6" si="0">I7+I8+I9+I10+I11+I12+I13+I14+I15+I16+I17+I18+I19+I20+I21+I22+I23+I24+I25+I26+I27+I28</f>
        <v>3853904</v>
      </c>
      <c r="J6" s="164">
        <f>SUM(J7:J28)</f>
        <v>3862480</v>
      </c>
      <c r="K6" s="62">
        <v>15894.276000000002</v>
      </c>
    </row>
    <row r="7" spans="1:11" x14ac:dyDescent="0.25">
      <c r="A7" s="165" t="s">
        <v>51</v>
      </c>
      <c r="B7" s="64" t="s">
        <v>52</v>
      </c>
      <c r="C7" s="64" t="s">
        <v>53</v>
      </c>
      <c r="D7" s="65">
        <v>12624</v>
      </c>
      <c r="E7" s="65">
        <v>11978</v>
      </c>
      <c r="F7" s="190">
        <v>11978</v>
      </c>
      <c r="G7" s="217">
        <f>D7-E7</f>
        <v>646</v>
      </c>
      <c r="H7" s="65"/>
      <c r="I7" s="65"/>
      <c r="J7" s="217">
        <v>0</v>
      </c>
      <c r="K7" s="65">
        <v>1454.1960000000001</v>
      </c>
    </row>
    <row r="8" spans="1:11" s="66" customFormat="1" x14ac:dyDescent="0.25">
      <c r="A8" s="165" t="s">
        <v>54</v>
      </c>
      <c r="B8" s="64" t="s">
        <v>55</v>
      </c>
      <c r="C8" s="64" t="s">
        <v>56</v>
      </c>
      <c r="D8" s="65">
        <v>647610</v>
      </c>
      <c r="E8" s="65">
        <v>332444</v>
      </c>
      <c r="F8" s="190">
        <v>332444</v>
      </c>
      <c r="G8" s="65">
        <f>D8-E8</f>
        <v>315166</v>
      </c>
      <c r="H8" s="65"/>
      <c r="I8" s="65"/>
      <c r="J8" s="217">
        <v>0</v>
      </c>
      <c r="K8" s="65">
        <v>1315.74</v>
      </c>
    </row>
    <row r="9" spans="1:11" x14ac:dyDescent="0.25">
      <c r="A9" s="166" t="s">
        <v>57</v>
      </c>
      <c r="B9" s="64" t="s">
        <v>58</v>
      </c>
      <c r="C9" s="64" t="s">
        <v>59</v>
      </c>
      <c r="D9" s="65">
        <v>2900500</v>
      </c>
      <c r="E9" s="65">
        <v>2925542</v>
      </c>
      <c r="F9" s="190">
        <v>2588439</v>
      </c>
      <c r="G9" s="65">
        <f t="shared" ref="G9:G25" si="1">D9-E9</f>
        <v>-25042</v>
      </c>
      <c r="H9" s="65"/>
      <c r="I9" s="65">
        <v>337103</v>
      </c>
      <c r="J9" s="164">
        <f>+H9+I9</f>
        <v>337103</v>
      </c>
      <c r="K9" s="65"/>
    </row>
    <row r="10" spans="1:11" x14ac:dyDescent="0.25">
      <c r="A10" s="166" t="s">
        <v>60</v>
      </c>
      <c r="B10" s="64" t="s">
        <v>61</v>
      </c>
      <c r="C10" s="64" t="s">
        <v>62</v>
      </c>
      <c r="D10" s="65">
        <v>1520796</v>
      </c>
      <c r="E10" s="65">
        <v>1107606</v>
      </c>
      <c r="F10" s="190">
        <v>996385</v>
      </c>
      <c r="G10" s="65">
        <f t="shared" si="1"/>
        <v>413190</v>
      </c>
      <c r="H10" s="65">
        <v>1352</v>
      </c>
      <c r="I10" s="65">
        <f>ROUNDDOWN(5041.34+33033+3509+15730+21780+23685.75+3509+1645.6+1936,0)</f>
        <v>109869</v>
      </c>
      <c r="J10" s="164">
        <f t="shared" ref="J10:J28" si="2">+H10+I10</f>
        <v>111221</v>
      </c>
      <c r="K10" s="65"/>
    </row>
    <row r="11" spans="1:11" x14ac:dyDescent="0.25">
      <c r="A11" s="165" t="s">
        <v>63</v>
      </c>
      <c r="B11" s="64" t="s">
        <v>55</v>
      </c>
      <c r="C11" s="64" t="s">
        <v>64</v>
      </c>
      <c r="D11" s="65">
        <v>111636</v>
      </c>
      <c r="E11" s="65">
        <v>109453</v>
      </c>
      <c r="F11" s="190">
        <v>109453</v>
      </c>
      <c r="G11" s="65">
        <f t="shared" si="1"/>
        <v>2183</v>
      </c>
      <c r="H11" s="65"/>
      <c r="I11" s="65"/>
      <c r="J11" s="217">
        <f t="shared" si="2"/>
        <v>0</v>
      </c>
      <c r="K11" s="65">
        <v>5165.49</v>
      </c>
    </row>
    <row r="12" spans="1:11" x14ac:dyDescent="0.25">
      <c r="A12" s="166" t="s">
        <v>65</v>
      </c>
      <c r="B12" s="64" t="s">
        <v>55</v>
      </c>
      <c r="C12" s="64" t="s">
        <v>66</v>
      </c>
      <c r="D12" s="65">
        <v>1443383</v>
      </c>
      <c r="E12" s="65">
        <v>1428545</v>
      </c>
      <c r="F12" s="190">
        <v>1302554</v>
      </c>
      <c r="G12" s="65">
        <f t="shared" si="1"/>
        <v>14838</v>
      </c>
      <c r="H12" s="65">
        <f>ROUND(7223.7,0)</f>
        <v>7224</v>
      </c>
      <c r="I12" s="65">
        <f>ROUND(9135.5+7744+101887.44,0)</f>
        <v>118767</v>
      </c>
      <c r="J12" s="164">
        <f>ROUNDUP(H12+I12,0)</f>
        <v>125991</v>
      </c>
      <c r="K12" s="65"/>
    </row>
    <row r="13" spans="1:11" s="66" customFormat="1" x14ac:dyDescent="0.25">
      <c r="A13" s="165" t="s">
        <v>67</v>
      </c>
      <c r="B13" s="64" t="s">
        <v>55</v>
      </c>
      <c r="C13" s="64" t="s">
        <v>68</v>
      </c>
      <c r="D13" s="65">
        <v>1381747</v>
      </c>
      <c r="E13" s="65">
        <v>1378197</v>
      </c>
      <c r="F13" s="190">
        <v>1378197</v>
      </c>
      <c r="G13" s="65">
        <f t="shared" si="1"/>
        <v>3550</v>
      </c>
      <c r="H13" s="65"/>
      <c r="I13" s="65"/>
      <c r="J13" s="217">
        <f t="shared" si="2"/>
        <v>0</v>
      </c>
      <c r="K13" s="65"/>
    </row>
    <row r="14" spans="1:11" x14ac:dyDescent="0.25">
      <c r="A14" s="165" t="s">
        <v>69</v>
      </c>
      <c r="B14" s="64" t="s">
        <v>55</v>
      </c>
      <c r="C14" s="64" t="s">
        <v>70</v>
      </c>
      <c r="D14" s="65">
        <v>6015</v>
      </c>
      <c r="E14" s="65">
        <v>6014</v>
      </c>
      <c r="F14" s="190">
        <v>6014</v>
      </c>
      <c r="G14" s="65">
        <f t="shared" si="1"/>
        <v>1</v>
      </c>
      <c r="H14" s="65"/>
      <c r="I14" s="65"/>
      <c r="J14" s="217">
        <f t="shared" si="2"/>
        <v>0</v>
      </c>
      <c r="K14" s="65"/>
    </row>
    <row r="15" spans="1:11" x14ac:dyDescent="0.25">
      <c r="A15" s="165" t="s">
        <v>71</v>
      </c>
      <c r="B15" s="64" t="s">
        <v>72</v>
      </c>
      <c r="C15" s="64" t="s">
        <v>73</v>
      </c>
      <c r="D15" s="65">
        <v>166502</v>
      </c>
      <c r="E15" s="65">
        <v>117812</v>
      </c>
      <c r="F15" s="190">
        <v>117812</v>
      </c>
      <c r="G15" s="65">
        <f t="shared" si="1"/>
        <v>48690</v>
      </c>
      <c r="H15" s="65"/>
      <c r="I15" s="65"/>
      <c r="J15" s="217">
        <f t="shared" si="2"/>
        <v>0</v>
      </c>
      <c r="K15" s="65"/>
    </row>
    <row r="16" spans="1:11" s="66" customFormat="1" x14ac:dyDescent="0.25">
      <c r="A16" s="165" t="s">
        <v>74</v>
      </c>
      <c r="B16" s="64" t="s">
        <v>75</v>
      </c>
      <c r="C16" s="64" t="s">
        <v>76</v>
      </c>
      <c r="D16" s="65">
        <v>540058</v>
      </c>
      <c r="E16" s="65">
        <v>374507</v>
      </c>
      <c r="F16" s="190">
        <v>374507</v>
      </c>
      <c r="G16" s="65">
        <f t="shared" si="1"/>
        <v>165551</v>
      </c>
      <c r="H16" s="65"/>
      <c r="I16" s="65"/>
      <c r="J16" s="217">
        <f t="shared" si="2"/>
        <v>0</v>
      </c>
      <c r="K16" s="65"/>
    </row>
    <row r="17" spans="1:11" x14ac:dyDescent="0.25">
      <c r="A17" s="166" t="s">
        <v>77</v>
      </c>
      <c r="B17" s="64" t="s">
        <v>61</v>
      </c>
      <c r="C17" s="64" t="s">
        <v>78</v>
      </c>
      <c r="D17" s="65">
        <v>442980</v>
      </c>
      <c r="E17" s="65">
        <v>288275</v>
      </c>
      <c r="F17" s="190">
        <v>280175</v>
      </c>
      <c r="G17" s="65">
        <f t="shared" si="1"/>
        <v>154705</v>
      </c>
      <c r="H17" s="65"/>
      <c r="I17" s="65">
        <v>8100</v>
      </c>
      <c r="J17" s="164">
        <f t="shared" si="2"/>
        <v>8100</v>
      </c>
      <c r="K17" s="65">
        <v>6626.22</v>
      </c>
    </row>
    <row r="18" spans="1:11" x14ac:dyDescent="0.25">
      <c r="A18" s="165" t="s">
        <v>79</v>
      </c>
      <c r="B18" s="64" t="s">
        <v>80</v>
      </c>
      <c r="C18" s="64" t="s">
        <v>81</v>
      </c>
      <c r="D18" s="65">
        <v>328381</v>
      </c>
      <c r="E18" s="65">
        <v>317425</v>
      </c>
      <c r="F18" s="190">
        <v>317425</v>
      </c>
      <c r="G18" s="65">
        <f t="shared" si="1"/>
        <v>10956</v>
      </c>
      <c r="H18" s="65"/>
      <c r="I18" s="65"/>
      <c r="J18" s="217">
        <f t="shared" si="2"/>
        <v>0</v>
      </c>
      <c r="K18" s="65"/>
    </row>
    <row r="19" spans="1:11" x14ac:dyDescent="0.25">
      <c r="A19" s="165" t="s">
        <v>82</v>
      </c>
      <c r="B19" s="64" t="s">
        <v>80</v>
      </c>
      <c r="C19" s="64" t="s">
        <v>83</v>
      </c>
      <c r="D19" s="65">
        <v>506376</v>
      </c>
      <c r="E19" s="65">
        <v>453437</v>
      </c>
      <c r="F19" s="190">
        <v>453437</v>
      </c>
      <c r="G19" s="65">
        <f t="shared" si="1"/>
        <v>52939</v>
      </c>
      <c r="H19" s="65"/>
      <c r="I19" s="65"/>
      <c r="J19" s="217">
        <f t="shared" si="2"/>
        <v>0</v>
      </c>
      <c r="K19" s="65">
        <v>1332.63</v>
      </c>
    </row>
    <row r="20" spans="1:11" s="66" customFormat="1" x14ac:dyDescent="0.25">
      <c r="A20" s="165" t="s">
        <v>84</v>
      </c>
      <c r="B20" s="64"/>
      <c r="C20" s="64"/>
      <c r="D20" s="65">
        <v>355106</v>
      </c>
      <c r="E20" s="65">
        <v>212557</v>
      </c>
      <c r="F20" s="190">
        <v>212557</v>
      </c>
      <c r="G20" s="65">
        <f t="shared" si="1"/>
        <v>142549</v>
      </c>
      <c r="H20" s="65"/>
      <c r="I20" s="65"/>
      <c r="J20" s="217">
        <f t="shared" si="2"/>
        <v>0</v>
      </c>
      <c r="K20" s="65"/>
    </row>
    <row r="21" spans="1:11" x14ac:dyDescent="0.25">
      <c r="A21" s="165" t="s">
        <v>85</v>
      </c>
      <c r="B21" s="64" t="s">
        <v>80</v>
      </c>
      <c r="C21" s="64" t="s">
        <v>86</v>
      </c>
      <c r="D21" s="65">
        <v>2406</v>
      </c>
      <c r="E21" s="65">
        <v>2406</v>
      </c>
      <c r="F21" s="190">
        <v>2406</v>
      </c>
      <c r="G21" s="65">
        <f t="shared" si="1"/>
        <v>0</v>
      </c>
      <c r="H21" s="65"/>
      <c r="I21" s="65"/>
      <c r="J21" s="217">
        <f t="shared" si="2"/>
        <v>0</v>
      </c>
      <c r="K21" s="65"/>
    </row>
    <row r="22" spans="1:11" x14ac:dyDescent="0.25">
      <c r="A22" s="166" t="s">
        <v>87</v>
      </c>
      <c r="B22" s="64"/>
      <c r="C22" s="64"/>
      <c r="D22" s="65">
        <v>188362</v>
      </c>
      <c r="E22" s="65">
        <v>20207</v>
      </c>
      <c r="F22" s="190">
        <v>8470</v>
      </c>
      <c r="G22" s="65">
        <f t="shared" si="1"/>
        <v>168155</v>
      </c>
      <c r="H22" s="65"/>
      <c r="I22" s="65">
        <v>11737</v>
      </c>
      <c r="J22" s="164">
        <f t="shared" si="2"/>
        <v>11737</v>
      </c>
      <c r="K22" s="65"/>
    </row>
    <row r="23" spans="1:11" x14ac:dyDescent="0.25">
      <c r="A23" s="165" t="s">
        <v>88</v>
      </c>
      <c r="B23" s="64" t="s">
        <v>89</v>
      </c>
      <c r="C23" s="64" t="s">
        <v>90</v>
      </c>
      <c r="D23" s="65">
        <v>505072</v>
      </c>
      <c r="E23" s="65">
        <v>0</v>
      </c>
      <c r="F23" s="190">
        <v>0</v>
      </c>
      <c r="G23" s="65">
        <f t="shared" si="1"/>
        <v>505072</v>
      </c>
      <c r="H23" s="65"/>
      <c r="I23" s="65"/>
      <c r="J23" s="217">
        <f t="shared" si="2"/>
        <v>0</v>
      </c>
      <c r="K23" s="65"/>
    </row>
    <row r="24" spans="1:11" x14ac:dyDescent="0.25">
      <c r="A24" s="165" t="s">
        <v>91</v>
      </c>
      <c r="B24" s="64" t="s">
        <v>80</v>
      </c>
      <c r="C24" s="64" t="s">
        <v>92</v>
      </c>
      <c r="D24" s="65">
        <v>264286</v>
      </c>
      <c r="E24" s="65">
        <v>222208</v>
      </c>
      <c r="F24" s="190">
        <v>222208</v>
      </c>
      <c r="G24" s="65">
        <f t="shared" si="1"/>
        <v>42078</v>
      </c>
      <c r="H24" s="65"/>
      <c r="I24" s="65"/>
      <c r="J24" s="217">
        <f t="shared" si="2"/>
        <v>0</v>
      </c>
      <c r="K24" s="65"/>
    </row>
    <row r="25" spans="1:11" x14ac:dyDescent="0.25">
      <c r="A25" s="165" t="s">
        <v>93</v>
      </c>
      <c r="B25" s="64" t="s">
        <v>80</v>
      </c>
      <c r="C25" s="64" t="s">
        <v>94</v>
      </c>
      <c r="D25" s="65">
        <v>346239</v>
      </c>
      <c r="E25" s="65">
        <v>0</v>
      </c>
      <c r="F25" s="190">
        <v>0</v>
      </c>
      <c r="G25" s="65">
        <f t="shared" si="1"/>
        <v>346239</v>
      </c>
      <c r="H25" s="65"/>
      <c r="I25" s="65"/>
      <c r="J25" s="217">
        <f t="shared" si="2"/>
        <v>0</v>
      </c>
      <c r="K25" s="65"/>
    </row>
    <row r="26" spans="1:11" ht="45" x14ac:dyDescent="0.25">
      <c r="A26" s="67" t="s">
        <v>95</v>
      </c>
      <c r="B26" s="64"/>
      <c r="C26" s="65"/>
      <c r="D26" s="65">
        <v>3474533</v>
      </c>
      <c r="E26" s="65">
        <v>3474533</v>
      </c>
      <c r="F26" s="190">
        <v>3474533</v>
      </c>
      <c r="G26" s="65">
        <f>D26-E26-J26</f>
        <v>0</v>
      </c>
      <c r="H26" s="65"/>
      <c r="I26" s="65"/>
      <c r="J26" s="217">
        <f t="shared" si="2"/>
        <v>0</v>
      </c>
      <c r="K26" s="65"/>
    </row>
    <row r="27" spans="1:11" ht="45" x14ac:dyDescent="0.25">
      <c r="A27" s="167" t="s">
        <v>96</v>
      </c>
      <c r="B27" s="69"/>
      <c r="C27" s="70"/>
      <c r="D27" s="70">
        <v>24384220</v>
      </c>
      <c r="E27" s="65">
        <v>22236860</v>
      </c>
      <c r="F27" s="190">
        <v>22236860</v>
      </c>
      <c r="G27" s="65">
        <f>D27-E27</f>
        <v>2147360</v>
      </c>
      <c r="H27" s="65"/>
      <c r="I27" s="65">
        <v>3268328</v>
      </c>
      <c r="J27" s="164">
        <f t="shared" si="2"/>
        <v>3268328</v>
      </c>
      <c r="K27" s="70"/>
    </row>
    <row r="28" spans="1:11" ht="45" x14ac:dyDescent="0.25">
      <c r="A28" s="68" t="s">
        <v>97</v>
      </c>
      <c r="B28" s="69"/>
      <c r="C28" s="70"/>
      <c r="D28" s="70">
        <v>726000</v>
      </c>
      <c r="E28" s="65">
        <v>286724</v>
      </c>
      <c r="F28" s="190">
        <v>286724</v>
      </c>
      <c r="G28" s="65">
        <f>D28-E28</f>
        <v>439276</v>
      </c>
      <c r="H28" s="65"/>
      <c r="I28" s="65"/>
      <c r="J28" s="217">
        <f t="shared" si="2"/>
        <v>0</v>
      </c>
      <c r="K28" s="70"/>
    </row>
    <row r="29" spans="1:11" x14ac:dyDescent="0.25">
      <c r="J29" s="215"/>
    </row>
  </sheetData>
  <mergeCells count="9">
    <mergeCell ref="G1:K1"/>
    <mergeCell ref="A2:K2"/>
    <mergeCell ref="B3:D3"/>
    <mergeCell ref="E3:F3"/>
    <mergeCell ref="G3:G4"/>
    <mergeCell ref="J3:J4"/>
    <mergeCell ref="K3:K4"/>
    <mergeCell ref="H3:H4"/>
    <mergeCell ref="I3:I4"/>
  </mergeCells>
  <pageMargins left="0.7" right="0.7" top="0.75" bottom="0.75" header="0.3" footer="0.3"/>
  <pageSetup paperSize="9" scale="69" fitToHeight="0" orientation="landscape"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izpilde_uz_010122</vt:lpstr>
      <vt:lpstr>MK_RIK_161</vt:lpstr>
      <vt:lpstr>MK_RIK_2</vt:lpstr>
      <vt:lpstr>MK_RIK_81</vt:lpstr>
      <vt:lpstr>izpilde_uz_010122!Print_Area</vt:lpstr>
      <vt:lpstr>MK_RIK_161!Print_Area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Lāsma Zandberga</dc:creator>
  <cp:lastModifiedBy>Lāsma Zandberga</cp:lastModifiedBy>
  <cp:lastPrinted>2021-12-30T07:13:46Z</cp:lastPrinted>
  <dcterms:created xsi:type="dcterms:W3CDTF">2021-10-15T18:24:56Z</dcterms:created>
  <dcterms:modified xsi:type="dcterms:W3CDTF">2022-03-07T15:15:27Z</dcterms:modified>
</cp:coreProperties>
</file>