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1_2_3_pieskirums_atskaite\"/>
    </mc:Choice>
  </mc:AlternateContent>
  <xr:revisionPtr revIDLastSave="0" documentId="13_ncr:1_{8176E06D-A9ED-4863-85D8-6B27D7784B2F}" xr6:coauthVersionLast="47" xr6:coauthVersionMax="47" xr10:uidLastSave="{00000000-0000-0000-0000-000000000000}"/>
  <bookViews>
    <workbookView xWindow="-120" yWindow="-120" windowWidth="29040" windowHeight="15840" xr2:uid="{6FE9BE41-3E0A-44EB-8850-E8F4D72F23F4}"/>
  </bookViews>
  <sheets>
    <sheet name="gultas_pirmie_tris_pieskirumi" sheetId="2" r:id="rId1"/>
  </sheets>
  <definedNames>
    <definedName name="_xlnm._FilterDatabase" localSheetId="0" hidden="1">gultas_pirmie_tris_pieskirumi!$A$4:$AD$31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" l="1"/>
  <c r="L13" i="2"/>
  <c r="L14" i="2"/>
  <c r="L6" i="2" l="1"/>
  <c r="L7" i="2"/>
  <c r="L8" i="2"/>
  <c r="L9" i="2"/>
  <c r="L10" i="2"/>
  <c r="L11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5" i="2"/>
  <c r="I31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5" i="2"/>
  <c r="F31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5" i="2"/>
  <c r="T11" i="2" l="1"/>
  <c r="AB10" i="2" l="1"/>
  <c r="T6" i="2" l="1"/>
  <c r="T7" i="2"/>
  <c r="T8" i="2"/>
  <c r="T9" i="2"/>
  <c r="T10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5" i="2"/>
  <c r="AB6" i="2"/>
  <c r="AB7" i="2"/>
  <c r="AB8" i="2"/>
  <c r="AB9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C24" i="2" s="1"/>
  <c r="AB25" i="2"/>
  <c r="AB26" i="2"/>
  <c r="AB27" i="2"/>
  <c r="AB28" i="2"/>
  <c r="AC28" i="2" s="1"/>
  <c r="AB29" i="2"/>
  <c r="AB30" i="2"/>
  <c r="X30" i="2"/>
  <c r="X6" i="2"/>
  <c r="X7" i="2"/>
  <c r="X8" i="2"/>
  <c r="X9" i="2"/>
  <c r="X10" i="2"/>
  <c r="AC10" i="2" s="1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5" i="2"/>
  <c r="AB5" i="2"/>
  <c r="AC21" i="2" l="1"/>
  <c r="AC17" i="2"/>
  <c r="AC8" i="2"/>
  <c r="AC15" i="2"/>
  <c r="AC16" i="2"/>
  <c r="AC7" i="2"/>
  <c r="AC22" i="2"/>
  <c r="AC9" i="2"/>
  <c r="AC5" i="2"/>
  <c r="AC27" i="2"/>
  <c r="AC23" i="2"/>
  <c r="AC20" i="2"/>
  <c r="AC19" i="2"/>
  <c r="AC11" i="2"/>
  <c r="AC29" i="2"/>
  <c r="AC25" i="2"/>
  <c r="AC30" i="2"/>
  <c r="AC26" i="2"/>
  <c r="AC18" i="2"/>
  <c r="AC14" i="2"/>
  <c r="AC6" i="2"/>
  <c r="AC13" i="2"/>
  <c r="AB31" i="2"/>
  <c r="AC12" i="2"/>
  <c r="U31" i="2" l="1"/>
  <c r="V31" i="2"/>
  <c r="W31" i="2"/>
  <c r="Y31" i="2"/>
  <c r="Z31" i="2"/>
  <c r="AA31" i="2"/>
  <c r="O31" i="2"/>
  <c r="P31" i="2"/>
  <c r="Q31" i="2"/>
  <c r="R31" i="2"/>
  <c r="S31" i="2"/>
  <c r="N31" i="2"/>
  <c r="C31" i="2" l="1"/>
  <c r="D31" i="2"/>
  <c r="E31" i="2"/>
  <c r="K31" i="2"/>
  <c r="L31" i="2"/>
  <c r="J31" i="2"/>
  <c r="H31" i="2"/>
  <c r="G31" i="2"/>
  <c r="I4" i="2"/>
  <c r="L4" i="2" s="1"/>
  <c r="T31" i="2" l="1"/>
  <c r="X4" i="2"/>
  <c r="AB4" i="2" s="1"/>
  <c r="W4" i="2"/>
  <c r="AA4" i="2" s="1"/>
  <c r="X31" i="2" l="1"/>
  <c r="AC31" i="2"/>
</calcChain>
</file>

<file path=xl/sharedStrings.xml><?xml version="1.0" encoding="utf-8"?>
<sst xmlns="http://schemas.openxmlformats.org/spreadsheetml/2006/main" count="57" uniqueCount="44">
  <si>
    <t>KOPĀ</t>
  </si>
  <si>
    <t>Jūrmalas slimnīca</t>
  </si>
  <si>
    <t>Tukuma slimnīca</t>
  </si>
  <si>
    <t>Paula Stradiņa klīniskā universitātes slimnīca</t>
  </si>
  <si>
    <t>Rīgas 1.slimnīca</t>
  </si>
  <si>
    <t>Rīgas Austrumu klīniskā universitātes slimnīca</t>
  </si>
  <si>
    <t>Balvu un Gulbenes slimnīcu apvienība</t>
  </si>
  <si>
    <t>Ludzas medicīnas centrs</t>
  </si>
  <si>
    <t>Rēzeknes slimnīca</t>
  </si>
  <si>
    <t>Aizkraukles medicīnas centrs</t>
  </si>
  <si>
    <t>Jēkabpils reģionālā slimnīca</t>
  </si>
  <si>
    <t>Krāslavas slimnīca</t>
  </si>
  <si>
    <t>Daugavpils reģionālā slimnīca</t>
  </si>
  <si>
    <t>Strenču psihoneiroloģiskā slimnīca</t>
  </si>
  <si>
    <t>Alūksnes slimnīca</t>
  </si>
  <si>
    <t>Cēsu klīnika</t>
  </si>
  <si>
    <t>Vidzemes slimnīca</t>
  </si>
  <si>
    <t>Bauskas slimnīca</t>
  </si>
  <si>
    <t>Dobeles un apkārtnes slimnīca</t>
  </si>
  <si>
    <t>Jelgavas pilsētas slimnīca</t>
  </si>
  <si>
    <t>Kuldīgas slimnīca</t>
  </si>
  <si>
    <t>Ziemeļkurzemes reģionālā slimnīca Talsu filiāle</t>
  </si>
  <si>
    <t>Ziemeļkurzemes reģionālā slimnīca Ventspils</t>
  </si>
  <si>
    <t>Liepājas reģionālā slimnīca</t>
  </si>
  <si>
    <t>Kopā gultu skaits no trīs piešķīrumiem</t>
  </si>
  <si>
    <t>Jaunu IT gultu izveide</t>
  </si>
  <si>
    <t>Pārprofilēto gultu skaits</t>
  </si>
  <si>
    <t>Jaunu gultu izveide</t>
  </si>
  <si>
    <t>Gultu skaits, ko vēl papildus iespējams pārprofilēt</t>
  </si>
  <si>
    <t>No tām jau pārprofilētās</t>
  </si>
  <si>
    <t>Slimnīcu sadarbības teritorija/Slimnīca</t>
  </si>
  <si>
    <t>2021.gada 9.februāris</t>
  </si>
  <si>
    <t>2021.gada 5.janvāris</t>
  </si>
  <si>
    <t>2020.gada 8.decembris</t>
  </si>
  <si>
    <t>Pavisam kopā</t>
  </si>
  <si>
    <t>Papildus gultas izveidotas no saviem (slimnīcas resursiem)</t>
  </si>
  <si>
    <t>Tranzītgultas/Covid gultas nodaļās</t>
  </si>
  <si>
    <t>Pārprofilētas ITN gultas</t>
  </si>
  <si>
    <t>Slimnīca Ģintermuiža</t>
  </si>
  <si>
    <t>Preiļu slimnīca (atteicās no līguma)</t>
  </si>
  <si>
    <t>Ogres rajona slimnīca (atteicās no līguma)</t>
  </si>
  <si>
    <t>Plāns</t>
  </si>
  <si>
    <t>Faktiski realizētais</t>
  </si>
  <si>
    <t xml:space="preserve">5. Pielikums
Par finanšu līdzekļu piešķiršanu no valsts budžeta programmas “Līdzekļi neparedzētiem gadījumiem”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</si>
</sst>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2"/>
      <color theme="4" tint="-0.249977111117893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2" borderId="5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8" xfId="0" applyFont="1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Fill="1" applyBorder="1"/>
    <xf numFmtId="0" fontId="8" fillId="5" borderId="15" xfId="1" applyFont="1" applyFill="1" applyBorder="1" applyAlignment="1">
      <alignment horizontal="center" vertical="center" wrapText="1"/>
    </xf>
    <xf numFmtId="0" fontId="8" fillId="5" borderId="16" xfId="1" applyFont="1" applyFill="1" applyBorder="1" applyAlignment="1">
      <alignment horizontal="center" vertical="center" wrapText="1"/>
    </xf>
    <xf numFmtId="0" fontId="8" fillId="5" borderId="17" xfId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14" xfId="1" applyFont="1" applyFill="1" applyBorder="1" applyAlignment="1">
      <alignment horizontal="center" vertical="center" wrapText="1"/>
    </xf>
    <xf numFmtId="0" fontId="6" fillId="6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2"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06CAA-C7D1-4751-9F5E-40D427B02821}">
  <dimension ref="A1:AD33"/>
  <sheetViews>
    <sheetView tabSelected="1" topLeftCell="F1" zoomScale="80" zoomScaleNormal="80" workbookViewId="0">
      <selection activeCell="Y1" sqref="Y1:AC1"/>
    </sheetView>
  </sheetViews>
  <sheetFormatPr defaultRowHeight="15" x14ac:dyDescent="0.25"/>
  <cols>
    <col min="1" max="1" width="46.85546875" customWidth="1"/>
    <col min="2" max="2" width="2" customWidth="1"/>
    <col min="3" max="3" width="14.7109375" customWidth="1"/>
    <col min="4" max="12" width="13.140625" customWidth="1"/>
    <col min="13" max="13" width="3.85546875" customWidth="1"/>
    <col min="14" max="14" width="14.7109375" customWidth="1"/>
    <col min="15" max="29" width="13.140625" customWidth="1"/>
    <col min="30" max="30" width="1.5703125" customWidth="1"/>
  </cols>
  <sheetData>
    <row r="1" spans="1:30" ht="81" customHeight="1" thickBot="1" x14ac:dyDescent="0.3">
      <c r="Y1" s="50" t="s">
        <v>43</v>
      </c>
      <c r="Z1" s="50"/>
      <c r="AA1" s="50"/>
      <c r="AB1" s="50"/>
      <c r="AC1" s="50"/>
    </row>
    <row r="2" spans="1:30" ht="48" customHeight="1" thickBot="1" x14ac:dyDescent="0.3">
      <c r="C2" s="40" t="s">
        <v>33</v>
      </c>
      <c r="D2" s="41"/>
      <c r="E2" s="41"/>
      <c r="F2" s="42"/>
      <c r="G2" s="40" t="s">
        <v>32</v>
      </c>
      <c r="H2" s="41"/>
      <c r="I2" s="42"/>
      <c r="J2" s="40" t="s">
        <v>31</v>
      </c>
      <c r="K2" s="41"/>
      <c r="L2" s="42"/>
      <c r="N2" s="40" t="s">
        <v>33</v>
      </c>
      <c r="O2" s="41"/>
      <c r="P2" s="41"/>
      <c r="Q2" s="41"/>
      <c r="R2" s="41"/>
      <c r="S2" s="41"/>
      <c r="T2" s="42"/>
      <c r="U2" s="40" t="s">
        <v>32</v>
      </c>
      <c r="V2" s="41"/>
      <c r="W2" s="41"/>
      <c r="X2" s="42"/>
      <c r="Y2" s="40" t="s">
        <v>31</v>
      </c>
      <c r="Z2" s="41"/>
      <c r="AA2" s="41"/>
      <c r="AB2" s="42"/>
      <c r="AC2" s="4"/>
      <c r="AD2" s="4"/>
    </row>
    <row r="3" spans="1:30" ht="23.25" customHeight="1" thickBot="1" x14ac:dyDescent="0.3">
      <c r="C3" s="43" t="s">
        <v>41</v>
      </c>
      <c r="D3" s="44"/>
      <c r="E3" s="44"/>
      <c r="F3" s="44"/>
      <c r="G3" s="44"/>
      <c r="H3" s="44"/>
      <c r="I3" s="44"/>
      <c r="J3" s="44"/>
      <c r="K3" s="44"/>
      <c r="L3" s="45"/>
      <c r="N3" s="47" t="s">
        <v>42</v>
      </c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9"/>
      <c r="AC3" s="4"/>
      <c r="AD3" s="4"/>
    </row>
    <row r="4" spans="1:30" ht="91.5" thickTop="1" thickBot="1" x14ac:dyDescent="0.3">
      <c r="A4" s="3" t="s">
        <v>30</v>
      </c>
      <c r="B4" s="1"/>
      <c r="C4" s="32" t="s">
        <v>29</v>
      </c>
      <c r="D4" s="30" t="s">
        <v>28</v>
      </c>
      <c r="E4" s="31" t="s">
        <v>27</v>
      </c>
      <c r="F4" s="23" t="s">
        <v>34</v>
      </c>
      <c r="G4" s="24" t="s">
        <v>26</v>
      </c>
      <c r="H4" s="7" t="s">
        <v>27</v>
      </c>
      <c r="I4" s="25" t="str">
        <f>F4</f>
        <v>Pavisam kopā</v>
      </c>
      <c r="J4" s="26" t="s">
        <v>26</v>
      </c>
      <c r="K4" s="8" t="s">
        <v>25</v>
      </c>
      <c r="L4" s="9" t="str">
        <f>I4</f>
        <v>Pavisam kopā</v>
      </c>
      <c r="M4" s="1"/>
      <c r="N4" s="5" t="s">
        <v>29</v>
      </c>
      <c r="O4" s="6" t="s">
        <v>28</v>
      </c>
      <c r="P4" s="22" t="s">
        <v>36</v>
      </c>
      <c r="Q4" s="22" t="s">
        <v>37</v>
      </c>
      <c r="R4" s="6" t="s">
        <v>27</v>
      </c>
      <c r="S4" s="6" t="s">
        <v>35</v>
      </c>
      <c r="T4" s="23" t="s">
        <v>34</v>
      </c>
      <c r="U4" s="24" t="s">
        <v>26</v>
      </c>
      <c r="V4" s="7" t="s">
        <v>27</v>
      </c>
      <c r="W4" s="7" t="str">
        <f t="shared" ref="W4:X4" si="0">S4</f>
        <v>Papildus gultas izveidotas no saviem (slimnīcas resursiem)</v>
      </c>
      <c r="X4" s="25" t="str">
        <f t="shared" si="0"/>
        <v>Pavisam kopā</v>
      </c>
      <c r="Y4" s="26" t="s">
        <v>26</v>
      </c>
      <c r="Z4" s="8" t="s">
        <v>25</v>
      </c>
      <c r="AA4" s="8" t="str">
        <f t="shared" ref="AA4:AB4" si="1">W4</f>
        <v>Papildus gultas izveidotas no saviem (slimnīcas resursiem)</v>
      </c>
      <c r="AB4" s="9" t="str">
        <f t="shared" si="1"/>
        <v>Pavisam kopā</v>
      </c>
      <c r="AC4" s="35" t="s">
        <v>24</v>
      </c>
      <c r="AD4" s="1"/>
    </row>
    <row r="5" spans="1:30" s="13" customFormat="1" ht="16.5" customHeight="1" thickTop="1" x14ac:dyDescent="0.25">
      <c r="A5" s="11" t="s">
        <v>5</v>
      </c>
      <c r="B5" s="14"/>
      <c r="C5" s="16">
        <v>301</v>
      </c>
      <c r="D5" s="17">
        <v>33</v>
      </c>
      <c r="E5" s="17">
        <v>11</v>
      </c>
      <c r="F5" s="18">
        <f>C5+D5+E5</f>
        <v>345</v>
      </c>
      <c r="G5" s="16">
        <v>50</v>
      </c>
      <c r="H5" s="17">
        <v>111</v>
      </c>
      <c r="I5" s="18">
        <f>G5+H5</f>
        <v>161</v>
      </c>
      <c r="J5" s="16"/>
      <c r="K5" s="17">
        <v>12</v>
      </c>
      <c r="L5" s="18">
        <f>J5+K5</f>
        <v>12</v>
      </c>
      <c r="M5" s="14"/>
      <c r="N5" s="16">
        <v>301</v>
      </c>
      <c r="O5" s="17">
        <v>33</v>
      </c>
      <c r="P5" s="17"/>
      <c r="Q5" s="17"/>
      <c r="R5" s="17">
        <v>11</v>
      </c>
      <c r="S5" s="17"/>
      <c r="T5" s="18">
        <f>N5+O5+P5+Q5+R5</f>
        <v>345</v>
      </c>
      <c r="U5" s="16">
        <v>50</v>
      </c>
      <c r="V5" s="17">
        <v>111</v>
      </c>
      <c r="W5" s="17"/>
      <c r="X5" s="18">
        <f>U5+V5+W5</f>
        <v>161</v>
      </c>
      <c r="Y5" s="16"/>
      <c r="Z5" s="17">
        <v>12</v>
      </c>
      <c r="AA5" s="17"/>
      <c r="AB5" s="18">
        <f>Y5+Z5+AA5</f>
        <v>12</v>
      </c>
      <c r="AC5" s="27">
        <f>T5+X5+AB5</f>
        <v>518</v>
      </c>
      <c r="AD5" s="14"/>
    </row>
    <row r="6" spans="1:30" s="13" customFormat="1" x14ac:dyDescent="0.25">
      <c r="A6" s="11" t="s">
        <v>3</v>
      </c>
      <c r="B6" s="14"/>
      <c r="C6" s="16">
        <v>106</v>
      </c>
      <c r="D6" s="17">
        <v>22</v>
      </c>
      <c r="E6" s="17"/>
      <c r="F6" s="18">
        <f t="shared" ref="F6:F30" si="2">C6+D6+E6</f>
        <v>128</v>
      </c>
      <c r="G6" s="16">
        <v>40</v>
      </c>
      <c r="H6" s="17"/>
      <c r="I6" s="18">
        <f t="shared" ref="I6:I30" si="3">G6+H6</f>
        <v>40</v>
      </c>
      <c r="J6" s="16"/>
      <c r="K6" s="17">
        <v>26</v>
      </c>
      <c r="L6" s="18">
        <f t="shared" ref="L6:L30" si="4">J6+K6</f>
        <v>26</v>
      </c>
      <c r="M6" s="14"/>
      <c r="N6" s="16"/>
      <c r="O6" s="17"/>
      <c r="P6" s="17"/>
      <c r="Q6" s="17"/>
      <c r="R6" s="17"/>
      <c r="S6" s="17"/>
      <c r="T6" s="18">
        <f t="shared" ref="T6:T30" si="5">N6+O6+P6+Q6+R6</f>
        <v>0</v>
      </c>
      <c r="U6" s="16">
        <v>102</v>
      </c>
      <c r="V6" s="17"/>
      <c r="W6" s="17"/>
      <c r="X6" s="18">
        <f t="shared" ref="X6:X29" si="6">U6+V6+W6</f>
        <v>102</v>
      </c>
      <c r="Y6" s="16"/>
      <c r="Z6" s="17">
        <v>26</v>
      </c>
      <c r="AA6" s="17"/>
      <c r="AB6" s="18">
        <f t="shared" ref="AB6:AB30" si="7">Y6+Z6+AA6</f>
        <v>26</v>
      </c>
      <c r="AC6" s="27">
        <f t="shared" ref="AC6:AC30" si="8">T6+X6+AB6</f>
        <v>128</v>
      </c>
      <c r="AD6" s="14"/>
    </row>
    <row r="7" spans="1:30" s="13" customFormat="1" x14ac:dyDescent="0.25">
      <c r="A7" s="11" t="s">
        <v>23</v>
      </c>
      <c r="B7" s="37"/>
      <c r="C7" s="38"/>
      <c r="D7" s="39">
        <v>33</v>
      </c>
      <c r="E7" s="39"/>
      <c r="F7" s="18">
        <f t="shared" si="2"/>
        <v>33</v>
      </c>
      <c r="G7" s="16">
        <v>9</v>
      </c>
      <c r="H7" s="17">
        <v>13</v>
      </c>
      <c r="I7" s="18">
        <f t="shared" si="3"/>
        <v>22</v>
      </c>
      <c r="J7" s="38"/>
      <c r="K7" s="39"/>
      <c r="L7" s="18">
        <f t="shared" si="4"/>
        <v>0</v>
      </c>
      <c r="M7" s="37"/>
      <c r="N7" s="38"/>
      <c r="O7" s="39">
        <v>33</v>
      </c>
      <c r="P7" s="39"/>
      <c r="Q7" s="39"/>
      <c r="R7" s="39"/>
      <c r="S7" s="39"/>
      <c r="T7" s="18">
        <f t="shared" si="5"/>
        <v>33</v>
      </c>
      <c r="U7" s="38">
        <v>9</v>
      </c>
      <c r="V7" s="39">
        <v>13</v>
      </c>
      <c r="W7" s="39"/>
      <c r="X7" s="18">
        <f t="shared" si="6"/>
        <v>22</v>
      </c>
      <c r="Y7" s="38"/>
      <c r="Z7" s="39"/>
      <c r="AA7" s="39"/>
      <c r="AB7" s="18">
        <f t="shared" si="7"/>
        <v>0</v>
      </c>
      <c r="AC7" s="27">
        <f t="shared" si="8"/>
        <v>55</v>
      </c>
      <c r="AD7" s="37"/>
    </row>
    <row r="8" spans="1:30" s="13" customFormat="1" x14ac:dyDescent="0.25">
      <c r="A8" s="11" t="s">
        <v>22</v>
      </c>
      <c r="B8" s="14"/>
      <c r="C8" s="16"/>
      <c r="D8" s="17">
        <v>20</v>
      </c>
      <c r="E8" s="17">
        <v>6</v>
      </c>
      <c r="F8" s="18">
        <f t="shared" si="2"/>
        <v>26</v>
      </c>
      <c r="G8" s="16">
        <v>10</v>
      </c>
      <c r="H8" s="29"/>
      <c r="I8" s="18">
        <f t="shared" si="3"/>
        <v>10</v>
      </c>
      <c r="J8" s="16"/>
      <c r="K8" s="17">
        <v>4</v>
      </c>
      <c r="L8" s="18">
        <f t="shared" si="4"/>
        <v>4</v>
      </c>
      <c r="M8" s="14"/>
      <c r="N8" s="16">
        <v>20</v>
      </c>
      <c r="O8" s="17">
        <v>20</v>
      </c>
      <c r="P8" s="17">
        <v>12</v>
      </c>
      <c r="Q8" s="17">
        <v>6</v>
      </c>
      <c r="R8" s="17">
        <v>4</v>
      </c>
      <c r="S8" s="17"/>
      <c r="T8" s="18">
        <f t="shared" si="5"/>
        <v>62</v>
      </c>
      <c r="U8" s="16"/>
      <c r="V8" s="17"/>
      <c r="W8" s="17"/>
      <c r="X8" s="18">
        <f t="shared" si="6"/>
        <v>0</v>
      </c>
      <c r="Y8" s="16">
        <v>16</v>
      </c>
      <c r="Z8" s="17">
        <v>13</v>
      </c>
      <c r="AA8" s="17"/>
      <c r="AB8" s="18">
        <f t="shared" si="7"/>
        <v>29</v>
      </c>
      <c r="AC8" s="27">
        <f t="shared" si="8"/>
        <v>91</v>
      </c>
      <c r="AD8" s="14"/>
    </row>
    <row r="9" spans="1:30" s="13" customFormat="1" ht="17.25" customHeight="1" x14ac:dyDescent="0.25">
      <c r="A9" s="11" t="s">
        <v>21</v>
      </c>
      <c r="B9" s="14"/>
      <c r="C9" s="16"/>
      <c r="D9" s="17"/>
      <c r="E9" s="17"/>
      <c r="F9" s="18">
        <f t="shared" si="2"/>
        <v>0</v>
      </c>
      <c r="G9" s="16"/>
      <c r="H9" s="17"/>
      <c r="I9" s="18">
        <f t="shared" si="3"/>
        <v>0</v>
      </c>
      <c r="J9" s="16"/>
      <c r="K9" s="17"/>
      <c r="L9" s="18">
        <f t="shared" si="4"/>
        <v>0</v>
      </c>
      <c r="M9" s="14"/>
      <c r="N9" s="16"/>
      <c r="O9" s="17"/>
      <c r="P9" s="17"/>
      <c r="Q9" s="17"/>
      <c r="R9" s="17"/>
      <c r="S9" s="17"/>
      <c r="T9" s="18">
        <f t="shared" si="5"/>
        <v>0</v>
      </c>
      <c r="U9" s="16">
        <v>10</v>
      </c>
      <c r="V9" s="17"/>
      <c r="W9" s="17"/>
      <c r="X9" s="18">
        <f t="shared" si="6"/>
        <v>10</v>
      </c>
      <c r="Y9" s="16"/>
      <c r="Z9" s="17"/>
      <c r="AA9" s="17"/>
      <c r="AB9" s="18">
        <f t="shared" si="7"/>
        <v>0</v>
      </c>
      <c r="AC9" s="27">
        <f t="shared" si="8"/>
        <v>10</v>
      </c>
      <c r="AD9" s="14"/>
    </row>
    <row r="10" spans="1:30" s="13" customFormat="1" x14ac:dyDescent="0.25">
      <c r="A10" s="11" t="s">
        <v>16</v>
      </c>
      <c r="B10" s="14"/>
      <c r="C10" s="16">
        <v>50</v>
      </c>
      <c r="D10" s="17">
        <v>20</v>
      </c>
      <c r="E10" s="17"/>
      <c r="F10" s="18">
        <f t="shared" si="2"/>
        <v>70</v>
      </c>
      <c r="G10" s="16">
        <v>82</v>
      </c>
      <c r="H10" s="17"/>
      <c r="I10" s="18">
        <f t="shared" si="3"/>
        <v>82</v>
      </c>
      <c r="J10" s="16"/>
      <c r="K10" s="17">
        <v>8</v>
      </c>
      <c r="L10" s="18">
        <f t="shared" si="4"/>
        <v>8</v>
      </c>
      <c r="M10" s="14"/>
      <c r="N10" s="16">
        <v>50</v>
      </c>
      <c r="O10" s="17">
        <v>20</v>
      </c>
      <c r="P10" s="17"/>
      <c r="Q10" s="17"/>
      <c r="R10" s="17"/>
      <c r="S10" s="17"/>
      <c r="T10" s="18">
        <f t="shared" si="5"/>
        <v>70</v>
      </c>
      <c r="U10" s="16">
        <v>12</v>
      </c>
      <c r="V10" s="17"/>
      <c r="W10" s="17"/>
      <c r="X10" s="18">
        <f t="shared" si="6"/>
        <v>12</v>
      </c>
      <c r="Y10" s="16">
        <v>20</v>
      </c>
      <c r="Z10" s="17">
        <v>8</v>
      </c>
      <c r="AA10" s="17"/>
      <c r="AB10" s="18">
        <f>Y10+Z10+AA10</f>
        <v>28</v>
      </c>
      <c r="AC10" s="27">
        <f t="shared" si="8"/>
        <v>110</v>
      </c>
      <c r="AD10" s="14"/>
    </row>
    <row r="11" spans="1:30" s="13" customFormat="1" x14ac:dyDescent="0.25">
      <c r="A11" s="11" t="s">
        <v>12</v>
      </c>
      <c r="B11" s="12"/>
      <c r="C11" s="20">
        <v>130</v>
      </c>
      <c r="D11" s="21"/>
      <c r="E11" s="21"/>
      <c r="F11" s="18">
        <f t="shared" si="2"/>
        <v>130</v>
      </c>
      <c r="G11" s="20">
        <v>41</v>
      </c>
      <c r="H11" s="21"/>
      <c r="I11" s="18">
        <f t="shared" si="3"/>
        <v>41</v>
      </c>
      <c r="J11" s="20"/>
      <c r="K11" s="21"/>
      <c r="L11" s="18">
        <f t="shared" si="4"/>
        <v>0</v>
      </c>
      <c r="M11" s="12"/>
      <c r="N11" s="20">
        <v>130</v>
      </c>
      <c r="O11" s="21"/>
      <c r="P11" s="21"/>
      <c r="Q11" s="21"/>
      <c r="R11" s="21">
        <v>41</v>
      </c>
      <c r="S11" s="21"/>
      <c r="T11" s="18">
        <f>N11+O11+P11+Q11+R11</f>
        <v>171</v>
      </c>
      <c r="U11" s="20"/>
      <c r="V11" s="21"/>
      <c r="W11" s="21"/>
      <c r="X11" s="18">
        <f t="shared" si="6"/>
        <v>0</v>
      </c>
      <c r="Y11" s="20"/>
      <c r="Z11" s="21"/>
      <c r="AA11" s="21"/>
      <c r="AB11" s="18">
        <f t="shared" si="7"/>
        <v>0</v>
      </c>
      <c r="AC11" s="27">
        <f>T11+X11+AB11</f>
        <v>171</v>
      </c>
      <c r="AD11" s="12"/>
    </row>
    <row r="12" spans="1:30" s="13" customFormat="1" ht="16.5" customHeight="1" x14ac:dyDescent="0.25">
      <c r="A12" s="11" t="s">
        <v>10</v>
      </c>
      <c r="B12" s="14"/>
      <c r="C12" s="16">
        <v>34</v>
      </c>
      <c r="D12" s="17">
        <v>1</v>
      </c>
      <c r="E12" s="17">
        <v>15</v>
      </c>
      <c r="F12" s="18">
        <f t="shared" si="2"/>
        <v>50</v>
      </c>
      <c r="G12" s="16">
        <v>80</v>
      </c>
      <c r="H12" s="17"/>
      <c r="I12" s="18">
        <f t="shared" si="3"/>
        <v>80</v>
      </c>
      <c r="J12" s="16"/>
      <c r="K12" s="17">
        <v>9</v>
      </c>
      <c r="L12" s="18">
        <f t="shared" si="4"/>
        <v>9</v>
      </c>
      <c r="M12" s="14"/>
      <c r="N12" s="16">
        <v>34</v>
      </c>
      <c r="O12" s="17">
        <v>1</v>
      </c>
      <c r="P12" s="17"/>
      <c r="Q12" s="17"/>
      <c r="R12" s="17">
        <v>15</v>
      </c>
      <c r="S12" s="17"/>
      <c r="T12" s="18">
        <f t="shared" si="5"/>
        <v>50</v>
      </c>
      <c r="U12" s="16">
        <v>22</v>
      </c>
      <c r="V12" s="17"/>
      <c r="W12" s="17"/>
      <c r="X12" s="18">
        <f t="shared" si="6"/>
        <v>22</v>
      </c>
      <c r="Y12" s="16"/>
      <c r="Z12" s="17">
        <v>9</v>
      </c>
      <c r="AA12" s="17"/>
      <c r="AB12" s="18">
        <f t="shared" si="7"/>
        <v>9</v>
      </c>
      <c r="AC12" s="27">
        <f t="shared" si="8"/>
        <v>81</v>
      </c>
      <c r="AD12" s="14"/>
    </row>
    <row r="13" spans="1:30" s="13" customFormat="1" x14ac:dyDescent="0.25">
      <c r="A13" s="11" t="s">
        <v>8</v>
      </c>
      <c r="B13" s="14"/>
      <c r="C13" s="16">
        <v>54</v>
      </c>
      <c r="D13" s="17"/>
      <c r="E13" s="17"/>
      <c r="F13" s="18">
        <f t="shared" si="2"/>
        <v>54</v>
      </c>
      <c r="G13" s="16">
        <v>20</v>
      </c>
      <c r="H13" s="17"/>
      <c r="I13" s="18">
        <f t="shared" si="3"/>
        <v>20</v>
      </c>
      <c r="J13" s="16"/>
      <c r="K13" s="17">
        <v>8</v>
      </c>
      <c r="L13" s="18">
        <f t="shared" si="4"/>
        <v>8</v>
      </c>
      <c r="M13" s="14"/>
      <c r="N13" s="16">
        <v>54</v>
      </c>
      <c r="O13" s="17"/>
      <c r="P13" s="17"/>
      <c r="Q13" s="17"/>
      <c r="R13" s="17"/>
      <c r="S13" s="17"/>
      <c r="T13" s="18">
        <f t="shared" si="5"/>
        <v>54</v>
      </c>
      <c r="U13" s="16">
        <v>20</v>
      </c>
      <c r="V13" s="17"/>
      <c r="W13" s="17"/>
      <c r="X13" s="18">
        <f t="shared" si="6"/>
        <v>20</v>
      </c>
      <c r="Y13" s="16">
        <v>40</v>
      </c>
      <c r="Z13" s="17">
        <v>8</v>
      </c>
      <c r="AA13" s="17"/>
      <c r="AB13" s="18">
        <f t="shared" si="7"/>
        <v>48</v>
      </c>
      <c r="AC13" s="27">
        <f>T13+X13+AB13</f>
        <v>122</v>
      </c>
      <c r="AD13" s="14"/>
    </row>
    <row r="14" spans="1:30" s="13" customFormat="1" x14ac:dyDescent="0.25">
      <c r="A14" s="11" t="s">
        <v>19</v>
      </c>
      <c r="B14" s="14"/>
      <c r="C14" s="16">
        <v>20</v>
      </c>
      <c r="D14" s="17">
        <v>20</v>
      </c>
      <c r="E14" s="17">
        <v>20</v>
      </c>
      <c r="F14" s="18">
        <f t="shared" si="2"/>
        <v>60</v>
      </c>
      <c r="G14" s="16">
        <v>30</v>
      </c>
      <c r="H14" s="17"/>
      <c r="I14" s="18">
        <f t="shared" si="3"/>
        <v>30</v>
      </c>
      <c r="J14" s="16"/>
      <c r="L14" s="18">
        <f>J14+K14</f>
        <v>0</v>
      </c>
      <c r="M14" s="14"/>
      <c r="N14" s="16">
        <v>20</v>
      </c>
      <c r="O14" s="17">
        <v>20</v>
      </c>
      <c r="P14" s="17"/>
      <c r="Q14" s="17"/>
      <c r="R14" s="17"/>
      <c r="S14" s="17"/>
      <c r="T14" s="18">
        <f t="shared" si="5"/>
        <v>40</v>
      </c>
      <c r="U14" s="16">
        <v>10</v>
      </c>
      <c r="V14" s="17"/>
      <c r="W14" s="17"/>
      <c r="X14" s="18">
        <f t="shared" si="6"/>
        <v>10</v>
      </c>
      <c r="Y14" s="16"/>
      <c r="Z14" s="17"/>
      <c r="AA14" s="17"/>
      <c r="AB14" s="18">
        <f t="shared" si="7"/>
        <v>0</v>
      </c>
      <c r="AC14" s="27">
        <f>T14+X14+AB14</f>
        <v>50</v>
      </c>
      <c r="AD14" s="14"/>
    </row>
    <row r="15" spans="1:30" s="13" customFormat="1" x14ac:dyDescent="0.25">
      <c r="A15" s="11" t="s">
        <v>18</v>
      </c>
      <c r="B15" s="14"/>
      <c r="C15" s="16"/>
      <c r="D15" s="17"/>
      <c r="E15" s="17"/>
      <c r="F15" s="18">
        <f t="shared" si="2"/>
        <v>0</v>
      </c>
      <c r="G15" s="16"/>
      <c r="H15" s="17"/>
      <c r="I15" s="18">
        <f t="shared" si="3"/>
        <v>0</v>
      </c>
      <c r="J15" s="16"/>
      <c r="K15" s="17"/>
      <c r="L15" s="18">
        <f t="shared" si="4"/>
        <v>0</v>
      </c>
      <c r="M15" s="14"/>
      <c r="N15" s="16"/>
      <c r="O15" s="17">
        <v>16</v>
      </c>
      <c r="P15" s="17"/>
      <c r="Q15" s="17"/>
      <c r="R15" s="17"/>
      <c r="S15" s="17"/>
      <c r="T15" s="18">
        <f t="shared" si="5"/>
        <v>16</v>
      </c>
      <c r="U15" s="16"/>
      <c r="V15" s="17"/>
      <c r="W15" s="17"/>
      <c r="X15" s="18">
        <f t="shared" si="6"/>
        <v>0</v>
      </c>
      <c r="Y15" s="16"/>
      <c r="Z15" s="17"/>
      <c r="AA15" s="17"/>
      <c r="AB15" s="18">
        <f t="shared" si="7"/>
        <v>0</v>
      </c>
      <c r="AC15" s="27">
        <f t="shared" si="8"/>
        <v>16</v>
      </c>
      <c r="AD15" s="14"/>
    </row>
    <row r="16" spans="1:30" s="13" customFormat="1" x14ac:dyDescent="0.25">
      <c r="A16" s="11" t="s">
        <v>17</v>
      </c>
      <c r="B16" s="14"/>
      <c r="C16" s="16"/>
      <c r="D16" s="17"/>
      <c r="E16" s="17"/>
      <c r="F16" s="18">
        <f t="shared" si="2"/>
        <v>0</v>
      </c>
      <c r="G16" s="16">
        <v>20</v>
      </c>
      <c r="H16" s="17"/>
      <c r="I16" s="18">
        <f t="shared" si="3"/>
        <v>20</v>
      </c>
      <c r="J16" s="16"/>
      <c r="K16" s="17"/>
      <c r="L16" s="18">
        <f t="shared" si="4"/>
        <v>0</v>
      </c>
      <c r="M16" s="14"/>
      <c r="N16" s="16">
        <v>20</v>
      </c>
      <c r="O16" s="17"/>
      <c r="P16" s="17"/>
      <c r="Q16" s="17"/>
      <c r="R16" s="17"/>
      <c r="S16" s="17"/>
      <c r="T16" s="18">
        <f t="shared" si="5"/>
        <v>20</v>
      </c>
      <c r="U16" s="16">
        <v>20</v>
      </c>
      <c r="V16" s="17"/>
      <c r="W16" s="17"/>
      <c r="X16" s="18">
        <f t="shared" si="6"/>
        <v>20</v>
      </c>
      <c r="Y16" s="16"/>
      <c r="Z16" s="17"/>
      <c r="AA16" s="17"/>
      <c r="AB16" s="18">
        <f t="shared" si="7"/>
        <v>0</v>
      </c>
      <c r="AC16" s="27">
        <f t="shared" si="8"/>
        <v>40</v>
      </c>
      <c r="AD16" s="14"/>
    </row>
    <row r="17" spans="1:30" s="13" customFormat="1" x14ac:dyDescent="0.25">
      <c r="A17" s="11" t="s">
        <v>38</v>
      </c>
      <c r="B17" s="14"/>
      <c r="C17" s="16"/>
      <c r="D17" s="17"/>
      <c r="E17" s="17"/>
      <c r="F17" s="18">
        <f t="shared" si="2"/>
        <v>0</v>
      </c>
      <c r="G17" s="16"/>
      <c r="H17" s="17"/>
      <c r="I17" s="18">
        <f t="shared" si="3"/>
        <v>0</v>
      </c>
      <c r="J17" s="16"/>
      <c r="K17" s="17"/>
      <c r="L17" s="18">
        <f t="shared" si="4"/>
        <v>0</v>
      </c>
      <c r="M17" s="14"/>
      <c r="N17" s="16"/>
      <c r="O17" s="17"/>
      <c r="P17" s="17"/>
      <c r="Q17" s="17"/>
      <c r="R17" s="17"/>
      <c r="S17" s="17"/>
      <c r="T17" s="18">
        <f t="shared" si="5"/>
        <v>0</v>
      </c>
      <c r="U17" s="16"/>
      <c r="V17" s="17"/>
      <c r="W17" s="17">
        <v>40</v>
      </c>
      <c r="X17" s="18">
        <f t="shared" si="6"/>
        <v>40</v>
      </c>
      <c r="Y17" s="16"/>
      <c r="Z17" s="17"/>
      <c r="AA17" s="17">
        <v>20</v>
      </c>
      <c r="AB17" s="18">
        <f t="shared" si="7"/>
        <v>20</v>
      </c>
      <c r="AC17" s="27">
        <f t="shared" si="8"/>
        <v>60</v>
      </c>
      <c r="AD17" s="14"/>
    </row>
    <row r="18" spans="1:30" s="13" customFormat="1" x14ac:dyDescent="0.25">
      <c r="A18" s="11" t="s">
        <v>15</v>
      </c>
      <c r="B18" s="14"/>
      <c r="C18" s="16"/>
      <c r="D18" s="17"/>
      <c r="E18" s="17"/>
      <c r="F18" s="18">
        <f t="shared" si="2"/>
        <v>0</v>
      </c>
      <c r="G18" s="16"/>
      <c r="H18" s="17"/>
      <c r="I18" s="18">
        <f t="shared" si="3"/>
        <v>0</v>
      </c>
      <c r="J18" s="16"/>
      <c r="K18" s="17">
        <v>4</v>
      </c>
      <c r="L18" s="18">
        <f t="shared" si="4"/>
        <v>4</v>
      </c>
      <c r="M18" s="14"/>
      <c r="N18" s="16"/>
      <c r="O18" s="17"/>
      <c r="P18" s="17"/>
      <c r="Q18" s="17"/>
      <c r="R18" s="17"/>
      <c r="S18" s="17"/>
      <c r="T18" s="18">
        <f t="shared" si="5"/>
        <v>0</v>
      </c>
      <c r="U18" s="16"/>
      <c r="V18" s="17"/>
      <c r="W18" s="17"/>
      <c r="X18" s="18">
        <f t="shared" si="6"/>
        <v>0</v>
      </c>
      <c r="Y18" s="16"/>
      <c r="Z18" s="17">
        <v>4</v>
      </c>
      <c r="AA18" s="17"/>
      <c r="AB18" s="18">
        <f t="shared" si="7"/>
        <v>4</v>
      </c>
      <c r="AC18" s="27">
        <f t="shared" si="8"/>
        <v>4</v>
      </c>
      <c r="AD18" s="14"/>
    </row>
    <row r="19" spans="1:30" s="13" customFormat="1" x14ac:dyDescent="0.25">
      <c r="A19" s="11" t="s">
        <v>14</v>
      </c>
      <c r="B19" s="14"/>
      <c r="C19" s="16"/>
      <c r="D19" s="17"/>
      <c r="E19" s="17"/>
      <c r="F19" s="18">
        <f t="shared" si="2"/>
        <v>0</v>
      </c>
      <c r="G19" s="16"/>
      <c r="H19" s="17"/>
      <c r="I19" s="18">
        <f t="shared" si="3"/>
        <v>0</v>
      </c>
      <c r="J19" s="16"/>
      <c r="K19" s="17">
        <v>2</v>
      </c>
      <c r="L19" s="18">
        <f t="shared" si="4"/>
        <v>2</v>
      </c>
      <c r="M19" s="14"/>
      <c r="N19" s="16"/>
      <c r="O19" s="17"/>
      <c r="P19" s="17"/>
      <c r="Q19" s="17"/>
      <c r="R19" s="17"/>
      <c r="S19" s="17"/>
      <c r="T19" s="18">
        <f t="shared" si="5"/>
        <v>0</v>
      </c>
      <c r="U19" s="16"/>
      <c r="V19" s="17"/>
      <c r="W19" s="17"/>
      <c r="X19" s="18">
        <f t="shared" si="6"/>
        <v>0</v>
      </c>
      <c r="Y19" s="16"/>
      <c r="Z19" s="17">
        <v>2</v>
      </c>
      <c r="AA19" s="17"/>
      <c r="AB19" s="18">
        <f t="shared" si="7"/>
        <v>2</v>
      </c>
      <c r="AC19" s="27">
        <f t="shared" si="8"/>
        <v>2</v>
      </c>
      <c r="AD19" s="14"/>
    </row>
    <row r="20" spans="1:30" s="13" customFormat="1" x14ac:dyDescent="0.25">
      <c r="A20" s="11" t="s">
        <v>13</v>
      </c>
      <c r="B20" s="14"/>
      <c r="C20" s="16"/>
      <c r="D20" s="17"/>
      <c r="E20" s="17"/>
      <c r="F20" s="18">
        <f t="shared" si="2"/>
        <v>0</v>
      </c>
      <c r="G20" s="16"/>
      <c r="H20" s="17"/>
      <c r="I20" s="18">
        <f t="shared" si="3"/>
        <v>0</v>
      </c>
      <c r="J20" s="16"/>
      <c r="K20" s="17"/>
      <c r="L20" s="18">
        <f t="shared" si="4"/>
        <v>0</v>
      </c>
      <c r="M20" s="14"/>
      <c r="N20" s="16"/>
      <c r="O20" s="17"/>
      <c r="P20" s="17"/>
      <c r="Q20" s="17"/>
      <c r="R20" s="17"/>
      <c r="S20" s="17"/>
      <c r="T20" s="18">
        <f t="shared" si="5"/>
        <v>0</v>
      </c>
      <c r="U20" s="16"/>
      <c r="V20" s="17"/>
      <c r="W20" s="17"/>
      <c r="X20" s="18">
        <f t="shared" si="6"/>
        <v>0</v>
      </c>
      <c r="Y20" s="16"/>
      <c r="Z20" s="17"/>
      <c r="AA20" s="17"/>
      <c r="AB20" s="18">
        <f t="shared" si="7"/>
        <v>0</v>
      </c>
      <c r="AC20" s="27">
        <f t="shared" si="8"/>
        <v>0</v>
      </c>
      <c r="AD20" s="14"/>
    </row>
    <row r="21" spans="1:30" s="13" customFormat="1" x14ac:dyDescent="0.25">
      <c r="A21" s="11" t="s">
        <v>11</v>
      </c>
      <c r="B21" s="14"/>
      <c r="C21" s="16"/>
      <c r="D21" s="17"/>
      <c r="E21" s="17"/>
      <c r="F21" s="18">
        <f t="shared" si="2"/>
        <v>0</v>
      </c>
      <c r="G21" s="16"/>
      <c r="H21" s="17"/>
      <c r="I21" s="18">
        <f t="shared" si="3"/>
        <v>0</v>
      </c>
      <c r="J21" s="16"/>
      <c r="K21" s="17"/>
      <c r="L21" s="18">
        <f t="shared" si="4"/>
        <v>0</v>
      </c>
      <c r="M21" s="14"/>
      <c r="N21" s="16"/>
      <c r="O21" s="17"/>
      <c r="P21" s="17"/>
      <c r="Q21" s="17"/>
      <c r="R21" s="17"/>
      <c r="S21" s="17"/>
      <c r="T21" s="18">
        <f t="shared" si="5"/>
        <v>0</v>
      </c>
      <c r="U21" s="16"/>
      <c r="V21" s="17"/>
      <c r="W21" s="17"/>
      <c r="X21" s="18">
        <f t="shared" si="6"/>
        <v>0</v>
      </c>
      <c r="Y21" s="16"/>
      <c r="Z21" s="17"/>
      <c r="AA21" s="17"/>
      <c r="AB21" s="18">
        <f t="shared" si="7"/>
        <v>0</v>
      </c>
      <c r="AC21" s="27">
        <f t="shared" si="8"/>
        <v>0</v>
      </c>
      <c r="AD21" s="14"/>
    </row>
    <row r="22" spans="1:30" s="13" customFormat="1" x14ac:dyDescent="0.25">
      <c r="A22" s="11" t="s">
        <v>39</v>
      </c>
      <c r="B22" s="14"/>
      <c r="C22" s="16"/>
      <c r="D22" s="17"/>
      <c r="E22" s="17"/>
      <c r="F22" s="18">
        <f t="shared" si="2"/>
        <v>0</v>
      </c>
      <c r="G22" s="16"/>
      <c r="H22" s="17"/>
      <c r="I22" s="18">
        <f t="shared" si="3"/>
        <v>0</v>
      </c>
      <c r="J22" s="16"/>
      <c r="K22" s="17"/>
      <c r="L22" s="18">
        <f t="shared" si="4"/>
        <v>0</v>
      </c>
      <c r="M22" s="14"/>
      <c r="N22" s="16"/>
      <c r="O22" s="17"/>
      <c r="P22" s="17"/>
      <c r="Q22" s="17"/>
      <c r="R22" s="17"/>
      <c r="S22" s="17"/>
      <c r="T22" s="18">
        <f t="shared" si="5"/>
        <v>0</v>
      </c>
      <c r="U22" s="16"/>
      <c r="V22" s="17"/>
      <c r="W22" s="17"/>
      <c r="X22" s="18">
        <f t="shared" si="6"/>
        <v>0</v>
      </c>
      <c r="Y22" s="16"/>
      <c r="Z22" s="17"/>
      <c r="AA22" s="17"/>
      <c r="AB22" s="18">
        <f t="shared" si="7"/>
        <v>0</v>
      </c>
      <c r="AC22" s="27">
        <f t="shared" si="8"/>
        <v>0</v>
      </c>
      <c r="AD22" s="14"/>
    </row>
    <row r="23" spans="1:30" s="13" customFormat="1" x14ac:dyDescent="0.25">
      <c r="A23" s="11" t="s">
        <v>9</v>
      </c>
      <c r="B23" s="15"/>
      <c r="C23" s="16"/>
      <c r="D23" s="17"/>
      <c r="E23" s="17"/>
      <c r="F23" s="18">
        <f t="shared" si="2"/>
        <v>0</v>
      </c>
      <c r="G23" s="16">
        <v>40</v>
      </c>
      <c r="H23" s="17"/>
      <c r="I23" s="18">
        <f t="shared" si="3"/>
        <v>40</v>
      </c>
      <c r="J23" s="16"/>
      <c r="K23" s="17"/>
      <c r="L23" s="18">
        <f t="shared" si="4"/>
        <v>0</v>
      </c>
      <c r="M23" s="15"/>
      <c r="N23" s="16"/>
      <c r="O23" s="17"/>
      <c r="P23" s="17"/>
      <c r="Q23" s="17"/>
      <c r="R23" s="17"/>
      <c r="S23" s="17"/>
      <c r="T23" s="18">
        <f t="shared" si="5"/>
        <v>0</v>
      </c>
      <c r="U23" s="16">
        <v>40</v>
      </c>
      <c r="V23" s="17"/>
      <c r="W23" s="17"/>
      <c r="X23" s="18">
        <f t="shared" si="6"/>
        <v>40</v>
      </c>
      <c r="Y23" s="16"/>
      <c r="Z23" s="17"/>
      <c r="AA23" s="17"/>
      <c r="AB23" s="18">
        <f t="shared" si="7"/>
        <v>0</v>
      </c>
      <c r="AC23" s="27">
        <f t="shared" si="8"/>
        <v>40</v>
      </c>
      <c r="AD23" s="15"/>
    </row>
    <row r="24" spans="1:30" s="13" customFormat="1" x14ac:dyDescent="0.25">
      <c r="A24" s="11" t="s">
        <v>7</v>
      </c>
      <c r="B24" s="14"/>
      <c r="C24" s="16"/>
      <c r="D24" s="17"/>
      <c r="E24" s="17"/>
      <c r="F24" s="18">
        <f t="shared" si="2"/>
        <v>0</v>
      </c>
      <c r="G24" s="16">
        <v>30</v>
      </c>
      <c r="H24" s="17"/>
      <c r="I24" s="18">
        <f t="shared" si="3"/>
        <v>30</v>
      </c>
      <c r="J24" s="16"/>
      <c r="K24" s="17"/>
      <c r="L24" s="18">
        <f t="shared" si="4"/>
        <v>0</v>
      </c>
      <c r="M24" s="14"/>
      <c r="N24" s="16"/>
      <c r="O24" s="17"/>
      <c r="P24" s="17"/>
      <c r="Q24" s="17"/>
      <c r="R24" s="17"/>
      <c r="S24" s="17"/>
      <c r="T24" s="18">
        <f t="shared" si="5"/>
        <v>0</v>
      </c>
      <c r="U24" s="16">
        <v>10</v>
      </c>
      <c r="V24" s="17"/>
      <c r="W24" s="17"/>
      <c r="X24" s="18">
        <f t="shared" si="6"/>
        <v>10</v>
      </c>
      <c r="Y24" s="16">
        <v>10</v>
      </c>
      <c r="Z24" s="17"/>
      <c r="AA24" s="17"/>
      <c r="AB24" s="18">
        <f t="shared" si="7"/>
        <v>10</v>
      </c>
      <c r="AC24" s="27">
        <f t="shared" si="8"/>
        <v>20</v>
      </c>
      <c r="AD24" s="14"/>
    </row>
    <row r="25" spans="1:30" s="13" customFormat="1" x14ac:dyDescent="0.25">
      <c r="A25" s="11" t="s">
        <v>6</v>
      </c>
      <c r="B25" s="14"/>
      <c r="C25" s="16"/>
      <c r="D25" s="17"/>
      <c r="E25" s="17">
        <v>15</v>
      </c>
      <c r="F25" s="18">
        <f t="shared" si="2"/>
        <v>15</v>
      </c>
      <c r="G25" s="16">
        <v>10</v>
      </c>
      <c r="H25" s="17"/>
      <c r="I25" s="18">
        <f t="shared" si="3"/>
        <v>10</v>
      </c>
      <c r="J25" s="16"/>
      <c r="K25" s="17"/>
      <c r="L25" s="18">
        <f t="shared" si="4"/>
        <v>0</v>
      </c>
      <c r="M25" s="14"/>
      <c r="N25" s="16"/>
      <c r="O25" s="17"/>
      <c r="P25" s="17"/>
      <c r="Q25" s="17"/>
      <c r="R25" s="17">
        <v>15</v>
      </c>
      <c r="S25" s="17"/>
      <c r="T25" s="18">
        <f t="shared" si="5"/>
        <v>15</v>
      </c>
      <c r="U25" s="16">
        <v>10</v>
      </c>
      <c r="V25" s="17"/>
      <c r="W25" s="17"/>
      <c r="X25" s="18">
        <f t="shared" si="6"/>
        <v>10</v>
      </c>
      <c r="Y25" s="16"/>
      <c r="Z25" s="17"/>
      <c r="AA25" s="17"/>
      <c r="AB25" s="18">
        <f t="shared" si="7"/>
        <v>0</v>
      </c>
      <c r="AC25" s="27">
        <f t="shared" si="8"/>
        <v>25</v>
      </c>
      <c r="AD25" s="14"/>
    </row>
    <row r="26" spans="1:30" s="13" customFormat="1" x14ac:dyDescent="0.25">
      <c r="A26" s="11" t="s">
        <v>40</v>
      </c>
      <c r="B26" s="14"/>
      <c r="C26" s="16"/>
      <c r="D26" s="17"/>
      <c r="E26" s="17"/>
      <c r="F26" s="18">
        <f t="shared" si="2"/>
        <v>0</v>
      </c>
      <c r="G26" s="16"/>
      <c r="H26" s="17"/>
      <c r="I26" s="18">
        <f t="shared" si="3"/>
        <v>0</v>
      </c>
      <c r="J26" s="16"/>
      <c r="K26" s="17">
        <v>4</v>
      </c>
      <c r="L26" s="18">
        <f t="shared" si="4"/>
        <v>4</v>
      </c>
      <c r="M26" s="14"/>
      <c r="N26" s="16"/>
      <c r="O26" s="17"/>
      <c r="P26" s="17"/>
      <c r="Q26" s="17"/>
      <c r="R26" s="17"/>
      <c r="S26" s="17"/>
      <c r="T26" s="18">
        <f t="shared" si="5"/>
        <v>0</v>
      </c>
      <c r="U26" s="16"/>
      <c r="V26" s="17"/>
      <c r="W26" s="17"/>
      <c r="X26" s="18">
        <f t="shared" si="6"/>
        <v>0</v>
      </c>
      <c r="Y26" s="16"/>
      <c r="Z26" s="17"/>
      <c r="AA26" s="17"/>
      <c r="AB26" s="18">
        <f t="shared" si="7"/>
        <v>0</v>
      </c>
      <c r="AC26" s="27">
        <f t="shared" si="8"/>
        <v>0</v>
      </c>
      <c r="AD26" s="14"/>
    </row>
    <row r="27" spans="1:30" s="13" customFormat="1" x14ac:dyDescent="0.25">
      <c r="A27" s="11" t="s">
        <v>20</v>
      </c>
      <c r="B27" s="14"/>
      <c r="C27" s="16"/>
      <c r="D27" s="17"/>
      <c r="E27" s="17"/>
      <c r="F27" s="18">
        <f t="shared" si="2"/>
        <v>0</v>
      </c>
      <c r="G27" s="16"/>
      <c r="H27" s="17"/>
      <c r="I27" s="18">
        <f t="shared" si="3"/>
        <v>0</v>
      </c>
      <c r="J27" s="16"/>
      <c r="K27" s="17"/>
      <c r="L27" s="18">
        <f t="shared" si="4"/>
        <v>0</v>
      </c>
      <c r="M27" s="14"/>
      <c r="N27" s="16"/>
      <c r="O27" s="17"/>
      <c r="P27" s="17"/>
      <c r="Q27" s="17"/>
      <c r="R27" s="17"/>
      <c r="S27" s="17"/>
      <c r="T27" s="18">
        <f t="shared" si="5"/>
        <v>0</v>
      </c>
      <c r="U27" s="16"/>
      <c r="V27" s="17"/>
      <c r="W27" s="17"/>
      <c r="X27" s="18">
        <f t="shared" si="6"/>
        <v>0</v>
      </c>
      <c r="Y27" s="16"/>
      <c r="Z27" s="17"/>
      <c r="AA27" s="17"/>
      <c r="AB27" s="18">
        <f t="shared" si="7"/>
        <v>0</v>
      </c>
      <c r="AC27" s="27">
        <f t="shared" si="8"/>
        <v>0</v>
      </c>
      <c r="AD27" s="14"/>
    </row>
    <row r="28" spans="1:30" s="13" customFormat="1" x14ac:dyDescent="0.25">
      <c r="A28" s="11" t="s">
        <v>4</v>
      </c>
      <c r="B28" s="14"/>
      <c r="C28" s="16"/>
      <c r="D28" s="17"/>
      <c r="E28" s="17"/>
      <c r="F28" s="18">
        <f t="shared" si="2"/>
        <v>0</v>
      </c>
      <c r="G28" s="16"/>
      <c r="H28" s="17">
        <v>50</v>
      </c>
      <c r="I28" s="18">
        <f t="shared" si="3"/>
        <v>50</v>
      </c>
      <c r="J28" s="16"/>
      <c r="K28" s="17"/>
      <c r="L28" s="18">
        <f t="shared" si="4"/>
        <v>0</v>
      </c>
      <c r="M28" s="14"/>
      <c r="N28" s="16"/>
      <c r="O28" s="17"/>
      <c r="P28" s="17"/>
      <c r="Q28" s="17"/>
      <c r="R28" s="17"/>
      <c r="S28" s="17"/>
      <c r="T28" s="18">
        <f t="shared" si="5"/>
        <v>0</v>
      </c>
      <c r="U28" s="16"/>
      <c r="V28" s="17">
        <v>50</v>
      </c>
      <c r="W28" s="17"/>
      <c r="X28" s="18">
        <f t="shared" si="6"/>
        <v>50</v>
      </c>
      <c r="Y28" s="16"/>
      <c r="Z28" s="17"/>
      <c r="AA28" s="17"/>
      <c r="AB28" s="18">
        <f t="shared" si="7"/>
        <v>0</v>
      </c>
      <c r="AC28" s="27">
        <f t="shared" si="8"/>
        <v>50</v>
      </c>
      <c r="AD28" s="14"/>
    </row>
    <row r="29" spans="1:30" s="13" customFormat="1" x14ac:dyDescent="0.25">
      <c r="A29" s="11" t="s">
        <v>2</v>
      </c>
      <c r="B29" s="14"/>
      <c r="C29" s="16"/>
      <c r="D29" s="17"/>
      <c r="E29" s="17"/>
      <c r="F29" s="18">
        <f t="shared" si="2"/>
        <v>0</v>
      </c>
      <c r="G29" s="16"/>
      <c r="H29" s="17"/>
      <c r="I29" s="18">
        <f t="shared" si="3"/>
        <v>0</v>
      </c>
      <c r="J29" s="16">
        <v>15</v>
      </c>
      <c r="K29" s="17">
        <v>4</v>
      </c>
      <c r="L29" s="18">
        <f t="shared" si="4"/>
        <v>19</v>
      </c>
      <c r="M29" s="14"/>
      <c r="N29" s="16"/>
      <c r="O29" s="17"/>
      <c r="P29" s="17"/>
      <c r="Q29" s="17"/>
      <c r="R29" s="17"/>
      <c r="S29" s="17"/>
      <c r="T29" s="18">
        <f t="shared" si="5"/>
        <v>0</v>
      </c>
      <c r="U29" s="16"/>
      <c r="V29" s="17"/>
      <c r="W29" s="17"/>
      <c r="X29" s="18">
        <f t="shared" si="6"/>
        <v>0</v>
      </c>
      <c r="Y29" s="16">
        <v>15</v>
      </c>
      <c r="Z29" s="17">
        <v>4</v>
      </c>
      <c r="AA29" s="17"/>
      <c r="AB29" s="18">
        <f t="shared" si="7"/>
        <v>19</v>
      </c>
      <c r="AC29" s="27">
        <f t="shared" si="8"/>
        <v>19</v>
      </c>
      <c r="AD29" s="14"/>
    </row>
    <row r="30" spans="1:30" s="13" customFormat="1" x14ac:dyDescent="0.25">
      <c r="A30" s="11" t="s">
        <v>1</v>
      </c>
      <c r="B30" s="14"/>
      <c r="C30" s="16"/>
      <c r="D30" s="17"/>
      <c r="E30" s="17"/>
      <c r="F30" s="18">
        <f t="shared" si="2"/>
        <v>0</v>
      </c>
      <c r="G30" s="16"/>
      <c r="H30" s="17"/>
      <c r="I30" s="18">
        <f t="shared" si="3"/>
        <v>0</v>
      </c>
      <c r="J30" s="16"/>
      <c r="K30" s="17">
        <v>1</v>
      </c>
      <c r="L30" s="18">
        <f t="shared" si="4"/>
        <v>1</v>
      </c>
      <c r="M30" s="14"/>
      <c r="N30" s="16"/>
      <c r="O30" s="17"/>
      <c r="P30" s="17"/>
      <c r="Q30" s="17"/>
      <c r="R30" s="17"/>
      <c r="S30" s="17"/>
      <c r="T30" s="18">
        <f t="shared" si="5"/>
        <v>0</v>
      </c>
      <c r="U30" s="16"/>
      <c r="V30" s="17"/>
      <c r="W30" s="17"/>
      <c r="X30" s="18">
        <f>U30+V30+W30</f>
        <v>0</v>
      </c>
      <c r="Y30" s="16"/>
      <c r="Z30" s="17">
        <v>1</v>
      </c>
      <c r="AA30" s="17"/>
      <c r="AB30" s="18">
        <f t="shared" si="7"/>
        <v>1</v>
      </c>
      <c r="AC30" s="27">
        <f t="shared" si="8"/>
        <v>1</v>
      </c>
      <c r="AD30" s="14"/>
    </row>
    <row r="31" spans="1:30" ht="15.75" thickBot="1" x14ac:dyDescent="0.3">
      <c r="A31" s="2" t="s">
        <v>0</v>
      </c>
      <c r="B31" s="1"/>
      <c r="C31" s="33">
        <f>SUM(C5:C30)</f>
        <v>695</v>
      </c>
      <c r="D31" s="33">
        <f t="shared" ref="D31:F31" si="9">SUM(D5:D30)</f>
        <v>149</v>
      </c>
      <c r="E31" s="33">
        <f t="shared" si="9"/>
        <v>67</v>
      </c>
      <c r="F31" s="33">
        <f t="shared" si="9"/>
        <v>911</v>
      </c>
      <c r="G31" s="33">
        <f t="shared" ref="G31:L31" si="10">SUM(G5:G30)</f>
        <v>462</v>
      </c>
      <c r="H31" s="33">
        <f t="shared" si="10"/>
        <v>174</v>
      </c>
      <c r="I31" s="33">
        <f t="shared" si="10"/>
        <v>636</v>
      </c>
      <c r="J31" s="33">
        <f t="shared" si="10"/>
        <v>15</v>
      </c>
      <c r="K31" s="33">
        <f t="shared" si="10"/>
        <v>82</v>
      </c>
      <c r="L31" s="34">
        <f t="shared" si="10"/>
        <v>97</v>
      </c>
      <c r="M31" s="1"/>
      <c r="N31" s="19">
        <f>SUM(N5:N30)</f>
        <v>629</v>
      </c>
      <c r="O31" s="19">
        <f t="shared" ref="O31:T31" si="11">SUM(O5:O30)</f>
        <v>143</v>
      </c>
      <c r="P31" s="19">
        <f t="shared" si="11"/>
        <v>12</v>
      </c>
      <c r="Q31" s="19">
        <f t="shared" si="11"/>
        <v>6</v>
      </c>
      <c r="R31" s="19">
        <f t="shared" si="11"/>
        <v>86</v>
      </c>
      <c r="S31" s="19">
        <f t="shared" si="11"/>
        <v>0</v>
      </c>
      <c r="T31" s="19">
        <f t="shared" si="11"/>
        <v>876</v>
      </c>
      <c r="U31" s="19">
        <f t="shared" ref="U31" si="12">SUM(U5:U30)</f>
        <v>315</v>
      </c>
      <c r="V31" s="19">
        <f t="shared" ref="V31" si="13">SUM(V5:V30)</f>
        <v>174</v>
      </c>
      <c r="W31" s="19">
        <f t="shared" ref="W31" si="14">SUM(W5:W30)</f>
        <v>40</v>
      </c>
      <c r="X31" s="19">
        <f t="shared" ref="X31" si="15">SUM(X5:X30)</f>
        <v>529</v>
      </c>
      <c r="Y31" s="19">
        <f t="shared" ref="Y31" si="16">SUM(Y5:Y30)</f>
        <v>101</v>
      </c>
      <c r="Z31" s="19">
        <f t="shared" ref="Z31" si="17">SUM(Z5:Z30)</f>
        <v>87</v>
      </c>
      <c r="AA31" s="19">
        <f t="shared" ref="AA31" si="18">SUM(AA5:AA30)</f>
        <v>20</v>
      </c>
      <c r="AB31" s="19">
        <f>SUM(AB5:AB30)</f>
        <v>208</v>
      </c>
      <c r="AC31" s="36">
        <f t="shared" ref="AC31" si="19">SUM(AC5:AC30)</f>
        <v>1613</v>
      </c>
      <c r="AD31" s="1"/>
    </row>
    <row r="33" spans="12:29" x14ac:dyDescent="0.25">
      <c r="L33" s="28"/>
      <c r="AA33" s="46"/>
      <c r="AB33" s="46"/>
      <c r="AC33" s="10"/>
    </row>
  </sheetData>
  <autoFilter ref="A4:AD31" xr:uid="{BB560DC2-5FDD-40ED-BCE8-1C01BD337490}"/>
  <mergeCells count="10">
    <mergeCell ref="U2:X2"/>
    <mergeCell ref="Y2:AB2"/>
    <mergeCell ref="AA33:AB33"/>
    <mergeCell ref="N3:AB3"/>
    <mergeCell ref="Y1:AC1"/>
    <mergeCell ref="C2:F2"/>
    <mergeCell ref="G2:I2"/>
    <mergeCell ref="J2:L2"/>
    <mergeCell ref="C3:L3"/>
    <mergeCell ref="N2:T2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gultas_pirmie_tris_pieskirumi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Lāsma Zandberga</dc:creator>
  <cp:lastModifiedBy>Lāsma Zandberga</cp:lastModifiedBy>
  <dcterms:created xsi:type="dcterms:W3CDTF">2021-11-23T17:38:27Z</dcterms:created>
  <dcterms:modified xsi:type="dcterms:W3CDTF">2022-02-17T08:55:33Z</dcterms:modified>
</cp:coreProperties>
</file>