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file-itd-01.lm.local\LRLMSharedFolders$\FAD\FVD\Atzinumi\2024\LNG Mājoklis\2_Izgenerets_no_TAP_2024_10_29_2.variants_labojumi_pēc FM\"/>
    </mc:Choice>
  </mc:AlternateContent>
  <xr:revisionPtr revIDLastSave="0" documentId="13_ncr:1_{96D78D39-7AC0-4C0B-9998-93A27AE3DAEB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Pielikums" sheetId="7" r:id="rId1"/>
    <sheet name="1.tab._MP" sheetId="5" r:id="rId2"/>
    <sheet name="2.tab._GMI" sheetId="6" r:id="rId3"/>
    <sheet name="3.tab._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7" l="1"/>
  <c r="D13" i="7"/>
  <c r="C12" i="7"/>
  <c r="E12" i="7"/>
  <c r="D12" i="7"/>
  <c r="B50" i="7"/>
  <c r="D34" i="7"/>
  <c r="D33" i="7"/>
  <c r="D32" i="7"/>
  <c r="D26" i="7"/>
  <c r="D25" i="7"/>
  <c r="E14" i="7"/>
  <c r="E27" i="7"/>
  <c r="V9" i="5"/>
  <c r="V8" i="5"/>
  <c r="V19" i="5"/>
  <c r="W8" i="5"/>
  <c r="V18" i="5"/>
  <c r="X10" i="5"/>
  <c r="X12" i="5"/>
  <c r="X13" i="5"/>
  <c r="X14" i="5"/>
  <c r="X15" i="5"/>
  <c r="D35" i="8" s="1"/>
  <c r="X16" i="5"/>
  <c r="D36" i="8" s="1"/>
  <c r="X17" i="5"/>
  <c r="D37" i="8" s="1"/>
  <c r="X18" i="5"/>
  <c r="E30" i="8"/>
  <c r="E32" i="8"/>
  <c r="E33" i="8"/>
  <c r="E34" i="8"/>
  <c r="E35" i="8"/>
  <c r="E36" i="8"/>
  <c r="E37" i="8"/>
  <c r="E38" i="8"/>
  <c r="W10" i="5"/>
  <c r="W12" i="5"/>
  <c r="W13" i="5"/>
  <c r="D33" i="8" s="1"/>
  <c r="W14" i="5"/>
  <c r="D34" i="8" s="1"/>
  <c r="W15" i="5"/>
  <c r="W16" i="5"/>
  <c r="W17" i="5"/>
  <c r="W18" i="5"/>
  <c r="W19" i="5"/>
  <c r="E39" i="8" s="1"/>
  <c r="E28" i="8"/>
  <c r="E9" i="8"/>
  <c r="E10" i="8"/>
  <c r="E11" i="8"/>
  <c r="E12" i="8"/>
  <c r="E13" i="8"/>
  <c r="E14" i="8"/>
  <c r="E15" i="8"/>
  <c r="E16" i="8"/>
  <c r="E17" i="8"/>
  <c r="E18" i="8"/>
  <c r="E8" i="8"/>
  <c r="E7" i="8"/>
  <c r="R9" i="6"/>
  <c r="R20" i="6" s="1"/>
  <c r="R10" i="6"/>
  <c r="R11" i="6"/>
  <c r="R12" i="6"/>
  <c r="R13" i="6"/>
  <c r="R14" i="6"/>
  <c r="R15" i="6"/>
  <c r="D14" i="8" s="1"/>
  <c r="R16" i="6"/>
  <c r="R17" i="6"/>
  <c r="R18" i="6"/>
  <c r="R19" i="6"/>
  <c r="R8" i="6"/>
  <c r="Q9" i="6"/>
  <c r="Q10" i="6"/>
  <c r="Q11" i="6"/>
  <c r="Q12" i="6"/>
  <c r="Q13" i="6"/>
  <c r="Q14" i="6"/>
  <c r="Q15" i="6"/>
  <c r="Q16" i="6"/>
  <c r="Q17" i="6"/>
  <c r="Q18" i="6"/>
  <c r="Q19" i="6"/>
  <c r="Q8" i="6"/>
  <c r="P8" i="6"/>
  <c r="C30" i="8"/>
  <c r="C31" i="8"/>
  <c r="C32" i="8"/>
  <c r="C33" i="8"/>
  <c r="C34" i="8"/>
  <c r="C35" i="8"/>
  <c r="C36" i="8"/>
  <c r="C37" i="8"/>
  <c r="C38" i="8"/>
  <c r="C39" i="8"/>
  <c r="C29" i="8"/>
  <c r="C28" i="8"/>
  <c r="C9" i="8"/>
  <c r="C10" i="8"/>
  <c r="C11" i="8"/>
  <c r="C12" i="8"/>
  <c r="C13" i="8"/>
  <c r="C14" i="8"/>
  <c r="C15" i="8"/>
  <c r="C16" i="8"/>
  <c r="C17" i="8"/>
  <c r="C18" i="8"/>
  <c r="C8" i="8"/>
  <c r="C7" i="8"/>
  <c r="D30" i="8"/>
  <c r="D32" i="8"/>
  <c r="D8" i="8"/>
  <c r="D9" i="8"/>
  <c r="D10" i="8"/>
  <c r="D11" i="8"/>
  <c r="D12" i="8"/>
  <c r="D13" i="8"/>
  <c r="D15" i="8"/>
  <c r="D16" i="8"/>
  <c r="D17" i="8"/>
  <c r="D18" i="8"/>
  <c r="D7" i="8"/>
  <c r="V17" i="5"/>
  <c r="P17" i="5"/>
  <c r="Q16" i="5"/>
  <c r="P16" i="5"/>
  <c r="N16" i="5"/>
  <c r="N15" i="5"/>
  <c r="Q17" i="5"/>
  <c r="K16" i="6"/>
  <c r="K15" i="6"/>
  <c r="J16" i="6"/>
  <c r="H16" i="6"/>
  <c r="H15" i="6"/>
  <c r="C40" i="8" l="1"/>
  <c r="C41" i="8" s="1"/>
  <c r="X8" i="5"/>
  <c r="D28" i="8" s="1"/>
  <c r="X19" i="5"/>
  <c r="F18" i="8"/>
  <c r="G18" i="8" s="1"/>
  <c r="F17" i="8"/>
  <c r="G17" i="8" s="1"/>
  <c r="F36" i="8"/>
  <c r="G36" i="8" s="1"/>
  <c r="F35" i="8"/>
  <c r="G35" i="8" s="1"/>
  <c r="F37" i="8"/>
  <c r="G37" i="8" s="1"/>
  <c r="F30" i="8"/>
  <c r="G30" i="8" s="1"/>
  <c r="F34" i="8"/>
  <c r="G34" i="8" s="1"/>
  <c r="F33" i="8"/>
  <c r="G33" i="8" s="1"/>
  <c r="F32" i="8"/>
  <c r="G32" i="8" s="1"/>
  <c r="F16" i="8"/>
  <c r="G16" i="8" s="1"/>
  <c r="D19" i="8"/>
  <c r="F15" i="8"/>
  <c r="G15" i="8" s="1"/>
  <c r="F14" i="8"/>
  <c r="G14" i="8" s="1"/>
  <c r="F13" i="8"/>
  <c r="G13" i="8" s="1"/>
  <c r="F12" i="8"/>
  <c r="G12" i="8" s="1"/>
  <c r="F11" i="8"/>
  <c r="G11" i="8" s="1"/>
  <c r="F9" i="8"/>
  <c r="G9" i="8" s="1"/>
  <c r="F10" i="8"/>
  <c r="G10" i="8" s="1"/>
  <c r="F8" i="8"/>
  <c r="G8" i="8" s="1"/>
  <c r="F7" i="8"/>
  <c r="G7" i="8" s="1"/>
  <c r="E19" i="8"/>
  <c r="C19" i="8"/>
  <c r="C20" i="8" s="1"/>
  <c r="E25" i="7" s="1"/>
  <c r="C6" i="7"/>
  <c r="E7" i="7"/>
  <c r="E8" i="7" s="1"/>
  <c r="D7" i="7"/>
  <c r="E21" i="8" l="1"/>
  <c r="E20" i="8"/>
  <c r="D21" i="8"/>
  <c r="D20" i="8"/>
  <c r="F28" i="8"/>
  <c r="E32" i="7"/>
  <c r="G19" i="8"/>
  <c r="E26" i="7" s="1"/>
  <c r="G28" i="8"/>
  <c r="F19" i="8"/>
  <c r="C7" i="7"/>
  <c r="D8" i="7"/>
  <c r="C8" i="7" s="1"/>
  <c r="F20" i="8" l="1"/>
  <c r="F21" i="8"/>
  <c r="J15" i="6"/>
  <c r="J9" i="6"/>
  <c r="J10" i="6"/>
  <c r="J11" i="6"/>
  <c r="J12" i="6"/>
  <c r="J13" i="6"/>
  <c r="K13" i="6" s="1"/>
  <c r="J14" i="6"/>
  <c r="J8" i="6"/>
  <c r="H11" i="6"/>
  <c r="H12" i="6"/>
  <c r="H13" i="6"/>
  <c r="H14" i="6"/>
  <c r="H10" i="6"/>
  <c r="S8" i="5"/>
  <c r="P14" i="5"/>
  <c r="P15" i="5"/>
  <c r="N14" i="5"/>
  <c r="N13" i="5"/>
  <c r="K12" i="6" l="1"/>
  <c r="K11" i="6"/>
  <c r="Q15" i="5"/>
  <c r="K9" i="6"/>
  <c r="K10" i="6"/>
  <c r="K14" i="6"/>
  <c r="B49" i="7"/>
  <c r="B48" i="7"/>
  <c r="P13" i="5" l="1"/>
  <c r="Q14" i="5" s="1"/>
  <c r="P12" i="5"/>
  <c r="N12" i="5"/>
  <c r="I20" i="5"/>
  <c r="G20" i="5"/>
  <c r="E43" i="7"/>
  <c r="E42" i="7"/>
  <c r="D43" i="7"/>
  <c r="D42" i="7"/>
  <c r="C43" i="7"/>
  <c r="C42" i="7"/>
  <c r="B43" i="7"/>
  <c r="B42" i="7"/>
  <c r="V13" i="5"/>
  <c r="P11" i="5"/>
  <c r="C44" i="7" l="1"/>
  <c r="E44" i="7"/>
  <c r="Q13" i="5"/>
  <c r="D44" i="7"/>
  <c r="B44" i="7"/>
  <c r="Q12" i="5"/>
  <c r="P13" i="6" l="1"/>
  <c r="P10" i="5"/>
  <c r="N11" i="5"/>
  <c r="N9" i="5"/>
  <c r="Q11" i="5" l="1"/>
  <c r="P10" i="6" l="1"/>
  <c r="P11" i="6"/>
  <c r="P12" i="6"/>
  <c r="P9" i="6"/>
  <c r="N8" i="6"/>
  <c r="M10" i="6"/>
  <c r="N10" i="6" s="1"/>
  <c r="M11" i="6"/>
  <c r="N11" i="6" s="1"/>
  <c r="M12" i="6"/>
  <c r="N12" i="6" s="1"/>
  <c r="M13" i="6"/>
  <c r="N13" i="6" s="1"/>
  <c r="M14" i="6"/>
  <c r="N14" i="6" s="1"/>
  <c r="M15" i="6"/>
  <c r="N15" i="6" s="1"/>
  <c r="M16" i="6"/>
  <c r="N16" i="6" s="1"/>
  <c r="M17" i="6"/>
  <c r="N17" i="6" s="1"/>
  <c r="M18" i="6"/>
  <c r="N18" i="6" s="1"/>
  <c r="M19" i="6"/>
  <c r="N19" i="6" s="1"/>
  <c r="M9" i="6"/>
  <c r="N9" i="6" s="1"/>
  <c r="S10" i="5"/>
  <c r="S11" i="5"/>
  <c r="S12" i="5"/>
  <c r="S13" i="5"/>
  <c r="S14" i="5"/>
  <c r="S15" i="5"/>
  <c r="S16" i="5"/>
  <c r="S17" i="5"/>
  <c r="S18" i="5"/>
  <c r="S19" i="5"/>
  <c r="S9" i="5"/>
  <c r="H8" i="6"/>
  <c r="B20" i="6" l="1"/>
  <c r="N20" i="6"/>
  <c r="M20" i="6"/>
  <c r="D27" i="7" s="1"/>
  <c r="D28" i="7" s="1"/>
  <c r="D29" i="7" s="1"/>
  <c r="C20" i="6"/>
  <c r="O19" i="6"/>
  <c r="D19" i="6"/>
  <c r="O18" i="6"/>
  <c r="D18" i="6"/>
  <c r="O17" i="6"/>
  <c r="D17" i="6"/>
  <c r="O16" i="6"/>
  <c r="D16" i="6"/>
  <c r="O15" i="6"/>
  <c r="D15" i="6"/>
  <c r="O14" i="6"/>
  <c r="D14" i="6"/>
  <c r="O13" i="6"/>
  <c r="O12" i="6"/>
  <c r="O11" i="6"/>
  <c r="O10" i="6"/>
  <c r="O9" i="6"/>
  <c r="H9" i="6"/>
  <c r="O8" i="6"/>
  <c r="V10" i="5"/>
  <c r="V11" i="5"/>
  <c r="V12" i="5"/>
  <c r="U15" i="5"/>
  <c r="U16" i="5"/>
  <c r="U17" i="5"/>
  <c r="U18" i="5"/>
  <c r="U19" i="5"/>
  <c r="U9" i="5"/>
  <c r="U10" i="5"/>
  <c r="U11" i="5"/>
  <c r="U12" i="5"/>
  <c r="U13" i="5"/>
  <c r="U8" i="5"/>
  <c r="S20" i="5"/>
  <c r="N10" i="5"/>
  <c r="P9" i="5"/>
  <c r="E19" i="5"/>
  <c r="J19" i="5"/>
  <c r="J9" i="5"/>
  <c r="J10" i="5"/>
  <c r="J11" i="5"/>
  <c r="J12" i="5"/>
  <c r="J13" i="5"/>
  <c r="H15" i="5"/>
  <c r="H16" i="5"/>
  <c r="J18" i="5"/>
  <c r="J8" i="5"/>
  <c r="B20" i="5"/>
  <c r="V20" i="5" l="1"/>
  <c r="W11" i="5"/>
  <c r="E31" i="8" s="1"/>
  <c r="X11" i="5"/>
  <c r="D31" i="8" s="1"/>
  <c r="W9" i="5"/>
  <c r="E29" i="8" s="1"/>
  <c r="K13" i="5"/>
  <c r="K8" i="6"/>
  <c r="D20" i="6"/>
  <c r="O20" i="6"/>
  <c r="K12" i="5"/>
  <c r="K19" i="5"/>
  <c r="Q19" i="5" s="1"/>
  <c r="K11" i="5"/>
  <c r="T20" i="5"/>
  <c r="D35" i="7" s="1"/>
  <c r="U14" i="5"/>
  <c r="U20" i="5" s="1"/>
  <c r="D36" i="7" s="1"/>
  <c r="K10" i="5"/>
  <c r="K8" i="5"/>
  <c r="H17" i="5"/>
  <c r="N17" i="5" s="1"/>
  <c r="Q10" i="5"/>
  <c r="K9" i="5"/>
  <c r="H19" i="5"/>
  <c r="N19" i="5" s="1"/>
  <c r="N8" i="5"/>
  <c r="H18" i="5"/>
  <c r="N18" i="5" s="1"/>
  <c r="P8" i="5"/>
  <c r="J15" i="5"/>
  <c r="J14" i="5"/>
  <c r="J17" i="5"/>
  <c r="J16" i="5"/>
  <c r="F31" i="8" l="1"/>
  <c r="G31" i="8"/>
  <c r="X9" i="5"/>
  <c r="D29" i="8" s="1"/>
  <c r="J20" i="5"/>
  <c r="Q8" i="5"/>
  <c r="Q9" i="5"/>
  <c r="V14" i="5"/>
  <c r="K16" i="5"/>
  <c r="K17" i="5"/>
  <c r="K15" i="5"/>
  <c r="K18" i="5"/>
  <c r="Q18" i="5" s="1"/>
  <c r="F29" i="8" l="1"/>
  <c r="G29" i="8"/>
  <c r="P14" i="6"/>
  <c r="G17" i="6" l="1"/>
  <c r="P15" i="6" l="1"/>
  <c r="V15" i="5"/>
  <c r="H17" i="6"/>
  <c r="G18" i="6"/>
  <c r="V16" i="5"/>
  <c r="M17" i="5"/>
  <c r="P16" i="6" l="1"/>
  <c r="G19" i="6"/>
  <c r="H18" i="6"/>
  <c r="J17" i="6"/>
  <c r="P17" i="6"/>
  <c r="P18" i="5"/>
  <c r="M18" i="5"/>
  <c r="O17" i="5"/>
  <c r="P19" i="5" l="1"/>
  <c r="K17" i="6"/>
  <c r="J18" i="6"/>
  <c r="I17" i="6"/>
  <c r="H19" i="6"/>
  <c r="G20" i="6"/>
  <c r="M19" i="5"/>
  <c r="O18" i="5"/>
  <c r="D38" i="8" l="1"/>
  <c r="P18" i="6"/>
  <c r="K18" i="6"/>
  <c r="J19" i="6"/>
  <c r="I18" i="6"/>
  <c r="P19" i="6" s="1"/>
  <c r="E34" i="7"/>
  <c r="E35" i="7" l="1"/>
  <c r="E36" i="7" s="1"/>
  <c r="E40" i="8"/>
  <c r="D39" i="8"/>
  <c r="F38" i="8"/>
  <c r="K19" i="6"/>
  <c r="J20" i="6"/>
  <c r="I19" i="6"/>
  <c r="P20" i="6"/>
  <c r="E28" i="7" s="1"/>
  <c r="E29" i="7" s="1"/>
  <c r="W20" i="5"/>
  <c r="O19" i="5"/>
  <c r="P20" i="5"/>
  <c r="M20" i="5"/>
  <c r="E42" i="8" l="1"/>
  <c r="E41" i="8"/>
  <c r="F39" i="8"/>
  <c r="G39" i="8" s="1"/>
  <c r="G38" i="8"/>
  <c r="G40" i="8" s="1"/>
  <c r="E33" i="7" s="1"/>
  <c r="F40" i="8"/>
  <c r="F41" i="8" s="1"/>
  <c r="D40" i="8"/>
  <c r="D42" i="8" s="1"/>
  <c r="X20" i="5"/>
  <c r="I20" i="6"/>
  <c r="Y8" i="5"/>
  <c r="D14" i="7"/>
  <c r="Q20" i="6"/>
  <c r="S8" i="6"/>
  <c r="T8" i="6" s="1"/>
  <c r="O20" i="5"/>
  <c r="F42" i="8" l="1"/>
  <c r="D41" i="8"/>
  <c r="E18" i="7"/>
  <c r="D18" i="7"/>
  <c r="C18" i="7"/>
  <c r="U8" i="6"/>
  <c r="Z8" i="5"/>
  <c r="E19" i="7" l="1"/>
  <c r="E20" i="7" s="1"/>
  <c r="C13" i="7"/>
  <c r="C14" i="7"/>
  <c r="D19" i="7"/>
  <c r="D20" i="7" s="1"/>
  <c r="C20" i="7" s="1"/>
  <c r="C19" i="7"/>
  <c r="AA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Strēle</author>
  </authors>
  <commentList>
    <comment ref="B5" authorId="0" shapeId="0" xr:uid="{7AC0C0ED-6E17-4DD0-BC8C-E796B7F6DF26}">
      <text>
        <r>
          <rPr>
            <b/>
            <sz val="9"/>
            <color indexed="81"/>
            <rFont val="Tahoma"/>
            <family val="2"/>
            <charset val="186"/>
          </rPr>
          <t>Sandra Strēle:</t>
        </r>
        <r>
          <rPr>
            <sz val="9"/>
            <color indexed="81"/>
            <rFont val="Tahoma"/>
            <family val="2"/>
            <charset val="186"/>
          </rPr>
          <t xml:space="preserve">
statistikas dati, t.sk. ukraiņi</t>
        </r>
      </text>
    </comment>
    <comment ref="Q17" authorId="0" shapeId="0" xr:uid="{F9E68434-CFD5-4E1C-9615-3C98883D0359}">
      <text>
        <r>
          <rPr>
            <b/>
            <sz val="9"/>
            <color indexed="81"/>
            <rFont val="Tahoma"/>
            <family val="2"/>
            <charset val="186"/>
          </rPr>
          <t>Sandra Strēle:</t>
        </r>
        <r>
          <rPr>
            <sz val="9"/>
            <color indexed="81"/>
            <rFont val="Tahoma"/>
            <family val="2"/>
            <charset val="186"/>
          </rPr>
          <t xml:space="preserve">
sākot ar oktobri pieaugums vidējam apmēram % atbilstoši 2023.g. faktiskajai izpildei</t>
        </r>
      </text>
    </comment>
    <comment ref="B19" authorId="0" shapeId="0" xr:uid="{6EAEED60-7834-4F1D-A285-C2FC3E9F3335}">
      <text>
        <r>
          <rPr>
            <b/>
            <sz val="9"/>
            <color indexed="81"/>
            <rFont val="Tahoma"/>
            <family val="2"/>
            <charset val="186"/>
          </rPr>
          <t>Sandra Strēle:</t>
        </r>
        <r>
          <rPr>
            <sz val="9"/>
            <color indexed="81"/>
            <rFont val="Tahoma"/>
            <family val="2"/>
            <charset val="186"/>
          </rPr>
          <t xml:space="preserve">
skaits no 2023. gada fin.atskaitēm, kas iesniegtas LM 2023.g. janvārī</t>
        </r>
      </text>
    </comment>
  </commentList>
</comments>
</file>

<file path=xl/sharedStrings.xml><?xml version="1.0" encoding="utf-8"?>
<sst xmlns="http://schemas.openxmlformats.org/spreadsheetml/2006/main" count="272" uniqueCount="90">
  <si>
    <t>KOPĀ</t>
  </si>
  <si>
    <t>GMI</t>
  </si>
  <si>
    <t>MP</t>
  </si>
  <si>
    <t>septembris</t>
  </si>
  <si>
    <t>oktobris</t>
  </si>
  <si>
    <t>novembris</t>
  </si>
  <si>
    <t>decembris</t>
  </si>
  <si>
    <t>Mājokļa pabalsts</t>
  </si>
  <si>
    <t>janvāris</t>
  </si>
  <si>
    <t>februāris</t>
  </si>
  <si>
    <t>marts</t>
  </si>
  <si>
    <t>aprīlis</t>
  </si>
  <si>
    <t>maijs</t>
  </si>
  <si>
    <t>jūnijs</t>
  </si>
  <si>
    <t>jūlijs</t>
  </si>
  <si>
    <t>augusts</t>
  </si>
  <si>
    <t>%</t>
  </si>
  <si>
    <t>vidējais apmērs uz 1 pers.</t>
  </si>
  <si>
    <t>personu skaits</t>
  </si>
  <si>
    <t>euro</t>
  </si>
  <si>
    <t>x</t>
  </si>
  <si>
    <t>mēnesis</t>
  </si>
  <si>
    <t>Vidēji mēn./KOPĀ</t>
  </si>
  <si>
    <t>personas</t>
  </si>
  <si>
    <t>personu sk.izmaiņas pret iepriekšējo mēnesi</t>
  </si>
  <si>
    <t>4=3/1</t>
  </si>
  <si>
    <t>8=7/5</t>
  </si>
  <si>
    <t>2023*</t>
  </si>
  <si>
    <t>*prognozei 2024. gadam un turpmāk neizmanto MP izpildes datus par 2023. gada 1.pusgadu, jo bija citi MP aprēķina nosacījumi (koeficients 3)</t>
  </si>
  <si>
    <t>Pabalsta izdevumi KOPĀ</t>
  </si>
  <si>
    <t>personu skaits*</t>
  </si>
  <si>
    <t>vidējā apmēra uz 1 pers. Izmaiņas % pret iepriekšējo mēnesi</t>
  </si>
  <si>
    <t>13=12/10</t>
  </si>
  <si>
    <t>personu sk.izmaiņas % pret iepriekšējo mēnesi</t>
  </si>
  <si>
    <t>vidējā apmēra uz 1 pers. izmaiņas % pret iepriekšējo mēnesi</t>
  </si>
  <si>
    <t>Izdevumi KOPĀ</t>
  </si>
  <si>
    <t>21=22+23</t>
  </si>
  <si>
    <t>pašvaldības budžets</t>
  </si>
  <si>
    <t>valsts budžets 30%</t>
  </si>
  <si>
    <t>valsts budžets 
līdz 30.06.2023. 50%, no 01.07.2023. 30%</t>
  </si>
  <si>
    <t>24=25+26</t>
  </si>
  <si>
    <t>27=28+29</t>
  </si>
  <si>
    <t>9=8/6</t>
  </si>
  <si>
    <t>Bāze</t>
  </si>
  <si>
    <t>valsts</t>
  </si>
  <si>
    <t>pašvaldība</t>
  </si>
  <si>
    <t>personu sk. izmaiņas % pret iepriekšējo mēnesi</t>
  </si>
  <si>
    <t>pers.sk.vidēji mēn.</t>
  </si>
  <si>
    <t>*2023.gadā no 1.jūlija līdz 31.decembrim</t>
  </si>
  <si>
    <t>vidējais pabalsta apmērs mēnesī</t>
  </si>
  <si>
    <t>persona</t>
  </si>
  <si>
    <t>pašvaldību budžets</t>
  </si>
  <si>
    <t>valsts budžets/naudas plūsma</t>
  </si>
  <si>
    <t>Valsts budžets/ kopsavilkums</t>
  </si>
  <si>
    <t>izdevumi</t>
  </si>
  <si>
    <t>GMI pabalsts</t>
  </si>
  <si>
    <t>Pielikumā:</t>
  </si>
  <si>
    <t>1. tabula</t>
  </si>
  <si>
    <t>2. tabula</t>
  </si>
  <si>
    <t>1.tabula</t>
  </si>
  <si>
    <t>2.tabula</t>
  </si>
  <si>
    <t>vidējā apmēra uz 1 pers. izmaiņas % pret iepriekšējo mēnesi**</t>
  </si>
  <si>
    <t>Starpība/ samazinājums bāzes izdevumos</t>
  </si>
  <si>
    <t>GMI pabalsta izdevumi 2023.-2024. gadā (fakts, naudas plūsma)</t>
  </si>
  <si>
    <t xml:space="preserve">GMI izdevumi periodā 2023-2024 </t>
  </si>
  <si>
    <t xml:space="preserve">NAUDAS PLŪSMA </t>
  </si>
  <si>
    <t>*periodā janvāris- septembris faktiskie dati atbilstoši LM iesniegtajiem pārskatiem;
*periodā no oktobra līdz gada beigām, personu skaita pieaugums atbilstoši 2023.gada izpildes rādītājiem.
**sākot ar septembri pieaugums pabalsta vidējam apmēram % atbilstoši 2023.g. faktiskajai izpildei</t>
  </si>
  <si>
    <t>Mājokļa pabalsta izdevumi 2023.-2024. gadā (fakts, naudas plūsma)</t>
  </si>
  <si>
    <r>
      <t xml:space="preserve"> Mājokļa pabalsta izdevumi periodā 2023-2024. </t>
    </r>
    <r>
      <rPr>
        <b/>
        <i/>
        <sz val="10"/>
        <rFont val="Times New Roman"/>
        <family val="1"/>
        <charset val="186"/>
      </rPr>
      <t>(GMI 137 euro 1.persona un 96 euro katra nākamā)</t>
    </r>
  </si>
  <si>
    <t xml:space="preserve">Mājokļa pabalsta un GMI pabalsta izdevumi 2024. gadā </t>
  </si>
  <si>
    <t>Prognozējamie izdevumi 2024. gadā</t>
  </si>
  <si>
    <t>pabalsta saņēmēju skaits</t>
  </si>
  <si>
    <t>valsts, 30%</t>
  </si>
  <si>
    <t>Pašvaldība, 70%</t>
  </si>
  <si>
    <r>
      <t xml:space="preserve">Izdevumi, </t>
    </r>
    <r>
      <rPr>
        <i/>
        <sz val="8"/>
        <color theme="1"/>
        <rFont val="Times New Roman"/>
        <family val="1"/>
        <charset val="186"/>
      </rPr>
      <t>euro</t>
    </r>
  </si>
  <si>
    <t xml:space="preserve">2024. gada naudas plūsma </t>
  </si>
  <si>
    <t>periods</t>
  </si>
  <si>
    <t>fakts</t>
  </si>
  <si>
    <t>plāns</t>
  </si>
  <si>
    <r>
      <t xml:space="preserve">janvāris </t>
    </r>
    <r>
      <rPr>
        <sz val="8"/>
        <color theme="1"/>
        <rFont val="Times New Roman"/>
        <family val="1"/>
        <charset val="186"/>
      </rPr>
      <t>(par decembri, 2023)</t>
    </r>
  </si>
  <si>
    <t>5=3+4</t>
  </si>
  <si>
    <t>Pabalsta apmērs vidēji uz 1 pers.</t>
  </si>
  <si>
    <t>6=5/2</t>
  </si>
  <si>
    <t>Bāze/ plāns</t>
  </si>
  <si>
    <t>Galvenie izpildes rādītāji (pēc naudas plūsmas)</t>
  </si>
  <si>
    <t>3. tabula</t>
  </si>
  <si>
    <t>3.tabula</t>
  </si>
  <si>
    <t>Pielikums</t>
  </si>
  <si>
    <t>Tiesību akta projekta "Par valsts mērķdotācijas nodrošināšanu pašvaldībām mājokļa pabalsta izdevumu segšanai" sākotnējās ietekmes (ex-ante) novērtējuma ziņojumam (anotācijai)</t>
  </si>
  <si>
    <t>Pārskats par GMI un mājokļa pabalsta naudas plūsmu 2024. gadā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</si>
</sst>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Calibri"/>
      <family val="2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i/>
      <sz val="8"/>
      <name val="Times New Roman"/>
      <family val="1"/>
      <charset val="186"/>
    </font>
    <font>
      <b/>
      <i/>
      <sz val="8"/>
      <name val="Times New Roman"/>
      <family val="1"/>
      <charset val="186"/>
    </font>
    <font>
      <b/>
      <i/>
      <sz val="11"/>
      <name val="Times New Roman"/>
      <family val="1"/>
      <charset val="186"/>
    </font>
    <font>
      <sz val="8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sz val="14"/>
      <name val="Times New Roman"/>
      <family val="1"/>
      <charset val="186"/>
    </font>
    <font>
      <b/>
      <i/>
      <sz val="10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b/>
      <i/>
      <sz val="10"/>
      <color rgb="FFFF0000"/>
      <name val="Times New Roman"/>
      <family val="1"/>
      <charset val="186"/>
    </font>
    <font>
      <b/>
      <sz val="11"/>
      <color rgb="FF0070C0"/>
      <name val="Times New Roman"/>
      <family val="1"/>
      <charset val="186"/>
    </font>
    <font>
      <sz val="11"/>
      <color rgb="FF0070C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i/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b/>
      <i/>
      <sz val="8"/>
      <color theme="1"/>
      <name val="Times New Roman"/>
      <family val="1"/>
      <charset val="186"/>
    </font>
    <font>
      <i/>
      <sz val="8"/>
      <color rgb="FFC00000"/>
      <name val="Times New Roman"/>
      <family val="1"/>
      <charset val="186"/>
    </font>
    <font>
      <sz val="8"/>
      <color rgb="FFC00000"/>
      <name val="Times New Roman"/>
      <family val="1"/>
      <charset val="186"/>
    </font>
    <font>
      <b/>
      <sz val="8"/>
      <color rgb="FFC00000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3" fontId="6" fillId="0" borderId="2" xfId="0" applyNumberFormat="1" applyFont="1" applyBorder="1" applyAlignment="1">
      <alignment horizontal="center"/>
    </xf>
    <xf numFmtId="3" fontId="6" fillId="0" borderId="2" xfId="0" applyNumberFormat="1" applyFont="1" applyBorder="1"/>
    <xf numFmtId="3" fontId="2" fillId="0" borderId="2" xfId="0" applyNumberFormat="1" applyFont="1" applyBorder="1"/>
    <xf numFmtId="4" fontId="7" fillId="0" borderId="2" xfId="0" applyNumberFormat="1" applyFont="1" applyBorder="1"/>
    <xf numFmtId="164" fontId="8" fillId="0" borderId="2" xfId="0" applyNumberFormat="1" applyFont="1" applyBorder="1" applyAlignment="1">
      <alignment horizontal="center"/>
    </xf>
    <xf numFmtId="0" fontId="6" fillId="0" borderId="2" xfId="0" applyFont="1" applyBorder="1"/>
    <xf numFmtId="4" fontId="7" fillId="0" borderId="2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center"/>
    </xf>
    <xf numFmtId="4" fontId="10" fillId="0" borderId="2" xfId="0" applyNumberFormat="1" applyFont="1" applyBorder="1" applyAlignment="1">
      <alignment horizontal="right"/>
    </xf>
    <xf numFmtId="3" fontId="6" fillId="5" borderId="2" xfId="0" applyNumberFormat="1" applyFont="1" applyFill="1" applyBorder="1" applyAlignment="1">
      <alignment horizontal="center"/>
    </xf>
    <xf numFmtId="164" fontId="8" fillId="5" borderId="2" xfId="0" applyNumberFormat="1" applyFont="1" applyFill="1" applyBorder="1" applyAlignment="1">
      <alignment horizontal="center"/>
    </xf>
    <xf numFmtId="3" fontId="6" fillId="5" borderId="2" xfId="0" applyNumberFormat="1" applyFont="1" applyFill="1" applyBorder="1"/>
    <xf numFmtId="4" fontId="7" fillId="5" borderId="2" xfId="0" applyNumberFormat="1" applyFont="1" applyFill="1" applyBorder="1" applyAlignment="1">
      <alignment horizontal="right"/>
    </xf>
    <xf numFmtId="3" fontId="2" fillId="5" borderId="2" xfId="0" applyNumberFormat="1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3" fontId="2" fillId="5" borderId="2" xfId="0" applyNumberFormat="1" applyFont="1" applyFill="1" applyBorder="1"/>
    <xf numFmtId="165" fontId="8" fillId="0" borderId="2" xfId="0" applyNumberFormat="1" applyFont="1" applyBorder="1" applyAlignment="1">
      <alignment horizontal="center"/>
    </xf>
    <xf numFmtId="165" fontId="8" fillId="5" borderId="2" xfId="0" applyNumberFormat="1" applyFont="1" applyFill="1" applyBorder="1" applyAlignment="1">
      <alignment horizontal="center"/>
    </xf>
    <xf numFmtId="165" fontId="9" fillId="5" borderId="2" xfId="0" applyNumberFormat="1" applyFont="1" applyFill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6" fillId="0" borderId="0" xfId="0" applyFont="1"/>
    <xf numFmtId="0" fontId="2" fillId="0" borderId="2" xfId="0" applyFont="1" applyBorder="1"/>
    <xf numFmtId="0" fontId="11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165" fontId="9" fillId="0" borderId="2" xfId="0" applyNumberFormat="1" applyFont="1" applyBorder="1" applyAlignment="1">
      <alignment horizontal="center"/>
    </xf>
    <xf numFmtId="0" fontId="2" fillId="0" borderId="0" xfId="0" applyFont="1"/>
    <xf numFmtId="0" fontId="11" fillId="0" borderId="0" xfId="0" applyFont="1"/>
    <xf numFmtId="0" fontId="13" fillId="0" borderId="5" xfId="0" applyFont="1" applyBorder="1" applyAlignment="1">
      <alignment horizontal="center" wrapText="1"/>
    </xf>
    <xf numFmtId="0" fontId="11" fillId="2" borderId="15" xfId="0" applyFont="1" applyFill="1" applyBorder="1" applyAlignment="1">
      <alignment horizontal="center" wrapText="1"/>
    </xf>
    <xf numFmtId="3" fontId="2" fillId="0" borderId="5" xfId="0" applyNumberFormat="1" applyFont="1" applyBorder="1"/>
    <xf numFmtId="3" fontId="6" fillId="2" borderId="15" xfId="0" applyNumberFormat="1" applyFont="1" applyFill="1" applyBorder="1"/>
    <xf numFmtId="3" fontId="2" fillId="0" borderId="10" xfId="0" applyNumberFormat="1" applyFont="1" applyBorder="1"/>
    <xf numFmtId="3" fontId="2" fillId="0" borderId="11" xfId="0" applyNumberFormat="1" applyFont="1" applyBorder="1"/>
    <xf numFmtId="3" fontId="2" fillId="2" borderId="16" xfId="0" applyNumberFormat="1" applyFont="1" applyFill="1" applyBorder="1"/>
    <xf numFmtId="0" fontId="1" fillId="4" borderId="4" xfId="0" applyFont="1" applyFill="1" applyBorder="1" applyAlignment="1">
      <alignment horizontal="center"/>
    </xf>
    <xf numFmtId="0" fontId="14" fillId="4" borderId="6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3" fontId="14" fillId="6" borderId="5" xfId="0" applyNumberFormat="1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vertical="center"/>
    </xf>
    <xf numFmtId="0" fontId="15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3" fontId="14" fillId="4" borderId="2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center"/>
    </xf>
    <xf numFmtId="3" fontId="6" fillId="0" borderId="2" xfId="0" applyNumberFormat="1" applyFont="1" applyFill="1" applyBorder="1"/>
    <xf numFmtId="0" fontId="2" fillId="0" borderId="2" xfId="0" applyFont="1" applyBorder="1" applyAlignment="1">
      <alignment horizontal="center"/>
    </xf>
    <xf numFmtId="0" fontId="16" fillId="0" borderId="0" xfId="0" applyFont="1"/>
    <xf numFmtId="0" fontId="11" fillId="0" borderId="2" xfId="0" applyFont="1" applyBorder="1" applyAlignment="1">
      <alignment horizontal="center"/>
    </xf>
    <xf numFmtId="0" fontId="18" fillId="2" borderId="18" xfId="0" applyFont="1" applyFill="1" applyBorder="1" applyAlignment="1">
      <alignment horizontal="right" vertical="center" wrapText="1"/>
    </xf>
    <xf numFmtId="3" fontId="17" fillId="4" borderId="22" xfId="0" applyNumberFormat="1" applyFont="1" applyFill="1" applyBorder="1" applyAlignment="1">
      <alignment vertical="center"/>
    </xf>
    <xf numFmtId="0" fontId="15" fillId="0" borderId="0" xfId="0" applyFont="1" applyAlignment="1">
      <alignment horizontal="right" wrapText="1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3" fontId="8" fillId="0" borderId="2" xfId="0" applyNumberFormat="1" applyFont="1" applyBorder="1" applyAlignment="1">
      <alignment horizontal="right"/>
    </xf>
    <xf numFmtId="3" fontId="6" fillId="0" borderId="2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horizontal="right"/>
    </xf>
    <xf numFmtId="3" fontId="9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right" wrapText="1"/>
    </xf>
    <xf numFmtId="3" fontId="6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3" fontId="2" fillId="0" borderId="2" xfId="0" applyNumberFormat="1" applyFont="1" applyBorder="1" applyAlignment="1">
      <alignment horizontal="right" wrapText="1"/>
    </xf>
    <xf numFmtId="0" fontId="6" fillId="0" borderId="0" xfId="0" applyFont="1" applyAlignment="1">
      <alignment horizontal="right" wrapText="1"/>
    </xf>
    <xf numFmtId="0" fontId="7" fillId="0" borderId="2" xfId="0" applyFont="1" applyBorder="1" applyAlignment="1">
      <alignment horizontal="center"/>
    </xf>
    <xf numFmtId="4" fontId="2" fillId="0" borderId="2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0" fontId="1" fillId="0" borderId="0" xfId="0" applyFont="1" applyAlignment="1">
      <alignment horizontal="right" wrapText="1"/>
    </xf>
    <xf numFmtId="0" fontId="22" fillId="2" borderId="18" xfId="0" applyFont="1" applyFill="1" applyBorder="1" applyAlignment="1">
      <alignment horizontal="right" vertical="center" wrapText="1"/>
    </xf>
    <xf numFmtId="3" fontId="14" fillId="4" borderId="22" xfId="0" applyNumberFormat="1" applyFont="1" applyFill="1" applyBorder="1" applyAlignment="1">
      <alignment vertical="center"/>
    </xf>
    <xf numFmtId="3" fontId="1" fillId="2" borderId="23" xfId="0" applyNumberFormat="1" applyFont="1" applyFill="1" applyBorder="1" applyAlignment="1">
      <alignment vertical="center"/>
    </xf>
    <xf numFmtId="3" fontId="1" fillId="2" borderId="24" xfId="0" applyNumberFormat="1" applyFont="1" applyFill="1" applyBorder="1" applyAlignment="1">
      <alignment vertical="center"/>
    </xf>
    <xf numFmtId="0" fontId="22" fillId="0" borderId="19" xfId="0" applyFont="1" applyBorder="1" applyAlignment="1">
      <alignment horizontal="right" vertical="center" wrapText="1"/>
    </xf>
    <xf numFmtId="3" fontId="1" fillId="0" borderId="7" xfId="0" applyNumberFormat="1" applyFont="1" applyFill="1" applyBorder="1" applyAlignment="1">
      <alignment vertical="center"/>
    </xf>
    <xf numFmtId="3" fontId="1" fillId="0" borderId="21" xfId="0" applyNumberFormat="1" applyFont="1" applyFill="1" applyBorder="1" applyAlignment="1">
      <alignment vertical="center"/>
    </xf>
    <xf numFmtId="0" fontId="20" fillId="6" borderId="3" xfId="0" applyFont="1" applyFill="1" applyBorder="1" applyAlignment="1">
      <alignment horizontal="right" vertical="center" wrapText="1"/>
    </xf>
    <xf numFmtId="3" fontId="14" fillId="6" borderId="2" xfId="0" applyNumberFormat="1" applyFont="1" applyFill="1" applyBorder="1" applyAlignment="1">
      <alignment vertical="center"/>
    </xf>
    <xf numFmtId="3" fontId="14" fillId="6" borderId="15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right" vertical="center" wrapText="1"/>
    </xf>
    <xf numFmtId="3" fontId="7" fillId="0" borderId="0" xfId="0" applyNumberFormat="1" applyFont="1"/>
    <xf numFmtId="3" fontId="8" fillId="0" borderId="0" xfId="0" applyNumberFormat="1" applyFont="1" applyAlignment="1">
      <alignment horizontal="center"/>
    </xf>
    <xf numFmtId="4" fontId="10" fillId="7" borderId="2" xfId="0" applyNumberFormat="1" applyFont="1" applyFill="1" applyBorder="1" applyAlignment="1">
      <alignment horizontal="right"/>
    </xf>
    <xf numFmtId="3" fontId="14" fillId="4" borderId="6" xfId="0" applyNumberFormat="1" applyFont="1" applyFill="1" applyBorder="1" applyAlignment="1">
      <alignment horizontal="center"/>
    </xf>
    <xf numFmtId="3" fontId="1" fillId="4" borderId="4" xfId="0" applyNumberFormat="1" applyFont="1" applyFill="1" applyBorder="1" applyAlignment="1">
      <alignment horizontal="center"/>
    </xf>
    <xf numFmtId="3" fontId="1" fillId="4" borderId="17" xfId="0" applyNumberFormat="1" applyFont="1" applyFill="1" applyBorder="1" applyAlignment="1">
      <alignment horizontal="center"/>
    </xf>
    <xf numFmtId="3" fontId="6" fillId="0" borderId="0" xfId="0" applyNumberFormat="1" applyFont="1"/>
    <xf numFmtId="3" fontId="2" fillId="0" borderId="0" xfId="0" applyNumberFormat="1" applyFont="1"/>
    <xf numFmtId="3" fontId="24" fillId="0" borderId="5" xfId="0" applyNumberFormat="1" applyFont="1" applyBorder="1"/>
    <xf numFmtId="3" fontId="25" fillId="0" borderId="2" xfId="0" applyNumberFormat="1" applyFont="1" applyBorder="1"/>
    <xf numFmtId="3" fontId="25" fillId="2" borderId="15" xfId="0" applyNumberFormat="1" applyFont="1" applyFill="1" applyBorder="1"/>
    <xf numFmtId="3" fontId="24" fillId="0" borderId="10" xfId="0" applyNumberFormat="1" applyFont="1" applyBorder="1"/>
    <xf numFmtId="3" fontId="24" fillId="0" borderId="11" xfId="0" applyNumberFormat="1" applyFont="1" applyBorder="1"/>
    <xf numFmtId="3" fontId="24" fillId="2" borderId="16" xfId="0" applyNumberFormat="1" applyFont="1" applyFill="1" applyBorder="1"/>
    <xf numFmtId="0" fontId="26" fillId="0" borderId="2" xfId="0" applyFont="1" applyBorder="1"/>
    <xf numFmtId="0" fontId="26" fillId="0" borderId="0" xfId="0" applyFont="1"/>
    <xf numFmtId="3" fontId="26" fillId="0" borderId="2" xfId="0" applyNumberFormat="1" applyFont="1" applyBorder="1" applyAlignment="1">
      <alignment horizontal="center"/>
    </xf>
    <xf numFmtId="3" fontId="27" fillId="0" borderId="2" xfId="0" applyNumberFormat="1" applyFont="1" applyBorder="1" applyAlignment="1">
      <alignment horizontal="center"/>
    </xf>
    <xf numFmtId="3" fontId="27" fillId="0" borderId="2" xfId="0" applyNumberFormat="1" applyFont="1" applyBorder="1"/>
    <xf numFmtId="0" fontId="27" fillId="0" borderId="0" xfId="0" applyFont="1"/>
    <xf numFmtId="0" fontId="26" fillId="0" borderId="0" xfId="0" applyFont="1" applyAlignment="1">
      <alignment horizontal="center"/>
    </xf>
    <xf numFmtId="0" fontId="28" fillId="0" borderId="2" xfId="0" applyFont="1" applyBorder="1" applyAlignment="1">
      <alignment horizontal="center" wrapText="1"/>
    </xf>
    <xf numFmtId="0" fontId="30" fillId="8" borderId="2" xfId="0" applyFont="1" applyFill="1" applyBorder="1" applyAlignment="1">
      <alignment horizontal="center" wrapText="1"/>
    </xf>
    <xf numFmtId="4" fontId="26" fillId="0" borderId="2" xfId="0" applyNumberFormat="1" applyFont="1" applyBorder="1"/>
    <xf numFmtId="4" fontId="27" fillId="8" borderId="2" xfId="0" applyNumberFormat="1" applyFont="1" applyFill="1" applyBorder="1"/>
    <xf numFmtId="4" fontId="27" fillId="0" borderId="2" xfId="0" applyNumberFormat="1" applyFont="1" applyBorder="1"/>
    <xf numFmtId="0" fontId="29" fillId="0" borderId="2" xfId="0" applyFont="1" applyBorder="1" applyAlignment="1">
      <alignment horizontal="right"/>
    </xf>
    <xf numFmtId="0" fontId="31" fillId="0" borderId="2" xfId="0" applyFont="1" applyBorder="1" applyAlignment="1">
      <alignment horizontal="right"/>
    </xf>
    <xf numFmtId="0" fontId="29" fillId="0" borderId="0" xfId="0" applyFont="1" applyAlignment="1">
      <alignment horizontal="right"/>
    </xf>
    <xf numFmtId="0" fontId="28" fillId="9" borderId="2" xfId="0" applyFont="1" applyFill="1" applyBorder="1" applyAlignment="1">
      <alignment horizontal="center" wrapText="1"/>
    </xf>
    <xf numFmtId="3" fontId="27" fillId="9" borderId="2" xfId="0" applyNumberFormat="1" applyFont="1" applyFill="1" applyBorder="1"/>
    <xf numFmtId="0" fontId="28" fillId="8" borderId="2" xfId="0" applyFont="1" applyFill="1" applyBorder="1" applyAlignment="1">
      <alignment horizontal="center" wrapText="1"/>
    </xf>
    <xf numFmtId="4" fontId="26" fillId="8" borderId="2" xfId="0" applyNumberFormat="1" applyFont="1" applyFill="1" applyBorder="1"/>
    <xf numFmtId="0" fontId="33" fillId="0" borderId="0" xfId="0" applyFont="1" applyAlignment="1">
      <alignment vertical="top"/>
    </xf>
    <xf numFmtId="0" fontId="32" fillId="0" borderId="0" xfId="0" applyFont="1" applyAlignment="1">
      <alignment horizontal="right" vertical="top"/>
    </xf>
    <xf numFmtId="0" fontId="33" fillId="0" borderId="0" xfId="0" applyFont="1" applyAlignment="1">
      <alignment horizontal="center" vertical="top"/>
    </xf>
    <xf numFmtId="4" fontId="33" fillId="0" borderId="0" xfId="0" applyNumberFormat="1" applyFont="1" applyAlignment="1">
      <alignment vertical="top"/>
    </xf>
    <xf numFmtId="4" fontId="34" fillId="0" borderId="0" xfId="0" applyNumberFormat="1" applyFont="1" applyAlignment="1">
      <alignment vertical="top"/>
    </xf>
    <xf numFmtId="3" fontId="15" fillId="0" borderId="0" xfId="0" applyNumberFormat="1" applyFont="1" applyAlignment="1">
      <alignment wrapText="1"/>
    </xf>
    <xf numFmtId="0" fontId="19" fillId="0" borderId="0" xfId="0" applyFont="1" applyAlignment="1">
      <alignment horizontal="right" wrapText="1"/>
    </xf>
    <xf numFmtId="0" fontId="6" fillId="0" borderId="0" xfId="0" applyFont="1" applyAlignment="1">
      <alignment horizontal="left" wrapText="1"/>
    </xf>
    <xf numFmtId="0" fontId="21" fillId="0" borderId="1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right" wrapText="1"/>
    </xf>
    <xf numFmtId="0" fontId="2" fillId="0" borderId="8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20" fillId="3" borderId="3" xfId="0" applyFont="1" applyFill="1" applyBorder="1" applyAlignment="1">
      <alignment horizontal="right" vertical="center" wrapText="1"/>
    </xf>
    <xf numFmtId="0" fontId="20" fillId="3" borderId="2" xfId="0" applyFont="1" applyFill="1" applyBorder="1" applyAlignment="1">
      <alignment horizontal="right" vertical="center" wrapText="1"/>
    </xf>
    <xf numFmtId="0" fontId="19" fillId="0" borderId="0" xfId="0" applyFont="1" applyAlignment="1">
      <alignment horizontal="right" vertical="top" wrapText="1"/>
    </xf>
    <xf numFmtId="3" fontId="14" fillId="4" borderId="13" xfId="0" applyNumberFormat="1" applyFont="1" applyFill="1" applyBorder="1" applyAlignment="1">
      <alignment horizontal="center"/>
    </xf>
    <xf numFmtId="3" fontId="14" fillId="4" borderId="9" xfId="0" applyNumberFormat="1" applyFont="1" applyFill="1" applyBorder="1" applyAlignment="1">
      <alignment horizontal="center"/>
    </xf>
    <xf numFmtId="3" fontId="14" fillId="4" borderId="14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14" fillId="4" borderId="13" xfId="0" applyFont="1" applyFill="1" applyBorder="1" applyAlignment="1">
      <alignment horizontal="center"/>
    </xf>
    <xf numFmtId="0" fontId="14" fillId="4" borderId="9" xfId="0" applyFont="1" applyFill="1" applyBorder="1" applyAlignment="1">
      <alignment horizontal="center"/>
    </xf>
    <xf numFmtId="0" fontId="14" fillId="4" borderId="14" xfId="0" applyFont="1" applyFill="1" applyBorder="1" applyAlignment="1">
      <alignment horizontal="center"/>
    </xf>
    <xf numFmtId="0" fontId="20" fillId="3" borderId="3" xfId="0" applyFont="1" applyFill="1" applyBorder="1" applyAlignment="1">
      <alignment horizontal="right" vertical="center"/>
    </xf>
    <xf numFmtId="0" fontId="20" fillId="3" borderId="2" xfId="0" applyFont="1" applyFill="1" applyBorder="1" applyAlignment="1">
      <alignment horizontal="right" vertical="center"/>
    </xf>
    <xf numFmtId="0" fontId="23" fillId="3" borderId="3" xfId="0" applyFont="1" applyFill="1" applyBorder="1" applyAlignment="1">
      <alignment horizontal="right" vertical="center" wrapText="1"/>
    </xf>
    <xf numFmtId="0" fontId="23" fillId="3" borderId="2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/>
    </xf>
    <xf numFmtId="0" fontId="8" fillId="0" borderId="0" xfId="0" applyFont="1" applyBorder="1" applyAlignment="1">
      <alignment horizontal="left" vertical="top" wrapText="1"/>
    </xf>
    <xf numFmtId="0" fontId="19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8" fillId="0" borderId="12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6" fillId="0" borderId="0" xfId="0" applyFont="1" applyAlignment="1">
      <alignment horizontal="right"/>
    </xf>
    <xf numFmtId="0" fontId="35" fillId="0" borderId="0" xfId="0" applyFont="1" applyAlignment="1">
      <alignment horizontal="center" vertical="center"/>
    </xf>
    <xf numFmtId="0" fontId="27" fillId="0" borderId="2" xfId="0" applyFont="1" applyBorder="1" applyAlignment="1">
      <alignment horizontal="left" vertical="center"/>
    </xf>
    <xf numFmtId="0" fontId="28" fillId="0" borderId="2" xfId="0" applyFont="1" applyBorder="1" applyAlignment="1">
      <alignment horizontal="center"/>
    </xf>
    <xf numFmtId="0" fontId="30" fillId="9" borderId="2" xfId="0" applyFont="1" applyFill="1" applyBorder="1" applyAlignment="1">
      <alignment horizontal="center"/>
    </xf>
    <xf numFmtId="0" fontId="28" fillId="8" borderId="2" xfId="0" applyFont="1" applyFill="1" applyBorder="1" applyAlignment="1">
      <alignment horizontal="center" wrapText="1"/>
    </xf>
    <xf numFmtId="4" fontId="27" fillId="8" borderId="2" xfId="0" applyNumberFormat="1" applyFont="1" applyFill="1" applyBorder="1" applyAlignment="1">
      <alignment horizontal="right" vertical="center"/>
    </xf>
    <xf numFmtId="0" fontId="28" fillId="0" borderId="2" xfId="0" applyFont="1" applyBorder="1" applyAlignment="1">
      <alignment horizontal="center" wrapText="1"/>
    </xf>
    <xf numFmtId="3" fontId="2" fillId="9" borderId="2" xfId="0" applyNumberFormat="1" applyFont="1" applyFill="1" applyBorder="1"/>
    <xf numFmtId="3" fontId="2" fillId="10" borderId="2" xfId="0" applyNumberFormat="1" applyFont="1" applyFill="1" applyBorder="1"/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05EA5-13F4-4B05-ACA8-0AD22C31C47A}">
  <sheetPr>
    <tabColor theme="1" tint="0.34998626667073579"/>
  </sheetPr>
  <dimension ref="A1:E50"/>
  <sheetViews>
    <sheetView tabSelected="1" zoomScale="70" zoomScaleNormal="70" workbookViewId="0">
      <selection activeCell="I14" sqref="I14"/>
    </sheetView>
  </sheetViews>
  <sheetFormatPr defaultRowHeight="14" x14ac:dyDescent="0.3"/>
  <cols>
    <col min="1" max="1" width="43.1796875" style="54" customWidth="1"/>
    <col min="2" max="2" width="12.90625" style="54" customWidth="1"/>
    <col min="3" max="5" width="14.81640625" style="41" customWidth="1"/>
    <col min="6" max="16384" width="8.7265625" style="41"/>
  </cols>
  <sheetData>
    <row r="1" spans="1:5" ht="18" x14ac:dyDescent="0.4">
      <c r="A1" s="122" t="s">
        <v>87</v>
      </c>
      <c r="B1" s="122"/>
      <c r="C1" s="122"/>
      <c r="D1" s="122"/>
      <c r="E1" s="122"/>
    </row>
    <row r="2" spans="1:5" ht="55.5" customHeight="1" x14ac:dyDescent="0.3">
      <c r="A2" s="130" t="s">
        <v>88</v>
      </c>
      <c r="B2" s="130"/>
      <c r="C2" s="130"/>
      <c r="D2" s="130"/>
      <c r="E2" s="130"/>
    </row>
    <row r="3" spans="1:5" ht="30" customHeight="1" thickBot="1" x14ac:dyDescent="0.35">
      <c r="A3" s="134" t="s">
        <v>69</v>
      </c>
      <c r="B3" s="134"/>
      <c r="C3" s="134"/>
      <c r="D3" s="134"/>
      <c r="E3" s="134"/>
    </row>
    <row r="4" spans="1:5" x14ac:dyDescent="0.3">
      <c r="A4" s="70"/>
      <c r="B4" s="70"/>
      <c r="C4" s="138">
        <v>2024</v>
      </c>
      <c r="D4" s="139"/>
      <c r="E4" s="140"/>
    </row>
    <row r="5" spans="1:5" ht="14.5" thickBot="1" x14ac:dyDescent="0.35">
      <c r="A5" s="70"/>
      <c r="B5" s="70"/>
      <c r="C5" s="37" t="s">
        <v>0</v>
      </c>
      <c r="D5" s="36" t="s">
        <v>1</v>
      </c>
      <c r="E5" s="38" t="s">
        <v>2</v>
      </c>
    </row>
    <row r="6" spans="1:5" ht="14" customHeight="1" thickBot="1" x14ac:dyDescent="0.35">
      <c r="A6" s="128" t="s">
        <v>83</v>
      </c>
      <c r="B6" s="71" t="s">
        <v>44</v>
      </c>
      <c r="C6" s="72">
        <f>D6+E6</f>
        <v>12908365</v>
      </c>
      <c r="D6" s="73">
        <v>6128575</v>
      </c>
      <c r="E6" s="74">
        <v>6779790</v>
      </c>
    </row>
    <row r="7" spans="1:5" ht="14" customHeight="1" x14ac:dyDescent="0.3">
      <c r="A7" s="129"/>
      <c r="B7" s="75" t="s">
        <v>45</v>
      </c>
      <c r="C7" s="46">
        <f>D7+E7</f>
        <v>30119518</v>
      </c>
      <c r="D7" s="76">
        <f>ROUND(D6*70/30,0)</f>
        <v>14300008</v>
      </c>
      <c r="E7" s="77">
        <f>ROUND(E6*70/30,0)</f>
        <v>15819510</v>
      </c>
    </row>
    <row r="8" spans="1:5" ht="14" customHeight="1" x14ac:dyDescent="0.3">
      <c r="A8" s="129"/>
      <c r="B8" s="78" t="s">
        <v>0</v>
      </c>
      <c r="C8" s="39">
        <f t="shared" ref="C8" si="0">D8+E8</f>
        <v>43027883</v>
      </c>
      <c r="D8" s="79">
        <f>D6+D7</f>
        <v>20428583</v>
      </c>
      <c r="E8" s="80">
        <f>E6+E7</f>
        <v>22599300</v>
      </c>
    </row>
    <row r="9" spans="1:5" ht="14" customHeight="1" thickBot="1" x14ac:dyDescent="0.35">
      <c r="A9" s="81"/>
      <c r="B9" s="82"/>
      <c r="C9" s="40"/>
      <c r="D9" s="40"/>
      <c r="E9" s="40"/>
    </row>
    <row r="10" spans="1:5" ht="14" customHeight="1" x14ac:dyDescent="0.3">
      <c r="A10" s="70"/>
      <c r="B10" s="70"/>
      <c r="C10" s="131">
        <v>2024</v>
      </c>
      <c r="D10" s="132"/>
      <c r="E10" s="133"/>
    </row>
    <row r="11" spans="1:5" ht="14" customHeight="1" thickBot="1" x14ac:dyDescent="0.35">
      <c r="A11" s="70"/>
      <c r="B11" s="70"/>
      <c r="C11" s="86" t="s">
        <v>0</v>
      </c>
      <c r="D11" s="87" t="s">
        <v>1</v>
      </c>
      <c r="E11" s="88" t="s">
        <v>2</v>
      </c>
    </row>
    <row r="12" spans="1:5" ht="14" customHeight="1" thickBot="1" x14ac:dyDescent="0.35">
      <c r="A12" s="141" t="s">
        <v>70</v>
      </c>
      <c r="B12" s="71" t="s">
        <v>44</v>
      </c>
      <c r="C12" s="72">
        <f>D12+E12</f>
        <v>14377049</v>
      </c>
      <c r="D12" s="73">
        <f>'3.tab._'!D20</f>
        <v>2560843</v>
      </c>
      <c r="E12" s="74">
        <f>'3.tab._'!D41</f>
        <v>11816206</v>
      </c>
    </row>
    <row r="13" spans="1:5" ht="14" customHeight="1" x14ac:dyDescent="0.3">
      <c r="A13" s="142"/>
      <c r="B13" s="75" t="s">
        <v>45</v>
      </c>
      <c r="C13" s="46">
        <f t="shared" ref="C13" si="1">D13+E13</f>
        <v>33546451</v>
      </c>
      <c r="D13" s="76">
        <f>'3.tab._'!E20</f>
        <v>5975302</v>
      </c>
      <c r="E13" s="77">
        <f>'3.tab._'!E41</f>
        <v>27571149</v>
      </c>
    </row>
    <row r="14" spans="1:5" ht="14" customHeight="1" x14ac:dyDescent="0.3">
      <c r="A14" s="142"/>
      <c r="B14" s="78" t="s">
        <v>0</v>
      </c>
      <c r="C14" s="39">
        <f t="shared" ref="C14" si="2">D14+E14</f>
        <v>47923500</v>
      </c>
      <c r="D14" s="79">
        <f>D12+D13</f>
        <v>8536145</v>
      </c>
      <c r="E14" s="80">
        <f>E12+E13</f>
        <v>39387355</v>
      </c>
    </row>
    <row r="15" spans="1:5" ht="14" customHeight="1" thickBot="1" x14ac:dyDescent="0.35">
      <c r="A15" s="81"/>
      <c r="B15" s="82"/>
      <c r="C15" s="40"/>
      <c r="D15" s="40"/>
      <c r="E15" s="40"/>
    </row>
    <row r="16" spans="1:5" ht="14" customHeight="1" x14ac:dyDescent="0.3">
      <c r="A16" s="70"/>
      <c r="B16" s="70"/>
      <c r="C16" s="131">
        <v>2024</v>
      </c>
      <c r="D16" s="132"/>
      <c r="E16" s="133"/>
    </row>
    <row r="17" spans="1:5" ht="14" customHeight="1" thickBot="1" x14ac:dyDescent="0.35">
      <c r="A17" s="70"/>
      <c r="B17" s="70"/>
      <c r="C17" s="86" t="s">
        <v>0</v>
      </c>
      <c r="D17" s="87" t="s">
        <v>1</v>
      </c>
      <c r="E17" s="88" t="s">
        <v>2</v>
      </c>
    </row>
    <row r="18" spans="1:5" ht="14" customHeight="1" thickBot="1" x14ac:dyDescent="0.35">
      <c r="A18" s="70"/>
      <c r="B18" s="52" t="s">
        <v>44</v>
      </c>
      <c r="C18" s="53">
        <f>C12-C6</f>
        <v>1468684</v>
      </c>
      <c r="D18" s="73">
        <f t="shared" ref="D18:E19" si="3">D12-D6</f>
        <v>-3567732</v>
      </c>
      <c r="E18" s="74">
        <f t="shared" si="3"/>
        <v>5036416</v>
      </c>
    </row>
    <row r="19" spans="1:5" ht="14" customHeight="1" x14ac:dyDescent="0.3">
      <c r="A19" s="143" t="s">
        <v>62</v>
      </c>
      <c r="B19" s="75" t="s">
        <v>45</v>
      </c>
      <c r="C19" s="46">
        <f>C13-C7</f>
        <v>3426933</v>
      </c>
      <c r="D19" s="76">
        <f t="shared" si="3"/>
        <v>-8324706</v>
      </c>
      <c r="E19" s="77">
        <f t="shared" si="3"/>
        <v>11751639</v>
      </c>
    </row>
    <row r="20" spans="1:5" ht="14" customHeight="1" x14ac:dyDescent="0.3">
      <c r="A20" s="144"/>
      <c r="B20" s="78" t="s">
        <v>0</v>
      </c>
      <c r="C20" s="39">
        <f t="shared" ref="C20" si="4">D20+E20</f>
        <v>4895617</v>
      </c>
      <c r="D20" s="79">
        <f>D18+D19</f>
        <v>-11892438</v>
      </c>
      <c r="E20" s="80">
        <f>E18+E19</f>
        <v>16788055</v>
      </c>
    </row>
    <row r="21" spans="1:5" x14ac:dyDescent="0.3">
      <c r="A21" s="66"/>
      <c r="B21" s="66"/>
      <c r="C21" s="22"/>
      <c r="D21" s="22"/>
      <c r="E21" s="22"/>
    </row>
    <row r="22" spans="1:5" ht="20" customHeight="1" x14ac:dyDescent="0.3">
      <c r="A22" s="135" t="s">
        <v>84</v>
      </c>
      <c r="B22" s="135"/>
      <c r="C22" s="135"/>
      <c r="D22" s="135"/>
      <c r="E22" s="135"/>
    </row>
    <row r="23" spans="1:5" ht="19.5" customHeight="1" x14ac:dyDescent="0.3">
      <c r="A23" s="126" t="s">
        <v>1</v>
      </c>
      <c r="B23" s="126"/>
      <c r="C23" s="126"/>
      <c r="D23" s="126"/>
      <c r="E23" s="126"/>
    </row>
    <row r="24" spans="1:5" ht="14.5" customHeight="1" x14ac:dyDescent="0.3">
      <c r="A24" s="127" t="s">
        <v>20</v>
      </c>
      <c r="B24" s="127"/>
      <c r="C24" s="127"/>
      <c r="D24" s="49" t="s">
        <v>27</v>
      </c>
      <c r="E24" s="49">
        <v>2024</v>
      </c>
    </row>
    <row r="25" spans="1:5" s="50" customFormat="1" ht="14.5" customHeight="1" x14ac:dyDescent="0.3">
      <c r="A25" s="125" t="s">
        <v>47</v>
      </c>
      <c r="B25" s="125"/>
      <c r="C25" s="67" t="s">
        <v>50</v>
      </c>
      <c r="D25" s="8">
        <f>ROUND(SUM('2.tab._GMI'!B14:B18)/5,0)</f>
        <v>8512</v>
      </c>
      <c r="E25" s="8">
        <f>'3.tab._'!C20</f>
        <v>8369</v>
      </c>
    </row>
    <row r="26" spans="1:5" s="50" customFormat="1" x14ac:dyDescent="0.3">
      <c r="A26" s="125" t="s">
        <v>49</v>
      </c>
      <c r="B26" s="125"/>
      <c r="C26" s="67" t="s">
        <v>19</v>
      </c>
      <c r="D26" s="68">
        <f>AVERAGE('2.tab._GMI'!D14:D18)</f>
        <v>78.004253510950974</v>
      </c>
      <c r="E26" s="68">
        <f>'3.tab._'!G19</f>
        <v>85.102533076627608</v>
      </c>
    </row>
    <row r="27" spans="1:5" s="50" customFormat="1" x14ac:dyDescent="0.3">
      <c r="A27" s="125" t="s">
        <v>35</v>
      </c>
      <c r="B27" s="125"/>
      <c r="C27" s="67" t="s">
        <v>19</v>
      </c>
      <c r="D27" s="69">
        <f>'2.tab._GMI'!M20</f>
        <v>3321794.05</v>
      </c>
      <c r="E27" s="69">
        <f>'2.tab._GMI'!P20</f>
        <v>8536144.7300000004</v>
      </c>
    </row>
    <row r="28" spans="1:5" hidden="1" x14ac:dyDescent="0.3">
      <c r="A28" s="125" t="s">
        <v>51</v>
      </c>
      <c r="B28" s="125"/>
      <c r="C28" s="67" t="s">
        <v>19</v>
      </c>
      <c r="D28" s="58">
        <f>D27*0.7</f>
        <v>2325255.8349999995</v>
      </c>
      <c r="E28" s="58">
        <f t="shared" ref="E28" si="5">E27*0.7</f>
        <v>5975301.3109999998</v>
      </c>
    </row>
    <row r="29" spans="1:5" hidden="1" x14ac:dyDescent="0.3">
      <c r="A29" s="125" t="s">
        <v>52</v>
      </c>
      <c r="B29" s="125"/>
      <c r="C29" s="67" t="s">
        <v>19</v>
      </c>
      <c r="D29" s="58">
        <f>D27-D28</f>
        <v>996538.21500000032</v>
      </c>
      <c r="E29" s="58">
        <f t="shared" ref="E29" si="6">E27-E28</f>
        <v>2560843.4190000007</v>
      </c>
    </row>
    <row r="30" spans="1:5" ht="18.5" customHeight="1" x14ac:dyDescent="0.3">
      <c r="A30" s="126" t="s">
        <v>7</v>
      </c>
      <c r="B30" s="126"/>
      <c r="C30" s="126"/>
      <c r="D30" s="126"/>
      <c r="E30" s="126"/>
    </row>
    <row r="31" spans="1:5" ht="14.5" customHeight="1" x14ac:dyDescent="0.3">
      <c r="A31" s="127" t="s">
        <v>20</v>
      </c>
      <c r="B31" s="127"/>
      <c r="C31" s="127"/>
      <c r="D31" s="49" t="s">
        <v>27</v>
      </c>
      <c r="E31" s="49">
        <v>2024</v>
      </c>
    </row>
    <row r="32" spans="1:5" s="50" customFormat="1" ht="14.5" customHeight="1" x14ac:dyDescent="0.3">
      <c r="A32" s="125" t="s">
        <v>47</v>
      </c>
      <c r="B32" s="125"/>
      <c r="C32" s="67" t="s">
        <v>50</v>
      </c>
      <c r="D32" s="8">
        <f>AVERAGE('1.tab._MP'!G14:G18)</f>
        <v>27620.2</v>
      </c>
      <c r="E32" s="8">
        <f>'3.tab._'!C41</f>
        <v>31929</v>
      </c>
    </row>
    <row r="33" spans="1:5" s="50" customFormat="1" x14ac:dyDescent="0.3">
      <c r="A33" s="125" t="s">
        <v>49</v>
      </c>
      <c r="B33" s="125"/>
      <c r="C33" s="67" t="s">
        <v>19</v>
      </c>
      <c r="D33" s="68">
        <f>AVERAGE('1.tab._MP'!J14:J18)</f>
        <v>79.738367186821378</v>
      </c>
      <c r="E33" s="68">
        <f>'3.tab._'!G40</f>
        <v>100.68417276108464</v>
      </c>
    </row>
    <row r="34" spans="1:5" s="50" customFormat="1" x14ac:dyDescent="0.3">
      <c r="A34" s="125" t="s">
        <v>35</v>
      </c>
      <c r="B34" s="125"/>
      <c r="C34" s="67" t="s">
        <v>19</v>
      </c>
      <c r="D34" s="69">
        <f>SUM('1.tab._MP'!I14:I18)</f>
        <v>11013715.75</v>
      </c>
      <c r="E34" s="69">
        <f>'1.tab._MP'!V20</f>
        <v>39387354.528318465</v>
      </c>
    </row>
    <row r="35" spans="1:5" hidden="1" x14ac:dyDescent="0.3">
      <c r="A35" s="125" t="s">
        <v>51</v>
      </c>
      <c r="B35" s="125"/>
      <c r="C35" s="67" t="s">
        <v>19</v>
      </c>
      <c r="D35" s="58">
        <f>'1.tab._MP'!T20</f>
        <v>22867362.999999996</v>
      </c>
      <c r="E35" s="58">
        <f t="shared" ref="E35" si="7">E34*0.7</f>
        <v>27571148.169822924</v>
      </c>
    </row>
    <row r="36" spans="1:5" hidden="1" x14ac:dyDescent="0.3">
      <c r="A36" s="125" t="s">
        <v>52</v>
      </c>
      <c r="B36" s="125"/>
      <c r="C36" s="67" t="s">
        <v>19</v>
      </c>
      <c r="D36" s="58">
        <f>'1.tab._MP'!U20</f>
        <v>17690623.470000003</v>
      </c>
      <c r="E36" s="58">
        <f t="shared" ref="E36" si="8">E34-E35</f>
        <v>11816206.358495541</v>
      </c>
    </row>
    <row r="37" spans="1:5" ht="19.5" customHeight="1" x14ac:dyDescent="0.3">
      <c r="A37" s="124" t="s">
        <v>48</v>
      </c>
      <c r="B37" s="124"/>
      <c r="C37" s="124"/>
      <c r="D37" s="124"/>
      <c r="E37" s="124"/>
    </row>
    <row r="38" spans="1:5" x14ac:dyDescent="0.3">
      <c r="A38" s="66"/>
      <c r="B38" s="66"/>
      <c r="C38" s="22"/>
      <c r="D38" s="22"/>
      <c r="E38" s="22"/>
    </row>
    <row r="39" spans="1:5" ht="28" hidden="1" customHeight="1" x14ac:dyDescent="0.3">
      <c r="A39" s="135" t="s">
        <v>53</v>
      </c>
      <c r="B39" s="135"/>
      <c r="C39" s="135"/>
      <c r="D39" s="135"/>
      <c r="E39" s="135"/>
    </row>
    <row r="40" spans="1:5" hidden="1" x14ac:dyDescent="0.3">
      <c r="A40" s="136" t="s">
        <v>54</v>
      </c>
      <c r="B40" s="127" t="s">
        <v>43</v>
      </c>
      <c r="C40" s="127"/>
      <c r="D40" s="127"/>
      <c r="E40" s="127"/>
    </row>
    <row r="41" spans="1:5" s="50" customFormat="1" hidden="1" x14ac:dyDescent="0.3">
      <c r="A41" s="137"/>
      <c r="B41" s="61">
        <v>2024</v>
      </c>
      <c r="C41" s="61">
        <v>2025</v>
      </c>
      <c r="D41" s="61">
        <v>2026</v>
      </c>
      <c r="E41" s="61">
        <v>2027</v>
      </c>
    </row>
    <row r="42" spans="1:5" hidden="1" x14ac:dyDescent="0.3">
      <c r="A42" s="62" t="s">
        <v>55</v>
      </c>
      <c r="B42" s="63">
        <f>D6</f>
        <v>6128575</v>
      </c>
      <c r="C42" s="2" t="e">
        <f>#REF!</f>
        <v>#REF!</v>
      </c>
      <c r="D42" s="2" t="e">
        <f>#REF!</f>
        <v>#REF!</v>
      </c>
      <c r="E42" s="2" t="e">
        <f>#REF!</f>
        <v>#REF!</v>
      </c>
    </row>
    <row r="43" spans="1:5" hidden="1" x14ac:dyDescent="0.3">
      <c r="A43" s="62" t="s">
        <v>7</v>
      </c>
      <c r="B43" s="63">
        <f>E6</f>
        <v>6779790</v>
      </c>
      <c r="C43" s="2" t="e">
        <f>#REF!</f>
        <v>#REF!</v>
      </c>
      <c r="D43" s="2" t="e">
        <f>#REF!</f>
        <v>#REF!</v>
      </c>
      <c r="E43" s="2" t="e">
        <f>#REF!</f>
        <v>#REF!</v>
      </c>
    </row>
    <row r="44" spans="1:5" s="50" customFormat="1" hidden="1" x14ac:dyDescent="0.3">
      <c r="A44" s="64" t="s">
        <v>0</v>
      </c>
      <c r="B44" s="65">
        <f>B42+B43</f>
        <v>12908365</v>
      </c>
      <c r="C44" s="65" t="e">
        <f t="shared" ref="C44:E44" si="9">C42+C43</f>
        <v>#REF!</v>
      </c>
      <c r="D44" s="65" t="e">
        <f t="shared" si="9"/>
        <v>#REF!</v>
      </c>
      <c r="E44" s="65" t="e">
        <f t="shared" si="9"/>
        <v>#REF!</v>
      </c>
    </row>
    <row r="45" spans="1:5" hidden="1" x14ac:dyDescent="0.3">
      <c r="A45" s="66"/>
      <c r="B45" s="66"/>
      <c r="C45" s="22"/>
      <c r="D45" s="22"/>
      <c r="E45" s="22"/>
    </row>
    <row r="46" spans="1:5" hidden="1" x14ac:dyDescent="0.3">
      <c r="A46" s="66"/>
      <c r="B46" s="66"/>
      <c r="C46" s="22"/>
      <c r="D46" s="22"/>
      <c r="E46" s="22"/>
    </row>
    <row r="47" spans="1:5" x14ac:dyDescent="0.3">
      <c r="A47" s="66" t="s">
        <v>56</v>
      </c>
      <c r="B47" s="66"/>
      <c r="C47" s="22"/>
      <c r="D47" s="22"/>
      <c r="E47" s="22"/>
    </row>
    <row r="48" spans="1:5" x14ac:dyDescent="0.3">
      <c r="A48" s="66" t="s">
        <v>57</v>
      </c>
      <c r="B48" s="123" t="str">
        <f>'1.tab._MP'!A2</f>
        <v>Mājokļa pabalsta izdevumi 2023.-2024. gadā (fakts, naudas plūsma)</v>
      </c>
      <c r="C48" s="123"/>
      <c r="D48" s="123"/>
      <c r="E48" s="123"/>
    </row>
    <row r="49" spans="1:5" x14ac:dyDescent="0.3">
      <c r="A49" s="66" t="s">
        <v>58</v>
      </c>
      <c r="B49" s="123" t="str">
        <f>'2.tab._GMI'!A2</f>
        <v>GMI pabalsta izdevumi 2023.-2024. gadā (fakts, naudas plūsma)</v>
      </c>
      <c r="C49" s="123"/>
      <c r="D49" s="123"/>
      <c r="E49" s="123"/>
    </row>
    <row r="50" spans="1:5" x14ac:dyDescent="0.3">
      <c r="A50" s="66" t="s">
        <v>85</v>
      </c>
      <c r="B50" s="123" t="str">
        <f>'3.tab._'!A2</f>
        <v>Pārskats par GMI un mājokļa pabalsta naudas plūsmu 2024. gadā</v>
      </c>
      <c r="C50" s="123"/>
      <c r="D50" s="123"/>
      <c r="E50" s="123"/>
    </row>
  </sheetData>
  <mergeCells count="31">
    <mergeCell ref="A2:E2"/>
    <mergeCell ref="B50:E50"/>
    <mergeCell ref="C10:E10"/>
    <mergeCell ref="A3:E3"/>
    <mergeCell ref="B40:E40"/>
    <mergeCell ref="A39:E39"/>
    <mergeCell ref="A40:A41"/>
    <mergeCell ref="C16:E16"/>
    <mergeCell ref="C4:E4"/>
    <mergeCell ref="A12:A14"/>
    <mergeCell ref="A25:B25"/>
    <mergeCell ref="A23:E23"/>
    <mergeCell ref="A24:C24"/>
    <mergeCell ref="A19:A20"/>
    <mergeCell ref="A22:E22"/>
    <mergeCell ref="A1:E1"/>
    <mergeCell ref="B48:E48"/>
    <mergeCell ref="B49:E49"/>
    <mergeCell ref="A37:E37"/>
    <mergeCell ref="A26:B26"/>
    <mergeCell ref="A27:B27"/>
    <mergeCell ref="A29:B29"/>
    <mergeCell ref="A28:B28"/>
    <mergeCell ref="A35:B35"/>
    <mergeCell ref="A36:B36"/>
    <mergeCell ref="A30:E30"/>
    <mergeCell ref="A31:C31"/>
    <mergeCell ref="A32:B32"/>
    <mergeCell ref="A33:B33"/>
    <mergeCell ref="A34:B34"/>
    <mergeCell ref="A6:A8"/>
  </mergeCells>
  <phoneticPr fontId="3" type="noConversion"/>
  <pageMargins left="0.70866141732283472" right="0.70866141732283472" top="1.1417322834645669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EBADA-D32D-448F-8174-379E705AE7A9}">
  <sheetPr>
    <tabColor theme="0" tint="-0.499984740745262"/>
  </sheetPr>
  <dimension ref="A1:AA33"/>
  <sheetViews>
    <sheetView zoomScale="80" zoomScaleNormal="80" workbookViewId="0">
      <pane xSplit="1" ySplit="4" topLeftCell="G5" activePane="bottomRight" state="frozen"/>
      <selection pane="topRight" activeCell="B1" sqref="B1"/>
      <selection pane="bottomLeft" activeCell="A3" sqref="A3"/>
      <selection pane="bottomRight" activeCell="I38" sqref="I38"/>
    </sheetView>
  </sheetViews>
  <sheetFormatPr defaultRowHeight="14" x14ac:dyDescent="0.3"/>
  <cols>
    <col min="1" max="1" width="20.26953125" style="22" customWidth="1"/>
    <col min="2" max="2" width="11.81640625" style="42" hidden="1" customWidth="1"/>
    <col min="3" max="3" width="8.6328125" style="43" hidden="1" customWidth="1"/>
    <col min="4" max="4" width="11.81640625" style="43" hidden="1" customWidth="1"/>
    <col min="5" max="5" width="8.6328125" style="43" hidden="1" customWidth="1"/>
    <col min="6" max="6" width="1.7265625" style="22" hidden="1" customWidth="1"/>
    <col min="7" max="7" width="10.1796875" style="42" customWidth="1"/>
    <col min="8" max="8" width="10.1796875" style="43" customWidth="1"/>
    <col min="9" max="9" width="23" style="22" customWidth="1"/>
    <col min="10" max="10" width="10.1796875" style="44" customWidth="1"/>
    <col min="11" max="11" width="10.1796875" style="45" customWidth="1"/>
    <col min="12" max="12" width="1.90625" style="22" customWidth="1"/>
    <col min="13" max="13" width="10.1796875" style="42" customWidth="1"/>
    <col min="14" max="14" width="10.1796875" style="43" customWidth="1"/>
    <col min="15" max="15" width="12.26953125" style="22" customWidth="1"/>
    <col min="16" max="16" width="10.1796875" style="44" customWidth="1"/>
    <col min="17" max="17" width="10.1796875" style="28" customWidth="1"/>
    <col min="18" max="18" width="6.1796875" style="22" customWidth="1"/>
    <col min="19" max="19" width="12" style="27" hidden="1" customWidth="1"/>
    <col min="20" max="21" width="12" style="22" hidden="1" customWidth="1"/>
    <col min="22" max="22" width="13.7265625" style="27" customWidth="1"/>
    <col min="23" max="24" width="13.7265625" style="22" customWidth="1"/>
    <col min="25" max="25" width="12" style="27" customWidth="1"/>
    <col min="26" max="27" width="12" style="22" customWidth="1"/>
    <col min="28" max="16384" width="8.7265625" style="22"/>
  </cols>
  <sheetData>
    <row r="1" spans="1:27" ht="18" x14ac:dyDescent="0.4">
      <c r="A1" s="147" t="s">
        <v>59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</row>
    <row r="2" spans="1:27" ht="17.5" x14ac:dyDescent="0.35">
      <c r="A2" s="148" t="s">
        <v>67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</row>
    <row r="3" spans="1:27" ht="27.5" customHeight="1" thickBot="1" x14ac:dyDescent="0.4">
      <c r="B3" s="148" t="s">
        <v>68</v>
      </c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1" t="s">
        <v>65</v>
      </c>
      <c r="T3" s="151"/>
      <c r="U3" s="151"/>
      <c r="V3" s="151"/>
      <c r="W3" s="151"/>
      <c r="X3" s="151"/>
      <c r="Y3" s="151"/>
      <c r="Z3" s="151"/>
      <c r="AA3" s="151"/>
    </row>
    <row r="4" spans="1:27" s="27" customFormat="1" ht="14.5" customHeight="1" x14ac:dyDescent="0.3">
      <c r="A4" s="149" t="s">
        <v>21</v>
      </c>
      <c r="B4" s="145">
        <v>2022</v>
      </c>
      <c r="C4" s="145"/>
      <c r="D4" s="145"/>
      <c r="E4" s="145"/>
      <c r="G4" s="145" t="s">
        <v>27</v>
      </c>
      <c r="H4" s="145"/>
      <c r="I4" s="145"/>
      <c r="J4" s="145"/>
      <c r="K4" s="145"/>
      <c r="M4" s="145">
        <v>2024</v>
      </c>
      <c r="N4" s="145"/>
      <c r="O4" s="145"/>
      <c r="P4" s="145"/>
      <c r="Q4" s="145"/>
      <c r="S4" s="152">
        <v>2023</v>
      </c>
      <c r="T4" s="153"/>
      <c r="U4" s="154"/>
      <c r="V4" s="152">
        <v>2024</v>
      </c>
      <c r="W4" s="153"/>
      <c r="X4" s="154"/>
      <c r="Y4" s="152">
        <v>2025</v>
      </c>
      <c r="Z4" s="153"/>
      <c r="AA4" s="154"/>
    </row>
    <row r="5" spans="1:27" s="28" customFormat="1" ht="64.5" customHeight="1" x14ac:dyDescent="0.25">
      <c r="A5" s="149"/>
      <c r="B5" s="24" t="s">
        <v>18</v>
      </c>
      <c r="C5" s="25" t="s">
        <v>24</v>
      </c>
      <c r="D5" s="24" t="s">
        <v>29</v>
      </c>
      <c r="E5" s="25" t="s">
        <v>17</v>
      </c>
      <c r="G5" s="24" t="s">
        <v>18</v>
      </c>
      <c r="H5" s="25" t="s">
        <v>24</v>
      </c>
      <c r="I5" s="24" t="s">
        <v>29</v>
      </c>
      <c r="J5" s="25" t="s">
        <v>17</v>
      </c>
      <c r="K5" s="25" t="s">
        <v>31</v>
      </c>
      <c r="M5" s="24" t="s">
        <v>30</v>
      </c>
      <c r="N5" s="25" t="s">
        <v>33</v>
      </c>
      <c r="O5" s="24" t="s">
        <v>29</v>
      </c>
      <c r="P5" s="25" t="s">
        <v>17</v>
      </c>
      <c r="Q5" s="25" t="s">
        <v>61</v>
      </c>
      <c r="S5" s="29" t="s">
        <v>35</v>
      </c>
      <c r="T5" s="24" t="s">
        <v>37</v>
      </c>
      <c r="U5" s="30" t="s">
        <v>39</v>
      </c>
      <c r="V5" s="29" t="s">
        <v>35</v>
      </c>
      <c r="W5" s="24" t="s">
        <v>37</v>
      </c>
      <c r="X5" s="30" t="s">
        <v>38</v>
      </c>
      <c r="Y5" s="29" t="s">
        <v>35</v>
      </c>
      <c r="Z5" s="24" t="s">
        <v>37</v>
      </c>
      <c r="AA5" s="30" t="s">
        <v>38</v>
      </c>
    </row>
    <row r="6" spans="1:27" s="28" customFormat="1" ht="11" customHeight="1" x14ac:dyDescent="0.25">
      <c r="A6" s="149"/>
      <c r="B6" s="24" t="s">
        <v>23</v>
      </c>
      <c r="C6" s="25" t="s">
        <v>16</v>
      </c>
      <c r="D6" s="24" t="s">
        <v>19</v>
      </c>
      <c r="E6" s="25" t="s">
        <v>19</v>
      </c>
      <c r="G6" s="24" t="s">
        <v>23</v>
      </c>
      <c r="H6" s="25" t="s">
        <v>16</v>
      </c>
      <c r="I6" s="24" t="s">
        <v>19</v>
      </c>
      <c r="J6" s="25" t="s">
        <v>19</v>
      </c>
      <c r="K6" s="25" t="s">
        <v>16</v>
      </c>
      <c r="M6" s="24" t="s">
        <v>23</v>
      </c>
      <c r="N6" s="25" t="s">
        <v>16</v>
      </c>
      <c r="O6" s="24" t="s">
        <v>19</v>
      </c>
      <c r="P6" s="25" t="s">
        <v>19</v>
      </c>
      <c r="Q6" s="25" t="s">
        <v>16</v>
      </c>
      <c r="S6" s="20" t="s">
        <v>19</v>
      </c>
      <c r="T6" s="51" t="s">
        <v>19</v>
      </c>
      <c r="U6" s="21" t="s">
        <v>19</v>
      </c>
      <c r="V6" s="20" t="s">
        <v>19</v>
      </c>
      <c r="W6" s="51" t="s">
        <v>19</v>
      </c>
      <c r="X6" s="21" t="s">
        <v>19</v>
      </c>
      <c r="Y6" s="20" t="s">
        <v>19</v>
      </c>
      <c r="Z6" s="51" t="s">
        <v>19</v>
      </c>
      <c r="AA6" s="21" t="s">
        <v>19</v>
      </c>
    </row>
    <row r="7" spans="1:27" s="28" customFormat="1" ht="11" customHeight="1" x14ac:dyDescent="0.25">
      <c r="A7" s="149"/>
      <c r="B7" s="24">
        <v>1</v>
      </c>
      <c r="C7" s="24">
        <v>2</v>
      </c>
      <c r="D7" s="24">
        <v>3</v>
      </c>
      <c r="E7" s="24" t="s">
        <v>25</v>
      </c>
      <c r="G7" s="24">
        <v>5</v>
      </c>
      <c r="H7" s="24">
        <v>6</v>
      </c>
      <c r="I7" s="24">
        <v>7</v>
      </c>
      <c r="J7" s="24" t="s">
        <v>26</v>
      </c>
      <c r="K7" s="24">
        <v>9</v>
      </c>
      <c r="M7" s="24">
        <v>10</v>
      </c>
      <c r="N7" s="24">
        <v>11</v>
      </c>
      <c r="O7" s="24">
        <v>12</v>
      </c>
      <c r="P7" s="24" t="s">
        <v>32</v>
      </c>
      <c r="Q7" s="24">
        <v>14</v>
      </c>
      <c r="S7" s="20" t="s">
        <v>36</v>
      </c>
      <c r="T7" s="51">
        <v>22</v>
      </c>
      <c r="U7" s="21">
        <v>23</v>
      </c>
      <c r="V7" s="20" t="s">
        <v>40</v>
      </c>
      <c r="W7" s="51">
        <v>25</v>
      </c>
      <c r="X7" s="21">
        <v>26</v>
      </c>
      <c r="Y7" s="20" t="s">
        <v>41</v>
      </c>
      <c r="Z7" s="51">
        <v>28</v>
      </c>
      <c r="AA7" s="21">
        <v>29</v>
      </c>
    </row>
    <row r="8" spans="1:27" x14ac:dyDescent="0.3">
      <c r="A8" s="6" t="s">
        <v>8</v>
      </c>
      <c r="B8" s="1">
        <v>14542</v>
      </c>
      <c r="C8" s="55"/>
      <c r="D8" s="2"/>
      <c r="E8" s="57"/>
      <c r="G8" s="1">
        <v>40071</v>
      </c>
      <c r="H8" s="55"/>
      <c r="I8" s="2">
        <v>3843250.64</v>
      </c>
      <c r="J8" s="4">
        <f>I8/G8</f>
        <v>95.911023932519782</v>
      </c>
      <c r="K8" s="17">
        <f>J8*100/E19-100</f>
        <v>26.039503050478942</v>
      </c>
      <c r="M8" s="1">
        <v>33451</v>
      </c>
      <c r="N8" s="5">
        <f>M8*100/G19-100</f>
        <v>9.9891493769111861</v>
      </c>
      <c r="O8" s="2">
        <v>3700035.03</v>
      </c>
      <c r="P8" s="7">
        <f>O8/M8</f>
        <v>110.61059549789243</v>
      </c>
      <c r="Q8" s="17">
        <f>P8*100/J19-100</f>
        <v>33.132952183302308</v>
      </c>
      <c r="S8" s="31">
        <f>D19</f>
        <v>3014086.58</v>
      </c>
      <c r="T8" s="2">
        <v>1507043.43</v>
      </c>
      <c r="U8" s="32">
        <f>S8-T8</f>
        <v>1507043.1500000001</v>
      </c>
      <c r="V8" s="31">
        <f>I19</f>
        <v>2526797.4500000002</v>
      </c>
      <c r="W8" s="2">
        <f>ROUND(V8*0.7,2)</f>
        <v>1768758.22</v>
      </c>
      <c r="X8" s="32">
        <f>V8-W8</f>
        <v>758039.23000000021</v>
      </c>
      <c r="Y8" s="31">
        <f>O19</f>
        <v>2686044.7248905106</v>
      </c>
      <c r="Z8" s="2">
        <f>Y8*0.7</f>
        <v>1880231.3074233572</v>
      </c>
      <c r="AA8" s="32">
        <f>Y8-Z8</f>
        <v>805813.4174671534</v>
      </c>
    </row>
    <row r="9" spans="1:27" x14ac:dyDescent="0.3">
      <c r="A9" s="6" t="s">
        <v>9</v>
      </c>
      <c r="B9" s="1">
        <v>21989</v>
      </c>
      <c r="C9" s="55"/>
      <c r="D9" s="2"/>
      <c r="E9" s="57"/>
      <c r="G9" s="1">
        <v>44423</v>
      </c>
      <c r="H9" s="55"/>
      <c r="I9" s="2">
        <v>5109563.2</v>
      </c>
      <c r="J9" s="4">
        <f t="shared" ref="J9:J19" si="0">I9/G9</f>
        <v>115.02066947302073</v>
      </c>
      <c r="K9" s="17">
        <f>J9*100/J8-100</f>
        <v>19.924347334614993</v>
      </c>
      <c r="M9" s="1">
        <v>36603</v>
      </c>
      <c r="N9" s="5">
        <f>M9*100/M8-100</f>
        <v>9.4227377357926514</v>
      </c>
      <c r="O9" s="2">
        <v>4827656.04</v>
      </c>
      <c r="P9" s="7">
        <f t="shared" ref="P9" si="1">O9/M9</f>
        <v>131.89235964265225</v>
      </c>
      <c r="Q9" s="17">
        <f>P9*100/P8-100</f>
        <v>19.240258176862739</v>
      </c>
      <c r="S9" s="31">
        <f t="shared" ref="S9:S19" si="2">I8</f>
        <v>3843250.64</v>
      </c>
      <c r="T9" s="2">
        <v>1921625.41</v>
      </c>
      <c r="U9" s="32">
        <f t="shared" ref="U9:U19" si="3">S9-T9</f>
        <v>1921625.2300000002</v>
      </c>
      <c r="V9" s="31">
        <f>O8</f>
        <v>3700035.03</v>
      </c>
      <c r="W9" s="2">
        <f>ROUND(V9*0.7,2)</f>
        <v>2590024.52</v>
      </c>
      <c r="X9" s="32">
        <f>ROUND(V9-W9,2)</f>
        <v>1110010.51</v>
      </c>
      <c r="Y9" s="31"/>
      <c r="Z9" s="2"/>
      <c r="AA9" s="32"/>
    </row>
    <row r="10" spans="1:27" x14ac:dyDescent="0.3">
      <c r="A10" s="6" t="s">
        <v>10</v>
      </c>
      <c r="B10" s="1">
        <v>26297</v>
      </c>
      <c r="C10" s="55"/>
      <c r="D10" s="2"/>
      <c r="E10" s="57"/>
      <c r="G10" s="1">
        <v>47683</v>
      </c>
      <c r="H10" s="55"/>
      <c r="I10" s="2">
        <v>5781539.2300000004</v>
      </c>
      <c r="J10" s="4">
        <f t="shared" si="0"/>
        <v>121.24948577061008</v>
      </c>
      <c r="K10" s="17">
        <f t="shared" ref="K10:K19" si="4">J10*100/J9-100</f>
        <v>5.4153886654697203</v>
      </c>
      <c r="M10" s="1">
        <v>37245</v>
      </c>
      <c r="N10" s="5">
        <f t="shared" ref="N10" si="5">M10*100/M9-100</f>
        <v>1.7539545938857515</v>
      </c>
      <c r="O10" s="2">
        <v>4906494.43</v>
      </c>
      <c r="P10" s="7">
        <f>O10/M10</f>
        <v>131.73565391327693</v>
      </c>
      <c r="Q10" s="17">
        <f t="shared" ref="Q10:Q16" si="6">P10*100/P9-100</f>
        <v>-0.11881334885499939</v>
      </c>
      <c r="S10" s="31">
        <f t="shared" si="2"/>
        <v>5109563.2</v>
      </c>
      <c r="T10" s="2">
        <v>2554781.71</v>
      </c>
      <c r="U10" s="32">
        <f t="shared" si="3"/>
        <v>2554781.4900000002</v>
      </c>
      <c r="V10" s="31">
        <f t="shared" ref="V10:V16" si="7">O9</f>
        <v>4827656.04</v>
      </c>
      <c r="W10" s="2">
        <f t="shared" ref="W10:W19" si="8">ROUND(V10*0.7,2)</f>
        <v>3379359.23</v>
      </c>
      <c r="X10" s="32">
        <f t="shared" ref="X10:X19" si="9">ROUND(V10-W10,2)</f>
        <v>1448296.81</v>
      </c>
      <c r="Y10" s="31"/>
      <c r="Z10" s="2"/>
      <c r="AA10" s="32"/>
    </row>
    <row r="11" spans="1:27" x14ac:dyDescent="0.3">
      <c r="A11" s="6" t="s">
        <v>11</v>
      </c>
      <c r="B11" s="1">
        <v>26728</v>
      </c>
      <c r="C11" s="55"/>
      <c r="D11" s="2"/>
      <c r="E11" s="57"/>
      <c r="G11" s="1">
        <v>45768</v>
      </c>
      <c r="H11" s="55"/>
      <c r="I11" s="2">
        <v>5257398.83</v>
      </c>
      <c r="J11" s="4">
        <f t="shared" si="0"/>
        <v>114.87062642020626</v>
      </c>
      <c r="K11" s="17">
        <f t="shared" si="4"/>
        <v>-5.2609372401561103</v>
      </c>
      <c r="M11" s="47">
        <v>36988</v>
      </c>
      <c r="N11" s="5">
        <f>M11*100/M10-100</f>
        <v>-0.69002550677943475</v>
      </c>
      <c r="O11" s="48">
        <v>4827353.4800000004</v>
      </c>
      <c r="P11" s="7">
        <f>O11/M11</f>
        <v>130.5113409754515</v>
      </c>
      <c r="Q11" s="17">
        <f t="shared" si="6"/>
        <v>-0.9293709800320471</v>
      </c>
      <c r="S11" s="31">
        <f t="shared" si="2"/>
        <v>5781539.2300000004</v>
      </c>
      <c r="T11" s="2">
        <v>2890769.51</v>
      </c>
      <c r="U11" s="32">
        <f t="shared" si="3"/>
        <v>2890769.7200000007</v>
      </c>
      <c r="V11" s="31">
        <f t="shared" si="7"/>
        <v>4906494.43</v>
      </c>
      <c r="W11" s="2">
        <f t="shared" si="8"/>
        <v>3434546.1</v>
      </c>
      <c r="X11" s="32">
        <f t="shared" si="9"/>
        <v>1471948.33</v>
      </c>
      <c r="Y11" s="31"/>
      <c r="Z11" s="2"/>
      <c r="AA11" s="32"/>
    </row>
    <row r="12" spans="1:27" x14ac:dyDescent="0.3">
      <c r="A12" s="6" t="s">
        <v>12</v>
      </c>
      <c r="B12" s="1">
        <v>29079</v>
      </c>
      <c r="C12" s="55"/>
      <c r="D12" s="2"/>
      <c r="E12" s="57"/>
      <c r="G12" s="1">
        <v>43966</v>
      </c>
      <c r="H12" s="55"/>
      <c r="I12" s="2">
        <v>4197560.97</v>
      </c>
      <c r="J12" s="4">
        <f t="shared" si="0"/>
        <v>95.472887458490646</v>
      </c>
      <c r="K12" s="17">
        <f t="shared" si="4"/>
        <v>-16.886596309449104</v>
      </c>
      <c r="M12" s="47">
        <v>34115</v>
      </c>
      <c r="N12" s="5">
        <f>M12*100/M11-100</f>
        <v>-7.7673840164377594</v>
      </c>
      <c r="O12" s="48">
        <v>3699762.6</v>
      </c>
      <c r="P12" s="7">
        <f>O12/M12</f>
        <v>108.44973178953539</v>
      </c>
      <c r="Q12" s="17">
        <f t="shared" si="6"/>
        <v>-16.903978628237198</v>
      </c>
      <c r="S12" s="31">
        <f t="shared" si="2"/>
        <v>5257398.83</v>
      </c>
      <c r="T12" s="2">
        <v>2628699.5099999998</v>
      </c>
      <c r="U12" s="32">
        <f t="shared" si="3"/>
        <v>2628699.3200000003</v>
      </c>
      <c r="V12" s="31">
        <f t="shared" si="7"/>
        <v>4827353.4800000004</v>
      </c>
      <c r="W12" s="2">
        <f t="shared" si="8"/>
        <v>3379147.44</v>
      </c>
      <c r="X12" s="32">
        <f t="shared" si="9"/>
        <v>1448206.04</v>
      </c>
      <c r="Y12" s="31"/>
      <c r="Z12" s="2"/>
      <c r="AA12" s="32"/>
    </row>
    <row r="13" spans="1:27" x14ac:dyDescent="0.3">
      <c r="A13" s="6" t="s">
        <v>13</v>
      </c>
      <c r="B13" s="1">
        <v>26842</v>
      </c>
      <c r="C13" s="5"/>
      <c r="D13" s="2"/>
      <c r="E13" s="57"/>
      <c r="G13" s="1">
        <v>32057</v>
      </c>
      <c r="H13" s="55"/>
      <c r="I13" s="2">
        <v>2340871.27</v>
      </c>
      <c r="J13" s="4">
        <f t="shared" si="0"/>
        <v>73.022156471285527</v>
      </c>
      <c r="K13" s="17">
        <f>J13*100/J12-100</f>
        <v>-23.515294849510198</v>
      </c>
      <c r="M13" s="47">
        <v>30865</v>
      </c>
      <c r="N13" s="5">
        <f>M13*100/M12-100</f>
        <v>-9.5266012018173853</v>
      </c>
      <c r="O13" s="48">
        <v>2871572.39</v>
      </c>
      <c r="P13" s="7">
        <f>O13/M13</f>
        <v>93.036526486311359</v>
      </c>
      <c r="Q13" s="17">
        <f t="shared" si="6"/>
        <v>-14.212303754827076</v>
      </c>
      <c r="S13" s="31">
        <f t="shared" si="2"/>
        <v>4197560.97</v>
      </c>
      <c r="T13" s="2">
        <v>2098780.6</v>
      </c>
      <c r="U13" s="32">
        <f t="shared" si="3"/>
        <v>2098780.3699999996</v>
      </c>
      <c r="V13" s="31">
        <f t="shared" si="7"/>
        <v>3699762.6</v>
      </c>
      <c r="W13" s="2">
        <f t="shared" si="8"/>
        <v>2589833.8199999998</v>
      </c>
      <c r="X13" s="32">
        <f t="shared" si="9"/>
        <v>1109928.78</v>
      </c>
      <c r="Y13" s="31"/>
      <c r="Z13" s="2"/>
      <c r="AA13" s="32"/>
    </row>
    <row r="14" spans="1:27" x14ac:dyDescent="0.3">
      <c r="A14" s="6" t="s">
        <v>14</v>
      </c>
      <c r="B14" s="1">
        <v>25928</v>
      </c>
      <c r="C14" s="5"/>
      <c r="D14" s="2"/>
      <c r="E14" s="57"/>
      <c r="G14" s="1">
        <v>26465</v>
      </c>
      <c r="H14" s="5"/>
      <c r="I14" s="2">
        <v>2098895.58</v>
      </c>
      <c r="J14" s="4">
        <f t="shared" si="0"/>
        <v>79.308353674664659</v>
      </c>
      <c r="K14" s="17" t="s">
        <v>20</v>
      </c>
      <c r="M14" s="47">
        <v>29802</v>
      </c>
      <c r="N14" s="5">
        <f t="shared" ref="N14" si="10">M14*100/M13-100</f>
        <v>-3.4440304552081642</v>
      </c>
      <c r="O14" s="48">
        <v>2634385.41</v>
      </c>
      <c r="P14" s="7">
        <f t="shared" ref="P14:P15" si="11">O14/M14</f>
        <v>88.396262331387163</v>
      </c>
      <c r="Q14" s="17">
        <f t="shared" si="6"/>
        <v>-4.9875724408164785</v>
      </c>
      <c r="S14" s="31">
        <f t="shared" si="2"/>
        <v>2340871.27</v>
      </c>
      <c r="T14" s="2">
        <v>1556062.02</v>
      </c>
      <c r="U14" s="32">
        <f t="shared" si="3"/>
        <v>784809.25</v>
      </c>
      <c r="V14" s="31">
        <f t="shared" si="7"/>
        <v>2871572.39</v>
      </c>
      <c r="W14" s="2">
        <f t="shared" si="8"/>
        <v>2010100.67</v>
      </c>
      <c r="X14" s="32">
        <f t="shared" si="9"/>
        <v>861471.72</v>
      </c>
      <c r="Y14" s="31"/>
      <c r="Z14" s="2"/>
      <c r="AA14" s="32"/>
    </row>
    <row r="15" spans="1:27" x14ac:dyDescent="0.3">
      <c r="A15" s="6" t="s">
        <v>15</v>
      </c>
      <c r="B15" s="1">
        <v>26764</v>
      </c>
      <c r="C15" s="5"/>
      <c r="D15" s="2"/>
      <c r="E15" s="57"/>
      <c r="G15" s="1">
        <v>27823</v>
      </c>
      <c r="H15" s="5">
        <f>G15*100/G14-100</f>
        <v>5.1313054978273129</v>
      </c>
      <c r="I15" s="2">
        <v>2303631.98</v>
      </c>
      <c r="J15" s="4">
        <f t="shared" si="0"/>
        <v>82.795959458002372</v>
      </c>
      <c r="K15" s="17">
        <f t="shared" si="4"/>
        <v>4.3975263912858793</v>
      </c>
      <c r="M15" s="47">
        <v>28518</v>
      </c>
      <c r="N15" s="5">
        <f>M15*100/M14-100</f>
        <v>-4.3084356754580284</v>
      </c>
      <c r="O15" s="48">
        <v>2365450.19</v>
      </c>
      <c r="P15" s="7">
        <f t="shared" si="11"/>
        <v>82.945865418332275</v>
      </c>
      <c r="Q15" s="17">
        <f t="shared" si="6"/>
        <v>-6.1658680687447998</v>
      </c>
      <c r="S15" s="31">
        <f t="shared" si="2"/>
        <v>2098895.58</v>
      </c>
      <c r="T15" s="2">
        <v>1469226.8800000001</v>
      </c>
      <c r="U15" s="32">
        <f t="shared" si="3"/>
        <v>629668.69999999995</v>
      </c>
      <c r="V15" s="31">
        <f t="shared" si="7"/>
        <v>2634385.41</v>
      </c>
      <c r="W15" s="2">
        <f t="shared" si="8"/>
        <v>1844069.79</v>
      </c>
      <c r="X15" s="32">
        <f t="shared" si="9"/>
        <v>790315.62</v>
      </c>
      <c r="Y15" s="31"/>
      <c r="Z15" s="2"/>
      <c r="AA15" s="32"/>
    </row>
    <row r="16" spans="1:27" x14ac:dyDescent="0.3">
      <c r="A16" s="6" t="s">
        <v>3</v>
      </c>
      <c r="B16" s="1">
        <v>27783</v>
      </c>
      <c r="C16" s="55"/>
      <c r="D16" s="2"/>
      <c r="E16" s="57"/>
      <c r="G16" s="1">
        <v>27205</v>
      </c>
      <c r="H16" s="5">
        <f t="shared" ref="H16:H19" si="12">G16*100/G15-100</f>
        <v>-2.2211839125903055</v>
      </c>
      <c r="I16" s="2">
        <v>2111532.0099999998</v>
      </c>
      <c r="J16" s="4">
        <f t="shared" si="0"/>
        <v>77.615585737915822</v>
      </c>
      <c r="K16" s="17">
        <f t="shared" si="4"/>
        <v>-6.2567953243107866</v>
      </c>
      <c r="M16" s="47">
        <v>27639</v>
      </c>
      <c r="N16" s="5">
        <f>M16*100/M15-100</f>
        <v>-3.0822638333684012</v>
      </c>
      <c r="O16" s="48">
        <v>2244607.86</v>
      </c>
      <c r="P16" s="7">
        <f>O16/M16</f>
        <v>81.211616194507755</v>
      </c>
      <c r="Q16" s="17">
        <f t="shared" si="6"/>
        <v>-2.0908205792753449</v>
      </c>
      <c r="S16" s="31">
        <f t="shared" si="2"/>
        <v>2303631.98</v>
      </c>
      <c r="T16" s="2">
        <v>1612542.3399999999</v>
      </c>
      <c r="U16" s="32">
        <f t="shared" si="3"/>
        <v>691089.64000000013</v>
      </c>
      <c r="V16" s="31">
        <f t="shared" si="7"/>
        <v>2365450.19</v>
      </c>
      <c r="W16" s="2">
        <f t="shared" si="8"/>
        <v>1655815.13</v>
      </c>
      <c r="X16" s="32">
        <f t="shared" si="9"/>
        <v>709635.06</v>
      </c>
      <c r="Y16" s="31"/>
      <c r="Z16" s="2"/>
      <c r="AA16" s="32"/>
    </row>
    <row r="17" spans="1:27" x14ac:dyDescent="0.3">
      <c r="A17" s="6" t="s">
        <v>4</v>
      </c>
      <c r="B17" s="1">
        <v>31243</v>
      </c>
      <c r="C17" s="55"/>
      <c r="D17" s="2"/>
      <c r="E17" s="57"/>
      <c r="G17" s="1">
        <v>28002</v>
      </c>
      <c r="H17" s="5">
        <f t="shared" si="12"/>
        <v>2.9296085278441524</v>
      </c>
      <c r="I17" s="2">
        <v>2220459</v>
      </c>
      <c r="J17" s="4">
        <f t="shared" si="0"/>
        <v>79.296443111206344</v>
      </c>
      <c r="K17" s="17">
        <f t="shared" si="4"/>
        <v>2.1656183578466681</v>
      </c>
      <c r="M17" s="10">
        <f t="shared" ref="M17:M19" si="13">(100+N17)*M16/100</f>
        <v>28448.714501010847</v>
      </c>
      <c r="N17" s="11">
        <f t="shared" ref="N17:N19" si="14">H17</f>
        <v>2.9296085278441524</v>
      </c>
      <c r="O17" s="12">
        <f t="shared" ref="O17:O19" si="15">M17*P17</f>
        <v>2360399.7953162645</v>
      </c>
      <c r="P17" s="13">
        <f>(100+Q17)*P16/100</f>
        <v>82.970349863519985</v>
      </c>
      <c r="Q17" s="18">
        <f t="shared" ref="Q17:Q19" si="16">K17</f>
        <v>2.1656183578466681</v>
      </c>
      <c r="S17" s="31">
        <f t="shared" si="2"/>
        <v>2111532.0099999998</v>
      </c>
      <c r="T17" s="2">
        <v>1478072.3899999997</v>
      </c>
      <c r="U17" s="32">
        <f t="shared" si="3"/>
        <v>633459.62000000011</v>
      </c>
      <c r="V17" s="31">
        <f>O16</f>
        <v>2244607.86</v>
      </c>
      <c r="W17" s="2">
        <f t="shared" si="8"/>
        <v>1571225.5</v>
      </c>
      <c r="X17" s="32">
        <f t="shared" si="9"/>
        <v>673382.36</v>
      </c>
      <c r="Y17" s="31"/>
      <c r="Z17" s="2"/>
      <c r="AA17" s="32"/>
    </row>
    <row r="18" spans="1:27" x14ac:dyDescent="0.3">
      <c r="A18" s="6" t="s">
        <v>5</v>
      </c>
      <c r="B18" s="1">
        <v>37381</v>
      </c>
      <c r="C18" s="55"/>
      <c r="D18" s="2"/>
      <c r="E18" s="57"/>
      <c r="G18" s="1">
        <v>28606</v>
      </c>
      <c r="H18" s="5">
        <f t="shared" si="12"/>
        <v>2.1569887865152424</v>
      </c>
      <c r="I18" s="2">
        <v>2279197.1800000002</v>
      </c>
      <c r="J18" s="4">
        <f t="shared" si="0"/>
        <v>79.675493952317694</v>
      </c>
      <c r="K18" s="17">
        <f t="shared" si="4"/>
        <v>0.47801745732751044</v>
      </c>
      <c r="M18" s="10">
        <f t="shared" si="13"/>
        <v>29062.35008270539</v>
      </c>
      <c r="N18" s="11">
        <f t="shared" si="14"/>
        <v>2.1569887865152424</v>
      </c>
      <c r="O18" s="12">
        <f t="shared" si="15"/>
        <v>2422839.8530021971</v>
      </c>
      <c r="P18" s="13">
        <f t="shared" ref="P18:P19" si="17">(100+Q18)*P17/100</f>
        <v>83.366962620273313</v>
      </c>
      <c r="Q18" s="18">
        <f t="shared" si="16"/>
        <v>0.47801745732751044</v>
      </c>
      <c r="S18" s="31">
        <f t="shared" si="2"/>
        <v>2220459</v>
      </c>
      <c r="T18" s="2">
        <v>1554321.25</v>
      </c>
      <c r="U18" s="32">
        <f t="shared" si="3"/>
        <v>666137.75</v>
      </c>
      <c r="V18" s="91">
        <f>O17</f>
        <v>2360399.7953162645</v>
      </c>
      <c r="W18" s="92">
        <f t="shared" si="8"/>
        <v>1652279.86</v>
      </c>
      <c r="X18" s="93">
        <f t="shared" si="9"/>
        <v>708119.94</v>
      </c>
      <c r="Y18" s="31"/>
      <c r="Z18" s="2"/>
      <c r="AA18" s="32"/>
    </row>
    <row r="19" spans="1:27" x14ac:dyDescent="0.3">
      <c r="A19" s="6" t="s">
        <v>6</v>
      </c>
      <c r="B19" s="1">
        <v>39609</v>
      </c>
      <c r="C19" s="55"/>
      <c r="D19" s="58">
        <v>3014086.58</v>
      </c>
      <c r="E19" s="59">
        <f>D19/B19</f>
        <v>76.096002928627328</v>
      </c>
      <c r="G19" s="1">
        <v>30413</v>
      </c>
      <c r="H19" s="5">
        <f t="shared" si="12"/>
        <v>6.3168566035097484</v>
      </c>
      <c r="I19" s="2">
        <v>2526797.4500000002</v>
      </c>
      <c r="J19" s="4">
        <f t="shared" si="0"/>
        <v>83.082808338539451</v>
      </c>
      <c r="K19" s="17">
        <f t="shared" si="4"/>
        <v>4.2764898178866417</v>
      </c>
      <c r="M19" s="10">
        <f t="shared" si="13"/>
        <v>30898.177063039886</v>
      </c>
      <c r="N19" s="11">
        <f t="shared" si="14"/>
        <v>6.3168566035097484</v>
      </c>
      <c r="O19" s="12">
        <f t="shared" si="15"/>
        <v>2686044.7248905106</v>
      </c>
      <c r="P19" s="13">
        <f t="shared" si="17"/>
        <v>86.93214228821067</v>
      </c>
      <c r="Q19" s="18">
        <f t="shared" si="16"/>
        <v>4.2764898178866417</v>
      </c>
      <c r="S19" s="31">
        <f t="shared" si="2"/>
        <v>2279197.1800000002</v>
      </c>
      <c r="T19" s="2">
        <v>1595437.9500000002</v>
      </c>
      <c r="U19" s="32">
        <f t="shared" si="3"/>
        <v>683759.23</v>
      </c>
      <c r="V19" s="91">
        <f>O18</f>
        <v>2422839.8530021971</v>
      </c>
      <c r="W19" s="92">
        <f t="shared" si="8"/>
        <v>1695987.9</v>
      </c>
      <c r="X19" s="93">
        <f t="shared" si="9"/>
        <v>726851.95</v>
      </c>
      <c r="Y19" s="31"/>
      <c r="Z19" s="2"/>
      <c r="AA19" s="32"/>
    </row>
    <row r="20" spans="1:27" s="27" customFormat="1" ht="14.5" thickBot="1" x14ac:dyDescent="0.35">
      <c r="A20" s="23" t="s">
        <v>22</v>
      </c>
      <c r="B20" s="8">
        <f>AVERAGE(B8:B19)</f>
        <v>27848.75</v>
      </c>
      <c r="C20" s="56"/>
      <c r="D20" s="3"/>
      <c r="E20" s="60"/>
      <c r="G20" s="8">
        <f>AVERAGE(G8:G19)</f>
        <v>35206.833333333336</v>
      </c>
      <c r="H20" s="56" t="s">
        <v>20</v>
      </c>
      <c r="I20" s="3">
        <f>SUM(I8:I19)</f>
        <v>40070697.340000004</v>
      </c>
      <c r="J20" s="85">
        <f>AVERAGE(J8:J19)</f>
        <v>91.443457816564944</v>
      </c>
      <c r="K20" s="26" t="s">
        <v>20</v>
      </c>
      <c r="M20" s="14">
        <f>AVERAGE(M8:M19)</f>
        <v>31969.603470563012</v>
      </c>
      <c r="N20" s="15" t="s">
        <v>20</v>
      </c>
      <c r="O20" s="16">
        <f>SUM(O8:O19)</f>
        <v>39546601.803208977</v>
      </c>
      <c r="P20" s="85">
        <f>AVERAGE(P8:P19)</f>
        <v>101.00495058511257</v>
      </c>
      <c r="Q20" s="19" t="s">
        <v>20</v>
      </c>
      <c r="S20" s="33">
        <f>SUM(S8:S19)</f>
        <v>40557986.469999999</v>
      </c>
      <c r="T20" s="34">
        <f t="shared" ref="T20:U20" si="18">SUM(T8:T19)</f>
        <v>22867362.999999996</v>
      </c>
      <c r="U20" s="35">
        <f t="shared" si="18"/>
        <v>17690623.470000003</v>
      </c>
      <c r="V20" s="94">
        <f>SUM(V8:V19)</f>
        <v>39387354.528318465</v>
      </c>
      <c r="W20" s="95">
        <f t="shared" ref="W20" si="19">SUM(W8:W19)</f>
        <v>27571148.179999996</v>
      </c>
      <c r="X20" s="96">
        <f t="shared" ref="X20" si="20">SUM(X8:X19)</f>
        <v>11816206.35</v>
      </c>
      <c r="Y20" s="33"/>
      <c r="Z20" s="34"/>
      <c r="AA20" s="35"/>
    </row>
    <row r="21" spans="1:27" ht="72.5" customHeight="1" x14ac:dyDescent="0.3">
      <c r="G21" s="150" t="s">
        <v>28</v>
      </c>
      <c r="H21" s="150"/>
      <c r="I21" s="150"/>
      <c r="J21" s="150"/>
      <c r="K21" s="150"/>
      <c r="M21" s="146" t="s">
        <v>66</v>
      </c>
      <c r="N21" s="146"/>
      <c r="O21" s="146"/>
      <c r="P21" s="146"/>
      <c r="Q21" s="146"/>
    </row>
    <row r="24" spans="1:27" x14ac:dyDescent="0.3">
      <c r="O24" s="89"/>
      <c r="V24" s="90"/>
    </row>
    <row r="25" spans="1:27" x14ac:dyDescent="0.3">
      <c r="O25" s="89"/>
      <c r="V25" s="90"/>
    </row>
    <row r="26" spans="1:27" x14ac:dyDescent="0.3">
      <c r="O26" s="89"/>
      <c r="V26" s="90"/>
    </row>
    <row r="27" spans="1:27" x14ac:dyDescent="0.3">
      <c r="O27" s="89"/>
      <c r="V27" s="90"/>
    </row>
    <row r="28" spans="1:27" x14ac:dyDescent="0.3">
      <c r="O28" s="89"/>
      <c r="V28" s="90"/>
    </row>
    <row r="29" spans="1:27" x14ac:dyDescent="0.3">
      <c r="O29" s="89"/>
      <c r="V29" s="90"/>
    </row>
    <row r="30" spans="1:27" x14ac:dyDescent="0.3">
      <c r="O30" s="89"/>
      <c r="V30" s="90"/>
    </row>
    <row r="31" spans="1:27" x14ac:dyDescent="0.3">
      <c r="O31" s="89"/>
      <c r="V31" s="90"/>
    </row>
    <row r="32" spans="1:27" x14ac:dyDescent="0.3">
      <c r="O32" s="89"/>
      <c r="V32" s="90"/>
    </row>
    <row r="33" spans="15:22" x14ac:dyDescent="0.3">
      <c r="O33" s="89"/>
      <c r="V33" s="90"/>
    </row>
  </sheetData>
  <mergeCells count="13">
    <mergeCell ref="M4:Q4"/>
    <mergeCell ref="M21:Q21"/>
    <mergeCell ref="A1:AA1"/>
    <mergeCell ref="A2:AA2"/>
    <mergeCell ref="A4:A7"/>
    <mergeCell ref="B4:E4"/>
    <mergeCell ref="G21:K21"/>
    <mergeCell ref="G4:K4"/>
    <mergeCell ref="S3:AA3"/>
    <mergeCell ref="S4:U4"/>
    <mergeCell ref="V4:X4"/>
    <mergeCell ref="Y4:AA4"/>
    <mergeCell ref="B3:R3"/>
  </mergeCells>
  <phoneticPr fontId="3" type="noConversion"/>
  <pageMargins left="0.70866141732283472" right="0.51181102362204722" top="0.74803149606299213" bottom="0.74803149606299213" header="0.31496062992125984" footer="0.31496062992125984"/>
  <pageSetup paperSize="9" scale="6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F7389-DA57-4394-ACB4-362FF0222994}">
  <sheetPr>
    <tabColor theme="0" tint="-0.499984740745262"/>
  </sheetPr>
  <dimension ref="A1:U34"/>
  <sheetViews>
    <sheetView zoomScale="80" zoomScaleNormal="80" workbookViewId="0">
      <pane xSplit="1" ySplit="4" topLeftCell="B5" activePane="bottomRight" state="frozen"/>
      <selection pane="topRight" activeCell="B1" sqref="B1"/>
      <selection pane="bottomLeft" activeCell="A3" sqref="A3"/>
      <selection pane="bottomRight" activeCell="H35" sqref="H35"/>
    </sheetView>
  </sheetViews>
  <sheetFormatPr defaultRowHeight="14" x14ac:dyDescent="0.3"/>
  <cols>
    <col min="1" max="1" width="20.26953125" style="22" customWidth="1"/>
    <col min="2" max="2" width="9.36328125" style="42" customWidth="1"/>
    <col min="3" max="3" width="12.54296875" style="22" customWidth="1"/>
    <col min="4" max="4" width="12.54296875" style="44" customWidth="1"/>
    <col min="5" max="5" width="12.54296875" style="45" hidden="1" customWidth="1"/>
    <col min="6" max="6" width="3.36328125" style="22" customWidth="1"/>
    <col min="7" max="7" width="12.54296875" style="42" customWidth="1"/>
    <col min="8" max="8" width="9.08984375" style="43" customWidth="1"/>
    <col min="9" max="9" width="12.54296875" style="22" customWidth="1"/>
    <col min="10" max="10" width="12.54296875" style="44" customWidth="1"/>
    <col min="11" max="11" width="12.54296875" style="28" customWidth="1"/>
    <col min="12" max="12" width="1.90625" style="22" customWidth="1"/>
    <col min="13" max="13" width="10.81640625" style="27" customWidth="1"/>
    <col min="14" max="15" width="10.81640625" style="22" customWidth="1"/>
    <col min="16" max="16" width="10.81640625" style="27" customWidth="1"/>
    <col min="17" max="18" width="10.81640625" style="22" customWidth="1"/>
    <col min="19" max="19" width="10.81640625" style="27" customWidth="1"/>
    <col min="20" max="21" width="10.81640625" style="22" customWidth="1"/>
    <col min="22" max="16384" width="8.7265625" style="22"/>
  </cols>
  <sheetData>
    <row r="1" spans="1:21" ht="18" x14ac:dyDescent="0.4">
      <c r="A1" s="147" t="s">
        <v>60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</row>
    <row r="2" spans="1:21" ht="17.5" x14ac:dyDescent="0.35">
      <c r="A2" s="148" t="s">
        <v>63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</row>
    <row r="3" spans="1:21" ht="27.5" customHeight="1" thickBot="1" x14ac:dyDescent="0.4">
      <c r="B3" s="148" t="s">
        <v>64</v>
      </c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51" t="s">
        <v>65</v>
      </c>
      <c r="N3" s="151"/>
      <c r="O3" s="151"/>
      <c r="P3" s="151"/>
      <c r="Q3" s="151"/>
      <c r="R3" s="151"/>
      <c r="S3" s="151"/>
      <c r="T3" s="151"/>
      <c r="U3" s="151"/>
    </row>
    <row r="4" spans="1:21" s="27" customFormat="1" ht="14.5" customHeight="1" x14ac:dyDescent="0.3">
      <c r="A4" s="149" t="s">
        <v>21</v>
      </c>
      <c r="B4" s="145">
        <v>2023</v>
      </c>
      <c r="C4" s="145"/>
      <c r="D4" s="145"/>
      <c r="E4" s="145"/>
      <c r="G4" s="145">
        <v>2024</v>
      </c>
      <c r="H4" s="145"/>
      <c r="I4" s="145"/>
      <c r="J4" s="145"/>
      <c r="K4" s="145"/>
      <c r="M4" s="152">
        <v>2023</v>
      </c>
      <c r="N4" s="153"/>
      <c r="O4" s="154"/>
      <c r="P4" s="152">
        <v>2024</v>
      </c>
      <c r="Q4" s="153"/>
      <c r="R4" s="154"/>
      <c r="S4" s="152">
        <v>2025</v>
      </c>
      <c r="T4" s="153"/>
      <c r="U4" s="154"/>
    </row>
    <row r="5" spans="1:21" s="28" customFormat="1" ht="111.5" customHeight="1" x14ac:dyDescent="0.25">
      <c r="A5" s="149"/>
      <c r="B5" s="24" t="s">
        <v>18</v>
      </c>
      <c r="C5" s="24" t="s">
        <v>29</v>
      </c>
      <c r="D5" s="25" t="s">
        <v>17</v>
      </c>
      <c r="E5" s="25"/>
      <c r="G5" s="24" t="s">
        <v>30</v>
      </c>
      <c r="H5" s="25" t="s">
        <v>46</v>
      </c>
      <c r="I5" s="24" t="s">
        <v>29</v>
      </c>
      <c r="J5" s="25" t="s">
        <v>17</v>
      </c>
      <c r="K5" s="25" t="s">
        <v>34</v>
      </c>
      <c r="M5" s="29" t="s">
        <v>35</v>
      </c>
      <c r="N5" s="24" t="s">
        <v>37</v>
      </c>
      <c r="O5" s="30" t="s">
        <v>38</v>
      </c>
      <c r="P5" s="29" t="s">
        <v>35</v>
      </c>
      <c r="Q5" s="24" t="s">
        <v>37</v>
      </c>
      <c r="R5" s="30" t="s">
        <v>38</v>
      </c>
      <c r="S5" s="29" t="s">
        <v>35</v>
      </c>
      <c r="T5" s="24" t="s">
        <v>37</v>
      </c>
      <c r="U5" s="30" t="s">
        <v>38</v>
      </c>
    </row>
    <row r="6" spans="1:21" s="28" customFormat="1" ht="11" customHeight="1" x14ac:dyDescent="0.25">
      <c r="A6" s="149"/>
      <c r="B6" s="24" t="s">
        <v>23</v>
      </c>
      <c r="C6" s="24" t="s">
        <v>19</v>
      </c>
      <c r="D6" s="25" t="s">
        <v>19</v>
      </c>
      <c r="E6" s="25"/>
      <c r="G6" s="24" t="s">
        <v>23</v>
      </c>
      <c r="H6" s="25" t="s">
        <v>16</v>
      </c>
      <c r="I6" s="24" t="s">
        <v>19</v>
      </c>
      <c r="J6" s="25" t="s">
        <v>19</v>
      </c>
      <c r="K6" s="25" t="s">
        <v>16</v>
      </c>
      <c r="M6" s="20" t="s">
        <v>19</v>
      </c>
      <c r="N6" s="51" t="s">
        <v>19</v>
      </c>
      <c r="O6" s="21" t="s">
        <v>19</v>
      </c>
      <c r="P6" s="20" t="s">
        <v>19</v>
      </c>
      <c r="Q6" s="51" t="s">
        <v>19</v>
      </c>
      <c r="R6" s="21" t="s">
        <v>19</v>
      </c>
      <c r="S6" s="20" t="s">
        <v>19</v>
      </c>
      <c r="T6" s="51" t="s">
        <v>19</v>
      </c>
      <c r="U6" s="21" t="s">
        <v>19</v>
      </c>
    </row>
    <row r="7" spans="1:21" s="28" customFormat="1" ht="22.5" customHeight="1" x14ac:dyDescent="0.25">
      <c r="A7" s="149"/>
      <c r="B7" s="24">
        <v>1</v>
      </c>
      <c r="C7" s="24">
        <v>3</v>
      </c>
      <c r="D7" s="24" t="s">
        <v>25</v>
      </c>
      <c r="E7" s="24"/>
      <c r="G7" s="24">
        <v>6</v>
      </c>
      <c r="H7" s="24">
        <v>7</v>
      </c>
      <c r="I7" s="24">
        <v>8</v>
      </c>
      <c r="J7" s="24" t="s">
        <v>42</v>
      </c>
      <c r="K7" s="24">
        <v>10</v>
      </c>
      <c r="M7" s="20">
        <v>20</v>
      </c>
      <c r="N7" s="51">
        <v>21</v>
      </c>
      <c r="O7" s="21">
        <v>22</v>
      </c>
      <c r="P7" s="20">
        <v>23</v>
      </c>
      <c r="Q7" s="51">
        <v>24</v>
      </c>
      <c r="R7" s="21">
        <v>25</v>
      </c>
      <c r="S7" s="20">
        <v>26</v>
      </c>
      <c r="T7" s="51">
        <v>27</v>
      </c>
      <c r="U7" s="21">
        <v>28</v>
      </c>
    </row>
    <row r="8" spans="1:21" x14ac:dyDescent="0.3">
      <c r="A8" s="6" t="s">
        <v>8</v>
      </c>
      <c r="B8" s="1">
        <v>0</v>
      </c>
      <c r="C8" s="2"/>
      <c r="D8" s="4"/>
      <c r="E8" s="17"/>
      <c r="G8" s="47">
        <v>8912</v>
      </c>
      <c r="H8" s="5">
        <f>G8*100/B19-100</f>
        <v>6.0321237358715081</v>
      </c>
      <c r="I8" s="2">
        <v>750555.23999999987</v>
      </c>
      <c r="J8" s="7">
        <f>I8/G8</f>
        <v>84.218496409335714</v>
      </c>
      <c r="K8" s="17">
        <f>J8*100/D19-100</f>
        <v>9.3458247941154298</v>
      </c>
      <c r="M8" s="31">
        <v>0</v>
      </c>
      <c r="N8" s="2">
        <f>M8*0.7</f>
        <v>0</v>
      </c>
      <c r="O8" s="32">
        <f>M8-N8</f>
        <v>0</v>
      </c>
      <c r="P8" s="31">
        <f>C19</f>
        <v>647355.72999999975</v>
      </c>
      <c r="Q8" s="2">
        <f>ROUND(P8*0.7,2)</f>
        <v>453149.01</v>
      </c>
      <c r="R8" s="32">
        <f>P8-Q8</f>
        <v>194206.71999999974</v>
      </c>
      <c r="S8" s="31">
        <f>I19</f>
        <v>651624.81000000006</v>
      </c>
      <c r="T8" s="2">
        <f>S8*0.7</f>
        <v>456137.36700000003</v>
      </c>
      <c r="U8" s="32">
        <f>S8-T8</f>
        <v>195487.44300000003</v>
      </c>
    </row>
    <row r="9" spans="1:21" x14ac:dyDescent="0.3">
      <c r="A9" s="6" t="s">
        <v>9</v>
      </c>
      <c r="B9" s="1">
        <v>0</v>
      </c>
      <c r="C9" s="2"/>
      <c r="D9" s="4"/>
      <c r="E9" s="17"/>
      <c r="G9" s="47">
        <v>9378</v>
      </c>
      <c r="H9" s="5">
        <f>G9*100/G8-100</f>
        <v>5.2289048473967625</v>
      </c>
      <c r="I9" s="2">
        <v>810736.53000000026</v>
      </c>
      <c r="J9" s="7">
        <f t="shared" ref="J9:J14" si="0">I9/G9</f>
        <v>86.45089891234808</v>
      </c>
      <c r="K9" s="17">
        <f>J9*100/J8-100</f>
        <v>2.6507270946301276</v>
      </c>
      <c r="M9" s="31">
        <f t="shared" ref="M9:M19" si="1">C8</f>
        <v>0</v>
      </c>
      <c r="N9" s="2">
        <f t="shared" ref="N9:N19" si="2">M9*0.7</f>
        <v>0</v>
      </c>
      <c r="O9" s="32">
        <f t="shared" ref="O9:O19" si="3">M9-N9</f>
        <v>0</v>
      </c>
      <c r="P9" s="31">
        <f t="shared" ref="P9:P19" si="4">I8</f>
        <v>750555.23999999987</v>
      </c>
      <c r="Q9" s="2">
        <f t="shared" ref="Q9:Q19" si="5">ROUND(P9*0.7,2)</f>
        <v>525388.67000000004</v>
      </c>
      <c r="R9" s="32">
        <f t="shared" ref="R9:R19" si="6">P9-Q9</f>
        <v>225166.56999999983</v>
      </c>
      <c r="S9" s="31"/>
      <c r="T9" s="2"/>
      <c r="U9" s="32"/>
    </row>
    <row r="10" spans="1:21" x14ac:dyDescent="0.3">
      <c r="A10" s="6" t="s">
        <v>10</v>
      </c>
      <c r="B10" s="1">
        <v>0</v>
      </c>
      <c r="C10" s="2"/>
      <c r="D10" s="4"/>
      <c r="E10" s="17"/>
      <c r="G10" s="47">
        <v>9380</v>
      </c>
      <c r="H10" s="5">
        <f>G10*100/G9-100</f>
        <v>2.1326508850506798E-2</v>
      </c>
      <c r="I10" s="2">
        <v>792801.02000000014</v>
      </c>
      <c r="J10" s="7">
        <f t="shared" si="0"/>
        <v>84.520364605543719</v>
      </c>
      <c r="K10" s="17">
        <f t="shared" ref="K10:K14" si="7">J10*100/J9-100</f>
        <v>-2.2330991708503944</v>
      </c>
      <c r="M10" s="31">
        <f t="shared" si="1"/>
        <v>0</v>
      </c>
      <c r="N10" s="2">
        <f t="shared" si="2"/>
        <v>0</v>
      </c>
      <c r="O10" s="32">
        <f t="shared" si="3"/>
        <v>0</v>
      </c>
      <c r="P10" s="31">
        <f t="shared" si="4"/>
        <v>810736.53000000026</v>
      </c>
      <c r="Q10" s="2">
        <f t="shared" si="5"/>
        <v>567515.56999999995</v>
      </c>
      <c r="R10" s="32">
        <f t="shared" si="6"/>
        <v>243220.96000000031</v>
      </c>
      <c r="S10" s="31"/>
      <c r="T10" s="2"/>
      <c r="U10" s="32"/>
    </row>
    <row r="11" spans="1:21" x14ac:dyDescent="0.3">
      <c r="A11" s="6" t="s">
        <v>11</v>
      </c>
      <c r="B11" s="1">
        <v>0</v>
      </c>
      <c r="C11" s="2"/>
      <c r="D11" s="4"/>
      <c r="E11" s="17"/>
      <c r="G11" s="47">
        <v>9369</v>
      </c>
      <c r="H11" s="5">
        <f t="shared" ref="H11:H14" si="8">G11*100/G10-100</f>
        <v>-0.11727078891257747</v>
      </c>
      <c r="I11" s="48">
        <v>793032.44</v>
      </c>
      <c r="J11" s="7">
        <f t="shared" si="0"/>
        <v>84.644299284875643</v>
      </c>
      <c r="K11" s="17">
        <f t="shared" si="7"/>
        <v>0.14663292084733826</v>
      </c>
      <c r="M11" s="31">
        <f t="shared" si="1"/>
        <v>0</v>
      </c>
      <c r="N11" s="2">
        <f t="shared" si="2"/>
        <v>0</v>
      </c>
      <c r="O11" s="32">
        <f t="shared" si="3"/>
        <v>0</v>
      </c>
      <c r="P11" s="31">
        <f t="shared" si="4"/>
        <v>792801.02000000014</v>
      </c>
      <c r="Q11" s="2">
        <f t="shared" si="5"/>
        <v>554960.71</v>
      </c>
      <c r="R11" s="32">
        <f t="shared" si="6"/>
        <v>237840.31000000017</v>
      </c>
      <c r="S11" s="31"/>
      <c r="T11" s="2"/>
      <c r="U11" s="32"/>
    </row>
    <row r="12" spans="1:21" x14ac:dyDescent="0.3">
      <c r="A12" s="6" t="s">
        <v>12</v>
      </c>
      <c r="B12" s="1">
        <v>0</v>
      </c>
      <c r="C12" s="2"/>
      <c r="D12" s="4"/>
      <c r="E12" s="17"/>
      <c r="G12" s="47">
        <v>8859</v>
      </c>
      <c r="H12" s="5">
        <f t="shared" si="8"/>
        <v>-5.4434838296509724</v>
      </c>
      <c r="I12" s="48">
        <v>736893.02</v>
      </c>
      <c r="J12" s="7">
        <f t="shared" si="0"/>
        <v>83.180158031380515</v>
      </c>
      <c r="K12" s="17">
        <f t="shared" si="7"/>
        <v>-1.7297576633808234</v>
      </c>
      <c r="M12" s="31">
        <f t="shared" si="1"/>
        <v>0</v>
      </c>
      <c r="N12" s="2">
        <f t="shared" si="2"/>
        <v>0</v>
      </c>
      <c r="O12" s="32">
        <f t="shared" si="3"/>
        <v>0</v>
      </c>
      <c r="P12" s="31">
        <f t="shared" si="4"/>
        <v>793032.44</v>
      </c>
      <c r="Q12" s="2">
        <f t="shared" si="5"/>
        <v>555122.71</v>
      </c>
      <c r="R12" s="32">
        <f t="shared" si="6"/>
        <v>237909.72999999998</v>
      </c>
      <c r="S12" s="31"/>
      <c r="T12" s="2"/>
      <c r="U12" s="32"/>
    </row>
    <row r="13" spans="1:21" x14ac:dyDescent="0.3">
      <c r="A13" s="6" t="s">
        <v>13</v>
      </c>
      <c r="B13" s="1">
        <v>0</v>
      </c>
      <c r="C13" s="2"/>
      <c r="D13" s="4"/>
      <c r="E13" s="17"/>
      <c r="G13" s="47">
        <v>8335</v>
      </c>
      <c r="H13" s="5">
        <f t="shared" si="8"/>
        <v>-5.9148888136358551</v>
      </c>
      <c r="I13" s="48">
        <v>701763.19</v>
      </c>
      <c r="J13" s="7">
        <f t="shared" si="0"/>
        <v>84.194743851229745</v>
      </c>
      <c r="K13" s="17">
        <f t="shared" si="7"/>
        <v>1.2197450015260358</v>
      </c>
      <c r="M13" s="31">
        <f t="shared" si="1"/>
        <v>0</v>
      </c>
      <c r="N13" s="2">
        <f t="shared" si="2"/>
        <v>0</v>
      </c>
      <c r="O13" s="32">
        <f t="shared" si="3"/>
        <v>0</v>
      </c>
      <c r="P13" s="31">
        <f t="shared" si="4"/>
        <v>736893.02</v>
      </c>
      <c r="Q13" s="2">
        <f t="shared" si="5"/>
        <v>515825.11</v>
      </c>
      <c r="R13" s="32">
        <f t="shared" si="6"/>
        <v>221067.91000000003</v>
      </c>
      <c r="S13" s="31"/>
      <c r="T13" s="2"/>
      <c r="U13" s="32"/>
    </row>
    <row r="14" spans="1:21" x14ac:dyDescent="0.3">
      <c r="A14" s="6" t="s">
        <v>14</v>
      </c>
      <c r="B14" s="1">
        <v>8972</v>
      </c>
      <c r="C14" s="2">
        <v>723584.7699999999</v>
      </c>
      <c r="D14" s="4">
        <f t="shared" ref="D14:D19" si="9">C14/B14</f>
        <v>80.649216451181445</v>
      </c>
      <c r="E14" s="17"/>
      <c r="G14" s="47">
        <v>7843</v>
      </c>
      <c r="H14" s="5">
        <f t="shared" si="8"/>
        <v>-5.9028194361127788</v>
      </c>
      <c r="I14" s="48">
        <v>694654.17</v>
      </c>
      <c r="J14" s="7">
        <f t="shared" si="0"/>
        <v>88.569956649241362</v>
      </c>
      <c r="K14" s="17">
        <f t="shared" si="7"/>
        <v>5.1965391161976981</v>
      </c>
      <c r="M14" s="31">
        <f t="shared" si="1"/>
        <v>0</v>
      </c>
      <c r="N14" s="2">
        <f t="shared" si="2"/>
        <v>0</v>
      </c>
      <c r="O14" s="32">
        <f t="shared" si="3"/>
        <v>0</v>
      </c>
      <c r="P14" s="31">
        <f t="shared" si="4"/>
        <v>701763.19</v>
      </c>
      <c r="Q14" s="2">
        <f t="shared" si="5"/>
        <v>491234.23</v>
      </c>
      <c r="R14" s="32">
        <f t="shared" si="6"/>
        <v>210528.95999999996</v>
      </c>
      <c r="S14" s="31"/>
      <c r="T14" s="2"/>
      <c r="U14" s="32"/>
    </row>
    <row r="15" spans="1:21" x14ac:dyDescent="0.3">
      <c r="A15" s="6" t="s">
        <v>15</v>
      </c>
      <c r="B15" s="1">
        <v>8470</v>
      </c>
      <c r="C15" s="2">
        <v>668768.81000000006</v>
      </c>
      <c r="D15" s="4">
        <f t="shared" si="9"/>
        <v>78.957356552538371</v>
      </c>
      <c r="E15" s="17"/>
      <c r="G15" s="47">
        <v>7602</v>
      </c>
      <c r="H15" s="5">
        <f>G15*100/G14-100</f>
        <v>-3.0728037740660454</v>
      </c>
      <c r="I15" s="48">
        <v>653478.96</v>
      </c>
      <c r="J15" s="7">
        <f>I15/G15</f>
        <v>85.96145224940804</v>
      </c>
      <c r="K15" s="17">
        <f>J15*100/J14-100</f>
        <v>-2.9451345563638824</v>
      </c>
      <c r="M15" s="31">
        <f t="shared" si="1"/>
        <v>723584.7699999999</v>
      </c>
      <c r="N15" s="2">
        <f t="shared" si="2"/>
        <v>506509.33899999992</v>
      </c>
      <c r="O15" s="32">
        <f t="shared" si="3"/>
        <v>217075.43099999998</v>
      </c>
      <c r="P15" s="31">
        <f t="shared" si="4"/>
        <v>694654.17</v>
      </c>
      <c r="Q15" s="2">
        <f t="shared" si="5"/>
        <v>486257.91999999998</v>
      </c>
      <c r="R15" s="32">
        <f t="shared" si="6"/>
        <v>208396.25000000006</v>
      </c>
      <c r="S15" s="31"/>
      <c r="T15" s="2"/>
      <c r="U15" s="32"/>
    </row>
    <row r="16" spans="1:21" x14ac:dyDescent="0.3">
      <c r="A16" s="6" t="s">
        <v>3</v>
      </c>
      <c r="B16" s="1">
        <v>8189</v>
      </c>
      <c r="C16" s="2">
        <v>622153.37</v>
      </c>
      <c r="D16" s="4">
        <f t="shared" si="9"/>
        <v>75.974278910733915</v>
      </c>
      <c r="E16" s="17"/>
      <c r="G16" s="47">
        <v>7448</v>
      </c>
      <c r="H16" s="5">
        <f>G16*100/G15-100</f>
        <v>-2.0257826887661139</v>
      </c>
      <c r="I16" s="48">
        <v>651624.81000000006</v>
      </c>
      <c r="J16" s="7">
        <f>I16/G16</f>
        <v>87.489904672395284</v>
      </c>
      <c r="K16" s="17">
        <f>J16*100/J15-100</f>
        <v>1.7780672417592456</v>
      </c>
      <c r="M16" s="31">
        <f t="shared" si="1"/>
        <v>668768.81000000006</v>
      </c>
      <c r="N16" s="2">
        <f t="shared" si="2"/>
        <v>468138.16700000002</v>
      </c>
      <c r="O16" s="32">
        <f t="shared" si="3"/>
        <v>200630.64300000004</v>
      </c>
      <c r="P16" s="31">
        <f t="shared" si="4"/>
        <v>653478.96</v>
      </c>
      <c r="Q16" s="2">
        <f t="shared" si="5"/>
        <v>457435.27</v>
      </c>
      <c r="R16" s="32">
        <f t="shared" si="6"/>
        <v>196043.68999999994</v>
      </c>
      <c r="S16" s="31"/>
      <c r="T16" s="2"/>
      <c r="U16" s="32"/>
    </row>
    <row r="17" spans="1:21" x14ac:dyDescent="0.3">
      <c r="A17" s="6" t="s">
        <v>4</v>
      </c>
      <c r="B17" s="1">
        <v>8495</v>
      </c>
      <c r="C17" s="2">
        <v>659634.59</v>
      </c>
      <c r="D17" s="4">
        <f t="shared" si="9"/>
        <v>77.649745732783984</v>
      </c>
      <c r="E17" s="17"/>
      <c r="G17" s="10">
        <f t="shared" ref="G17:G19" si="10">G16</f>
        <v>7448</v>
      </c>
      <c r="H17" s="11">
        <f t="shared" ref="H17:H19" si="11">G17*100/G16-100</f>
        <v>0</v>
      </c>
      <c r="I17" s="12">
        <f t="shared" ref="I17:I19" si="12">G17*J17</f>
        <v>651624.81000000006</v>
      </c>
      <c r="J17" s="13">
        <f t="shared" ref="J17:J19" si="13">J16</f>
        <v>87.489904672395284</v>
      </c>
      <c r="K17" s="18">
        <f t="shared" ref="K17:K19" si="14">J17*100/J16-100</f>
        <v>0</v>
      </c>
      <c r="M17" s="31">
        <f t="shared" si="1"/>
        <v>622153.37</v>
      </c>
      <c r="N17" s="2">
        <f t="shared" si="2"/>
        <v>435507.359</v>
      </c>
      <c r="O17" s="32">
        <f t="shared" si="3"/>
        <v>186646.011</v>
      </c>
      <c r="P17" s="31">
        <f t="shared" si="4"/>
        <v>651624.81000000006</v>
      </c>
      <c r="Q17" s="2">
        <f t="shared" si="5"/>
        <v>456137.37</v>
      </c>
      <c r="R17" s="32">
        <f t="shared" si="6"/>
        <v>195487.44000000006</v>
      </c>
      <c r="S17" s="31"/>
      <c r="T17" s="2"/>
      <c r="U17" s="32"/>
    </row>
    <row r="18" spans="1:21" x14ac:dyDescent="0.3">
      <c r="A18" s="6" t="s">
        <v>5</v>
      </c>
      <c r="B18" s="1">
        <v>8434</v>
      </c>
      <c r="C18" s="2">
        <v>647652.50999999978</v>
      </c>
      <c r="D18" s="4">
        <f t="shared" si="9"/>
        <v>76.79066990751717</v>
      </c>
      <c r="E18" s="17"/>
      <c r="G18" s="10">
        <f t="shared" si="10"/>
        <v>7448</v>
      </c>
      <c r="H18" s="11">
        <f t="shared" si="11"/>
        <v>0</v>
      </c>
      <c r="I18" s="12">
        <f t="shared" si="12"/>
        <v>651624.81000000006</v>
      </c>
      <c r="J18" s="13">
        <f t="shared" si="13"/>
        <v>87.489904672395284</v>
      </c>
      <c r="K18" s="18">
        <f t="shared" si="14"/>
        <v>0</v>
      </c>
      <c r="M18" s="31">
        <f t="shared" si="1"/>
        <v>659634.59</v>
      </c>
      <c r="N18" s="2">
        <f t="shared" si="2"/>
        <v>461744.21299999993</v>
      </c>
      <c r="O18" s="32">
        <f t="shared" si="3"/>
        <v>197890.37700000004</v>
      </c>
      <c r="P18" s="91">
        <f t="shared" si="4"/>
        <v>651624.81000000006</v>
      </c>
      <c r="Q18" s="92">
        <f t="shared" si="5"/>
        <v>456137.37</v>
      </c>
      <c r="R18" s="93">
        <f t="shared" si="6"/>
        <v>195487.44000000006</v>
      </c>
      <c r="S18" s="31"/>
      <c r="T18" s="2"/>
      <c r="U18" s="32"/>
    </row>
    <row r="19" spans="1:21" x14ac:dyDescent="0.3">
      <c r="A19" s="6" t="s">
        <v>6</v>
      </c>
      <c r="B19" s="1">
        <v>8405</v>
      </c>
      <c r="C19" s="2">
        <v>647355.72999999975</v>
      </c>
      <c r="D19" s="4">
        <f t="shared" si="9"/>
        <v>77.020312908982717</v>
      </c>
      <c r="E19" s="17"/>
      <c r="G19" s="10">
        <f t="shared" si="10"/>
        <v>7448</v>
      </c>
      <c r="H19" s="11">
        <f t="shared" si="11"/>
        <v>0</v>
      </c>
      <c r="I19" s="12">
        <f t="shared" si="12"/>
        <v>651624.81000000006</v>
      </c>
      <c r="J19" s="13">
        <f t="shared" si="13"/>
        <v>87.489904672395284</v>
      </c>
      <c r="K19" s="18">
        <f t="shared" si="14"/>
        <v>0</v>
      </c>
      <c r="M19" s="31">
        <f t="shared" si="1"/>
        <v>647652.50999999978</v>
      </c>
      <c r="N19" s="2">
        <f t="shared" si="2"/>
        <v>453356.75699999981</v>
      </c>
      <c r="O19" s="32">
        <f t="shared" si="3"/>
        <v>194295.75299999997</v>
      </c>
      <c r="P19" s="91">
        <f t="shared" si="4"/>
        <v>651624.81000000006</v>
      </c>
      <c r="Q19" s="92">
        <f t="shared" si="5"/>
        <v>456137.37</v>
      </c>
      <c r="R19" s="93">
        <f t="shared" si="6"/>
        <v>195487.44000000006</v>
      </c>
      <c r="S19" s="31"/>
      <c r="T19" s="2"/>
      <c r="U19" s="32"/>
    </row>
    <row r="20" spans="1:21" s="27" customFormat="1" ht="14.5" thickBot="1" x14ac:dyDescent="0.35">
      <c r="A20" s="23" t="s">
        <v>22</v>
      </c>
      <c r="B20" s="8">
        <f>AVERAGE(B14:B19)</f>
        <v>8494.1666666666661</v>
      </c>
      <c r="C20" s="3">
        <f>SUM(C8:C19)</f>
        <v>3969149.7799999993</v>
      </c>
      <c r="D20" s="9">
        <f>AVERAGE(D8:D19)</f>
        <v>77.840263410622924</v>
      </c>
      <c r="E20" s="26"/>
      <c r="G20" s="14">
        <f>AVERAGE(G8:G19)</f>
        <v>8289.1666666666661</v>
      </c>
      <c r="H20" s="15" t="s">
        <v>20</v>
      </c>
      <c r="I20" s="16">
        <f>SUM(I8:I19)</f>
        <v>8540413.8100000005</v>
      </c>
      <c r="J20" s="85">
        <f>AVERAGE(J8:J19)</f>
        <v>85.974999056911997</v>
      </c>
      <c r="K20" s="19" t="s">
        <v>20</v>
      </c>
      <c r="M20" s="33">
        <f>SUM(M8:M19)</f>
        <v>3321794.05</v>
      </c>
      <c r="N20" s="34">
        <f t="shared" ref="N20:O20" si="15">SUM(N8:N19)</f>
        <v>2325255.835</v>
      </c>
      <c r="O20" s="35">
        <f t="shared" si="15"/>
        <v>996538.21500000008</v>
      </c>
      <c r="P20" s="94">
        <f>SUM(P8:P19)</f>
        <v>8536144.7300000004</v>
      </c>
      <c r="Q20" s="95">
        <f t="shared" ref="Q20" si="16">SUM(Q8:Q19)</f>
        <v>5975301.3099999996</v>
      </c>
      <c r="R20" s="96">
        <f>SUM(R8:R19)</f>
        <v>2560843.42</v>
      </c>
      <c r="S20" s="33"/>
      <c r="T20" s="34"/>
      <c r="U20" s="35"/>
    </row>
    <row r="24" spans="1:21" x14ac:dyDescent="0.3">
      <c r="J24" s="83"/>
    </row>
    <row r="25" spans="1:21" x14ac:dyDescent="0.3">
      <c r="H25" s="84"/>
      <c r="J25" s="83"/>
    </row>
    <row r="26" spans="1:21" x14ac:dyDescent="0.3">
      <c r="H26" s="84"/>
      <c r="J26" s="83"/>
    </row>
    <row r="27" spans="1:21" x14ac:dyDescent="0.3">
      <c r="H27" s="84"/>
      <c r="J27" s="83"/>
    </row>
    <row r="28" spans="1:21" x14ac:dyDescent="0.3">
      <c r="H28" s="84"/>
      <c r="J28" s="83"/>
    </row>
    <row r="29" spans="1:21" x14ac:dyDescent="0.3">
      <c r="H29" s="84"/>
      <c r="J29" s="83"/>
    </row>
    <row r="30" spans="1:21" x14ac:dyDescent="0.3">
      <c r="H30" s="84"/>
      <c r="J30" s="83"/>
    </row>
    <row r="31" spans="1:21" x14ac:dyDescent="0.3">
      <c r="H31" s="84"/>
      <c r="J31" s="83"/>
    </row>
    <row r="32" spans="1:21" x14ac:dyDescent="0.3">
      <c r="H32" s="84"/>
      <c r="J32" s="83"/>
    </row>
    <row r="33" spans="8:10" x14ac:dyDescent="0.3">
      <c r="H33" s="84"/>
      <c r="J33" s="83"/>
    </row>
    <row r="34" spans="8:10" x14ac:dyDescent="0.3">
      <c r="H34" s="84"/>
      <c r="J34" s="83"/>
    </row>
  </sheetData>
  <mergeCells count="10">
    <mergeCell ref="A1:U1"/>
    <mergeCell ref="A2:U2"/>
    <mergeCell ref="M3:U3"/>
    <mergeCell ref="M4:O4"/>
    <mergeCell ref="P4:R4"/>
    <mergeCell ref="S4:U4"/>
    <mergeCell ref="B3:L3"/>
    <mergeCell ref="A4:A7"/>
    <mergeCell ref="B4:E4"/>
    <mergeCell ref="G4:K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82D41-3301-4544-8E5B-580B9C54A5C7}">
  <dimension ref="A1:H45"/>
  <sheetViews>
    <sheetView topLeftCell="A4" zoomScale="80" zoomScaleNormal="80" workbookViewId="0">
      <selection activeCell="N26" sqref="N26"/>
    </sheetView>
  </sheetViews>
  <sheetFormatPr defaultRowHeight="14" x14ac:dyDescent="0.3"/>
  <cols>
    <col min="1" max="1" width="4.90625" style="111" customWidth="1"/>
    <col min="2" max="2" width="26.08984375" style="98" customWidth="1"/>
    <col min="3" max="3" width="8.81640625" style="103" bestFit="1" customWidth="1"/>
    <col min="4" max="5" width="15.1796875" style="98" customWidth="1"/>
    <col min="6" max="7" width="15.1796875" style="102" customWidth="1"/>
    <col min="8" max="8" width="8.81640625" style="103" bestFit="1" customWidth="1"/>
    <col min="9" max="9" width="12.26953125" style="98" customWidth="1"/>
    <col min="10" max="16384" width="8.7265625" style="98"/>
  </cols>
  <sheetData>
    <row r="1" spans="1:7" x14ac:dyDescent="0.3">
      <c r="A1" s="155" t="s">
        <v>86</v>
      </c>
      <c r="B1" s="155"/>
      <c r="C1" s="155"/>
      <c r="D1" s="155"/>
      <c r="E1" s="155"/>
      <c r="F1" s="155"/>
      <c r="G1" s="155"/>
    </row>
    <row r="2" spans="1:7" ht="38.5" customHeight="1" x14ac:dyDescent="0.3">
      <c r="A2" s="156" t="s">
        <v>89</v>
      </c>
      <c r="B2" s="156"/>
      <c r="C2" s="156"/>
      <c r="D2" s="156"/>
      <c r="E2" s="156"/>
      <c r="F2" s="156"/>
      <c r="G2" s="156"/>
    </row>
    <row r="3" spans="1:7" ht="14.5" customHeight="1" x14ac:dyDescent="0.3">
      <c r="A3" s="158" t="s">
        <v>76</v>
      </c>
      <c r="B3" s="158"/>
      <c r="C3" s="159" t="s">
        <v>1</v>
      </c>
      <c r="D3" s="159"/>
      <c r="E3" s="159"/>
      <c r="F3" s="159"/>
      <c r="G3" s="159"/>
    </row>
    <row r="4" spans="1:7" ht="21.5" customHeight="1" x14ac:dyDescent="0.3">
      <c r="A4" s="158"/>
      <c r="B4" s="158"/>
      <c r="C4" s="162" t="s">
        <v>71</v>
      </c>
      <c r="D4" s="160" t="s">
        <v>74</v>
      </c>
      <c r="E4" s="160"/>
      <c r="F4" s="160"/>
      <c r="G4" s="160"/>
    </row>
    <row r="5" spans="1:7" ht="21.5" x14ac:dyDescent="0.3">
      <c r="A5" s="158"/>
      <c r="B5" s="158"/>
      <c r="C5" s="162"/>
      <c r="D5" s="112" t="s">
        <v>72</v>
      </c>
      <c r="E5" s="104" t="s">
        <v>73</v>
      </c>
      <c r="F5" s="105" t="s">
        <v>0</v>
      </c>
      <c r="G5" s="114" t="s">
        <v>81</v>
      </c>
    </row>
    <row r="6" spans="1:7" x14ac:dyDescent="0.3">
      <c r="A6" s="158">
        <v>1</v>
      </c>
      <c r="B6" s="158"/>
      <c r="C6" s="104">
        <v>2</v>
      </c>
      <c r="D6" s="104">
        <v>3</v>
      </c>
      <c r="E6" s="104">
        <v>4</v>
      </c>
      <c r="F6" s="114" t="s">
        <v>80</v>
      </c>
      <c r="G6" s="114" t="s">
        <v>82</v>
      </c>
    </row>
    <row r="7" spans="1:7" x14ac:dyDescent="0.3">
      <c r="A7" s="109" t="s">
        <v>77</v>
      </c>
      <c r="B7" s="97" t="s">
        <v>79</v>
      </c>
      <c r="C7" s="99">
        <f>'2.tab._GMI'!B19</f>
        <v>8405</v>
      </c>
      <c r="D7" s="106">
        <f>'2.tab._GMI'!R8</f>
        <v>194206.71999999974</v>
      </c>
      <c r="E7" s="106">
        <f>'2.tab._GMI'!Q8</f>
        <v>453149.01</v>
      </c>
      <c r="F7" s="107">
        <f>D7+E7</f>
        <v>647355.72999999975</v>
      </c>
      <c r="G7" s="115">
        <f>F7/C7</f>
        <v>77.020312908982717</v>
      </c>
    </row>
    <row r="8" spans="1:7" x14ac:dyDescent="0.3">
      <c r="A8" s="109" t="s">
        <v>77</v>
      </c>
      <c r="B8" s="97" t="s">
        <v>9</v>
      </c>
      <c r="C8" s="99">
        <f>'2.tab._GMI'!G8</f>
        <v>8912</v>
      </c>
      <c r="D8" s="106">
        <f>'2.tab._GMI'!R9</f>
        <v>225166.56999999983</v>
      </c>
      <c r="E8" s="106">
        <f>'2.tab._GMI'!Q9</f>
        <v>525388.67000000004</v>
      </c>
      <c r="F8" s="107">
        <f t="shared" ref="F8:F18" si="0">D8+E8</f>
        <v>750555.23999999987</v>
      </c>
      <c r="G8" s="115">
        <f t="shared" ref="G8:G18" si="1">F8/C8</f>
        <v>84.218496409335714</v>
      </c>
    </row>
    <row r="9" spans="1:7" x14ac:dyDescent="0.3">
      <c r="A9" s="109" t="s">
        <v>77</v>
      </c>
      <c r="B9" s="97" t="s">
        <v>10</v>
      </c>
      <c r="C9" s="99">
        <f>'2.tab._GMI'!G9</f>
        <v>9378</v>
      </c>
      <c r="D9" s="106">
        <f>'2.tab._GMI'!R10</f>
        <v>243220.96000000031</v>
      </c>
      <c r="E9" s="106">
        <f>'2.tab._GMI'!Q10</f>
        <v>567515.56999999995</v>
      </c>
      <c r="F9" s="107">
        <f t="shared" si="0"/>
        <v>810736.53000000026</v>
      </c>
      <c r="G9" s="115">
        <f t="shared" si="1"/>
        <v>86.45089891234808</v>
      </c>
    </row>
    <row r="10" spans="1:7" x14ac:dyDescent="0.3">
      <c r="A10" s="109" t="s">
        <v>77</v>
      </c>
      <c r="B10" s="97" t="s">
        <v>11</v>
      </c>
      <c r="C10" s="99">
        <f>'2.tab._GMI'!G10</f>
        <v>9380</v>
      </c>
      <c r="D10" s="106">
        <f>'2.tab._GMI'!R11</f>
        <v>237840.31000000017</v>
      </c>
      <c r="E10" s="106">
        <f>'2.tab._GMI'!Q11</f>
        <v>554960.71</v>
      </c>
      <c r="F10" s="107">
        <f t="shared" si="0"/>
        <v>792801.02000000014</v>
      </c>
      <c r="G10" s="115">
        <f t="shared" si="1"/>
        <v>84.520364605543719</v>
      </c>
    </row>
    <row r="11" spans="1:7" x14ac:dyDescent="0.3">
      <c r="A11" s="109" t="s">
        <v>77</v>
      </c>
      <c r="B11" s="97" t="s">
        <v>12</v>
      </c>
      <c r="C11" s="99">
        <f>'2.tab._GMI'!G11</f>
        <v>9369</v>
      </c>
      <c r="D11" s="106">
        <f>'2.tab._GMI'!R12</f>
        <v>237909.72999999998</v>
      </c>
      <c r="E11" s="106">
        <f>'2.tab._GMI'!Q12</f>
        <v>555122.71</v>
      </c>
      <c r="F11" s="107">
        <f t="shared" si="0"/>
        <v>793032.44</v>
      </c>
      <c r="G11" s="115">
        <f t="shared" si="1"/>
        <v>84.644299284875643</v>
      </c>
    </row>
    <row r="12" spans="1:7" x14ac:dyDescent="0.3">
      <c r="A12" s="109" t="s">
        <v>77</v>
      </c>
      <c r="B12" s="97" t="s">
        <v>13</v>
      </c>
      <c r="C12" s="99">
        <f>'2.tab._GMI'!G12</f>
        <v>8859</v>
      </c>
      <c r="D12" s="106">
        <f>'2.tab._GMI'!R13</f>
        <v>221067.91000000003</v>
      </c>
      <c r="E12" s="106">
        <f>'2.tab._GMI'!Q13</f>
        <v>515825.11</v>
      </c>
      <c r="F12" s="107">
        <f t="shared" si="0"/>
        <v>736893.02</v>
      </c>
      <c r="G12" s="115">
        <f t="shared" si="1"/>
        <v>83.180158031380515</v>
      </c>
    </row>
    <row r="13" spans="1:7" x14ac:dyDescent="0.3">
      <c r="A13" s="109" t="s">
        <v>77</v>
      </c>
      <c r="B13" s="97" t="s">
        <v>14</v>
      </c>
      <c r="C13" s="99">
        <f>'2.tab._GMI'!G13</f>
        <v>8335</v>
      </c>
      <c r="D13" s="106">
        <f>'2.tab._GMI'!R14</f>
        <v>210528.95999999996</v>
      </c>
      <c r="E13" s="106">
        <f>'2.tab._GMI'!Q14</f>
        <v>491234.23</v>
      </c>
      <c r="F13" s="107">
        <f t="shared" si="0"/>
        <v>701763.19</v>
      </c>
      <c r="G13" s="115">
        <f t="shared" si="1"/>
        <v>84.194743851229745</v>
      </c>
    </row>
    <row r="14" spans="1:7" x14ac:dyDescent="0.3">
      <c r="A14" s="109" t="s">
        <v>77</v>
      </c>
      <c r="B14" s="97" t="s">
        <v>15</v>
      </c>
      <c r="C14" s="99">
        <f>'2.tab._GMI'!G14</f>
        <v>7843</v>
      </c>
      <c r="D14" s="106">
        <f>'2.tab._GMI'!R15</f>
        <v>208396.25000000006</v>
      </c>
      <c r="E14" s="106">
        <f>'2.tab._GMI'!Q15</f>
        <v>486257.91999999998</v>
      </c>
      <c r="F14" s="107">
        <f t="shared" si="0"/>
        <v>694654.17</v>
      </c>
      <c r="G14" s="115">
        <f t="shared" si="1"/>
        <v>88.569956649241362</v>
      </c>
    </row>
    <row r="15" spans="1:7" x14ac:dyDescent="0.3">
      <c r="A15" s="109" t="s">
        <v>77</v>
      </c>
      <c r="B15" s="97" t="s">
        <v>3</v>
      </c>
      <c r="C15" s="99">
        <f>'2.tab._GMI'!G15</f>
        <v>7602</v>
      </c>
      <c r="D15" s="106">
        <f>'2.tab._GMI'!R16</f>
        <v>196043.68999999994</v>
      </c>
      <c r="E15" s="106">
        <f>'2.tab._GMI'!Q16</f>
        <v>457435.27</v>
      </c>
      <c r="F15" s="107">
        <f t="shared" si="0"/>
        <v>653478.96</v>
      </c>
      <c r="G15" s="115">
        <f t="shared" si="1"/>
        <v>85.96145224940804</v>
      </c>
    </row>
    <row r="16" spans="1:7" x14ac:dyDescent="0.3">
      <c r="A16" s="109" t="s">
        <v>77</v>
      </c>
      <c r="B16" s="97" t="s">
        <v>4</v>
      </c>
      <c r="C16" s="99">
        <f>'2.tab._GMI'!G16</f>
        <v>7448</v>
      </c>
      <c r="D16" s="106">
        <f>'2.tab._GMI'!R17</f>
        <v>195487.44000000006</v>
      </c>
      <c r="E16" s="106">
        <f>'2.tab._GMI'!Q17</f>
        <v>456137.37</v>
      </c>
      <c r="F16" s="107">
        <f t="shared" si="0"/>
        <v>651624.81000000006</v>
      </c>
      <c r="G16" s="115">
        <f t="shared" si="1"/>
        <v>87.489904672395284</v>
      </c>
    </row>
    <row r="17" spans="1:8" x14ac:dyDescent="0.3">
      <c r="A17" s="109" t="s">
        <v>78</v>
      </c>
      <c r="B17" s="97" t="s">
        <v>5</v>
      </c>
      <c r="C17" s="99">
        <f>'2.tab._GMI'!G17</f>
        <v>7448</v>
      </c>
      <c r="D17" s="106">
        <f>'2.tab._GMI'!R18</f>
        <v>195487.44000000006</v>
      </c>
      <c r="E17" s="106">
        <f>'2.tab._GMI'!Q18</f>
        <v>456137.37</v>
      </c>
      <c r="F17" s="107">
        <f t="shared" si="0"/>
        <v>651624.81000000006</v>
      </c>
      <c r="G17" s="115">
        <f t="shared" si="1"/>
        <v>87.489904672395284</v>
      </c>
    </row>
    <row r="18" spans="1:8" x14ac:dyDescent="0.3">
      <c r="A18" s="109" t="s">
        <v>78</v>
      </c>
      <c r="B18" s="97" t="s">
        <v>6</v>
      </c>
      <c r="C18" s="99">
        <f>'2.tab._GMI'!G18</f>
        <v>7448</v>
      </c>
      <c r="D18" s="106">
        <f>'2.tab._GMI'!R19</f>
        <v>195487.44000000006</v>
      </c>
      <c r="E18" s="106">
        <f>'2.tab._GMI'!Q19</f>
        <v>456137.37</v>
      </c>
      <c r="F18" s="107">
        <f t="shared" si="0"/>
        <v>651624.81000000006</v>
      </c>
      <c r="G18" s="115">
        <f t="shared" si="1"/>
        <v>87.489904672395284</v>
      </c>
    </row>
    <row r="19" spans="1:8" s="102" customFormat="1" x14ac:dyDescent="0.3">
      <c r="A19" s="110" t="s">
        <v>78</v>
      </c>
      <c r="B19" s="157" t="s">
        <v>75</v>
      </c>
      <c r="C19" s="100">
        <f>AVERAGE(C7:C18)</f>
        <v>8368.9166666666661</v>
      </c>
      <c r="D19" s="108">
        <f>SUM(D7:D18)</f>
        <v>2560843.42</v>
      </c>
      <c r="E19" s="108">
        <f t="shared" ref="E19:F19" si="2">SUM(E7:E18)</f>
        <v>5975301.3099999996</v>
      </c>
      <c r="F19" s="107">
        <f t="shared" si="2"/>
        <v>8536144.7300000004</v>
      </c>
      <c r="G19" s="161">
        <f>AVERAGE(G7:G18)</f>
        <v>85.102533076627608</v>
      </c>
    </row>
    <row r="20" spans="1:8" s="102" customFormat="1" x14ac:dyDescent="0.3">
      <c r="A20" s="110" t="s">
        <v>78</v>
      </c>
      <c r="B20" s="157"/>
      <c r="C20" s="100">
        <f>ROUND(C19,0)</f>
        <v>8369</v>
      </c>
      <c r="D20" s="163">
        <f>ROUND(D19,0)</f>
        <v>2560843</v>
      </c>
      <c r="E20" s="3">
        <f>ROUNDUP(E19,0)</f>
        <v>5975302</v>
      </c>
      <c r="F20" s="164">
        <f t="shared" ref="F20" si="3">ROUND(F19,0)</f>
        <v>8536145</v>
      </c>
      <c r="G20" s="161"/>
    </row>
    <row r="21" spans="1:8" s="116" customFormat="1" ht="10.5" hidden="1" x14ac:dyDescent="0.35">
      <c r="A21" s="117"/>
      <c r="C21" s="118"/>
      <c r="D21" s="119">
        <f>D19-'2.tab._GMI'!R20</f>
        <v>0</v>
      </c>
      <c r="E21" s="119">
        <f>E19-'2.tab._GMI'!Q20</f>
        <v>0</v>
      </c>
      <c r="F21" s="120">
        <f>F19-'2.tab._GMI'!P20</f>
        <v>0</v>
      </c>
      <c r="G21" s="120"/>
      <c r="H21" s="118"/>
    </row>
    <row r="24" spans="1:8" x14ac:dyDescent="0.3">
      <c r="A24" s="158" t="s">
        <v>76</v>
      </c>
      <c r="B24" s="158"/>
      <c r="C24" s="159" t="s">
        <v>2</v>
      </c>
      <c r="D24" s="159"/>
      <c r="E24" s="159"/>
      <c r="F24" s="159"/>
      <c r="G24" s="159"/>
    </row>
    <row r="25" spans="1:8" x14ac:dyDescent="0.3">
      <c r="A25" s="158"/>
      <c r="B25" s="158"/>
      <c r="C25" s="162" t="s">
        <v>71</v>
      </c>
      <c r="D25" s="160" t="s">
        <v>74</v>
      </c>
      <c r="E25" s="160"/>
      <c r="F25" s="160"/>
      <c r="G25" s="160"/>
    </row>
    <row r="26" spans="1:8" ht="21.5" x14ac:dyDescent="0.3">
      <c r="A26" s="158"/>
      <c r="B26" s="158"/>
      <c r="C26" s="162"/>
      <c r="D26" s="112" t="s">
        <v>72</v>
      </c>
      <c r="E26" s="104" t="s">
        <v>73</v>
      </c>
      <c r="F26" s="105" t="s">
        <v>0</v>
      </c>
      <c r="G26" s="114" t="s">
        <v>81</v>
      </c>
    </row>
    <row r="27" spans="1:8" x14ac:dyDescent="0.3">
      <c r="A27" s="158">
        <v>1</v>
      </c>
      <c r="B27" s="158"/>
      <c r="C27" s="104">
        <v>2</v>
      </c>
      <c r="D27" s="104">
        <v>3</v>
      </c>
      <c r="E27" s="104">
        <v>4</v>
      </c>
      <c r="F27" s="114" t="s">
        <v>80</v>
      </c>
      <c r="G27" s="114" t="s">
        <v>82</v>
      </c>
    </row>
    <row r="28" spans="1:8" x14ac:dyDescent="0.3">
      <c r="A28" s="109" t="s">
        <v>77</v>
      </c>
      <c r="B28" s="97" t="s">
        <v>79</v>
      </c>
      <c r="C28" s="99">
        <f>'1.tab._MP'!G19</f>
        <v>30413</v>
      </c>
      <c r="D28" s="106">
        <f>'1.tab._MP'!X8</f>
        <v>758039.23000000021</v>
      </c>
      <c r="E28" s="106">
        <f>'1.tab._MP'!W8</f>
        <v>1768758.22</v>
      </c>
      <c r="F28" s="107">
        <f>D28+E28</f>
        <v>2526797.4500000002</v>
      </c>
      <c r="G28" s="115">
        <f>F28/C28</f>
        <v>83.082808338539451</v>
      </c>
    </row>
    <row r="29" spans="1:8" x14ac:dyDescent="0.3">
      <c r="A29" s="109" t="s">
        <v>77</v>
      </c>
      <c r="B29" s="97" t="s">
        <v>9</v>
      </c>
      <c r="C29" s="99">
        <f>'1.tab._MP'!M8</f>
        <v>33451</v>
      </c>
      <c r="D29" s="106">
        <f>'1.tab._MP'!X9</f>
        <v>1110010.51</v>
      </c>
      <c r="E29" s="106">
        <f>'1.tab._MP'!W9</f>
        <v>2590024.52</v>
      </c>
      <c r="F29" s="107">
        <f t="shared" ref="F29:F39" si="4">D29+E29</f>
        <v>3700035.0300000003</v>
      </c>
      <c r="G29" s="115">
        <f t="shared" ref="G29:G39" si="5">F29/C29</f>
        <v>110.61059549789245</v>
      </c>
    </row>
    <row r="30" spans="1:8" x14ac:dyDescent="0.3">
      <c r="A30" s="109" t="s">
        <v>77</v>
      </c>
      <c r="B30" s="97" t="s">
        <v>10</v>
      </c>
      <c r="C30" s="99">
        <f>'1.tab._MP'!M9</f>
        <v>36603</v>
      </c>
      <c r="D30" s="106">
        <f>'1.tab._MP'!X10</f>
        <v>1448296.81</v>
      </c>
      <c r="E30" s="106">
        <f>'1.tab._MP'!W10</f>
        <v>3379359.23</v>
      </c>
      <c r="F30" s="107">
        <f t="shared" si="4"/>
        <v>4827656.04</v>
      </c>
      <c r="G30" s="115">
        <f t="shared" si="5"/>
        <v>131.89235964265225</v>
      </c>
    </row>
    <row r="31" spans="1:8" x14ac:dyDescent="0.3">
      <c r="A31" s="109" t="s">
        <v>77</v>
      </c>
      <c r="B31" s="97" t="s">
        <v>11</v>
      </c>
      <c r="C31" s="99">
        <f>'1.tab._MP'!M10</f>
        <v>37245</v>
      </c>
      <c r="D31" s="106">
        <f>'1.tab._MP'!X11</f>
        <v>1471948.33</v>
      </c>
      <c r="E31" s="106">
        <f>'1.tab._MP'!W11</f>
        <v>3434546.1</v>
      </c>
      <c r="F31" s="107">
        <f t="shared" si="4"/>
        <v>4906494.43</v>
      </c>
      <c r="G31" s="115">
        <f t="shared" si="5"/>
        <v>131.73565391327693</v>
      </c>
    </row>
    <row r="32" spans="1:8" x14ac:dyDescent="0.3">
      <c r="A32" s="109" t="s">
        <v>77</v>
      </c>
      <c r="B32" s="97" t="s">
        <v>12</v>
      </c>
      <c r="C32" s="99">
        <f>'1.tab._MP'!M11</f>
        <v>36988</v>
      </c>
      <c r="D32" s="106">
        <f>'1.tab._MP'!X12</f>
        <v>1448206.04</v>
      </c>
      <c r="E32" s="106">
        <f>'1.tab._MP'!W12</f>
        <v>3379147.44</v>
      </c>
      <c r="F32" s="107">
        <f t="shared" si="4"/>
        <v>4827353.4800000004</v>
      </c>
      <c r="G32" s="115">
        <f t="shared" si="5"/>
        <v>130.5113409754515</v>
      </c>
    </row>
    <row r="33" spans="1:8" x14ac:dyDescent="0.3">
      <c r="A33" s="109" t="s">
        <v>77</v>
      </c>
      <c r="B33" s="97" t="s">
        <v>13</v>
      </c>
      <c r="C33" s="99">
        <f>'1.tab._MP'!M12</f>
        <v>34115</v>
      </c>
      <c r="D33" s="106">
        <f>'1.tab._MP'!X13</f>
        <v>1109928.78</v>
      </c>
      <c r="E33" s="106">
        <f>'1.tab._MP'!W13</f>
        <v>2589833.8199999998</v>
      </c>
      <c r="F33" s="107">
        <f t="shared" si="4"/>
        <v>3699762.5999999996</v>
      </c>
      <c r="G33" s="115">
        <f t="shared" si="5"/>
        <v>108.44973178953538</v>
      </c>
    </row>
    <row r="34" spans="1:8" x14ac:dyDescent="0.3">
      <c r="A34" s="109" t="s">
        <v>77</v>
      </c>
      <c r="B34" s="97" t="s">
        <v>14</v>
      </c>
      <c r="C34" s="99">
        <f>'1.tab._MP'!M13</f>
        <v>30865</v>
      </c>
      <c r="D34" s="106">
        <f>'1.tab._MP'!X14</f>
        <v>861471.72</v>
      </c>
      <c r="E34" s="106">
        <f>'1.tab._MP'!W14</f>
        <v>2010100.67</v>
      </c>
      <c r="F34" s="107">
        <f t="shared" si="4"/>
        <v>2871572.3899999997</v>
      </c>
      <c r="G34" s="115">
        <f t="shared" si="5"/>
        <v>93.036526486311345</v>
      </c>
    </row>
    <row r="35" spans="1:8" x14ac:dyDescent="0.3">
      <c r="A35" s="109" t="s">
        <v>77</v>
      </c>
      <c r="B35" s="97" t="s">
        <v>15</v>
      </c>
      <c r="C35" s="99">
        <f>'1.tab._MP'!M14</f>
        <v>29802</v>
      </c>
      <c r="D35" s="106">
        <f>'1.tab._MP'!X15</f>
        <v>790315.62</v>
      </c>
      <c r="E35" s="106">
        <f>'1.tab._MP'!W15</f>
        <v>1844069.79</v>
      </c>
      <c r="F35" s="107">
        <f t="shared" si="4"/>
        <v>2634385.41</v>
      </c>
      <c r="G35" s="115">
        <f t="shared" si="5"/>
        <v>88.396262331387163</v>
      </c>
    </row>
    <row r="36" spans="1:8" x14ac:dyDescent="0.3">
      <c r="A36" s="109" t="s">
        <v>77</v>
      </c>
      <c r="B36" s="97" t="s">
        <v>3</v>
      </c>
      <c r="C36" s="99">
        <f>'1.tab._MP'!M15</f>
        <v>28518</v>
      </c>
      <c r="D36" s="106">
        <f>'1.tab._MP'!X16</f>
        <v>709635.06</v>
      </c>
      <c r="E36" s="106">
        <f>'1.tab._MP'!W16</f>
        <v>1655815.13</v>
      </c>
      <c r="F36" s="107">
        <f t="shared" si="4"/>
        <v>2365450.19</v>
      </c>
      <c r="G36" s="115">
        <f t="shared" si="5"/>
        <v>82.945865418332275</v>
      </c>
    </row>
    <row r="37" spans="1:8" x14ac:dyDescent="0.3">
      <c r="A37" s="109" t="s">
        <v>77</v>
      </c>
      <c r="B37" s="97" t="s">
        <v>4</v>
      </c>
      <c r="C37" s="99">
        <f>'1.tab._MP'!M16</f>
        <v>27639</v>
      </c>
      <c r="D37" s="106">
        <f>'1.tab._MP'!X17</f>
        <v>673382.36</v>
      </c>
      <c r="E37" s="106">
        <f>'1.tab._MP'!W17</f>
        <v>1571225.5</v>
      </c>
      <c r="F37" s="107">
        <f t="shared" si="4"/>
        <v>2244607.86</v>
      </c>
      <c r="G37" s="115">
        <f t="shared" si="5"/>
        <v>81.211616194507755</v>
      </c>
    </row>
    <row r="38" spans="1:8" x14ac:dyDescent="0.3">
      <c r="A38" s="109" t="s">
        <v>78</v>
      </c>
      <c r="B38" s="97" t="s">
        <v>5</v>
      </c>
      <c r="C38" s="99">
        <f>'1.tab._MP'!M17</f>
        <v>28448.714501010847</v>
      </c>
      <c r="D38" s="106">
        <f>'1.tab._MP'!X18</f>
        <v>708119.94</v>
      </c>
      <c r="E38" s="106">
        <f>'1.tab._MP'!W18</f>
        <v>1652279.86</v>
      </c>
      <c r="F38" s="107">
        <f t="shared" si="4"/>
        <v>2360399.7999999998</v>
      </c>
      <c r="G38" s="115">
        <f t="shared" si="5"/>
        <v>82.970350028157839</v>
      </c>
    </row>
    <row r="39" spans="1:8" x14ac:dyDescent="0.3">
      <c r="A39" s="109" t="s">
        <v>78</v>
      </c>
      <c r="B39" s="97" t="s">
        <v>6</v>
      </c>
      <c r="C39" s="99">
        <f>'1.tab._MP'!M18</f>
        <v>29062.35008270539</v>
      </c>
      <c r="D39" s="106">
        <f>'1.tab._MP'!X19</f>
        <v>726851.95</v>
      </c>
      <c r="E39" s="106">
        <f>'1.tab._MP'!W19</f>
        <v>1695987.9</v>
      </c>
      <c r="F39" s="107">
        <f t="shared" si="4"/>
        <v>2422839.8499999996</v>
      </c>
      <c r="G39" s="115">
        <f t="shared" si="5"/>
        <v>83.366962516971356</v>
      </c>
    </row>
    <row r="40" spans="1:8" x14ac:dyDescent="0.3">
      <c r="A40" s="110" t="s">
        <v>78</v>
      </c>
      <c r="B40" s="157" t="s">
        <v>75</v>
      </c>
      <c r="C40" s="100">
        <f>AVERAGE(C28:C39)</f>
        <v>31929.172048643017</v>
      </c>
      <c r="D40" s="108">
        <f>SUM(D28:D39)</f>
        <v>11816206.35</v>
      </c>
      <c r="E40" s="108">
        <f>SUM(E28:E39)</f>
        <v>27571148.179999996</v>
      </c>
      <c r="F40" s="107">
        <f>SUM(F28:F39)</f>
        <v>39387354.530000001</v>
      </c>
      <c r="G40" s="161">
        <f>AVERAGE(G28:G39)</f>
        <v>100.68417276108464</v>
      </c>
    </row>
    <row r="41" spans="1:8" x14ac:dyDescent="0.3">
      <c r="A41" s="110" t="s">
        <v>78</v>
      </c>
      <c r="B41" s="157"/>
      <c r="C41" s="100">
        <f>ROUND(C40,0)</f>
        <v>31929</v>
      </c>
      <c r="D41" s="113">
        <f>ROUND(D40,0)</f>
        <v>11816206</v>
      </c>
      <c r="E41" s="101">
        <f>ROUNDUP(E40,0)</f>
        <v>27571149</v>
      </c>
      <c r="F41" s="164">
        <f>ROUND(F40,0)</f>
        <v>39387355</v>
      </c>
      <c r="G41" s="161"/>
    </row>
    <row r="42" spans="1:8" s="116" customFormat="1" ht="10.5" hidden="1" x14ac:dyDescent="0.35">
      <c r="A42" s="117"/>
      <c r="C42" s="118"/>
      <c r="D42" s="119">
        <f>D40-'1.tab._MP'!X20</f>
        <v>0</v>
      </c>
      <c r="E42" s="119">
        <f>E40-'1.tab._MP'!W20</f>
        <v>0</v>
      </c>
      <c r="F42" s="120">
        <f>F40-'1.tab._MP'!V20</f>
        <v>1.6815364360809326E-3</v>
      </c>
      <c r="G42" s="120"/>
      <c r="H42" s="118"/>
    </row>
    <row r="45" spans="1:8" x14ac:dyDescent="0.3">
      <c r="D45" s="121"/>
    </row>
  </sheetData>
  <mergeCells count="16">
    <mergeCell ref="A1:G1"/>
    <mergeCell ref="A2:G2"/>
    <mergeCell ref="B40:B41"/>
    <mergeCell ref="B19:B20"/>
    <mergeCell ref="A6:B6"/>
    <mergeCell ref="C3:G3"/>
    <mergeCell ref="D4:G4"/>
    <mergeCell ref="G19:G20"/>
    <mergeCell ref="G40:G41"/>
    <mergeCell ref="D25:G25"/>
    <mergeCell ref="C24:G24"/>
    <mergeCell ref="A24:B26"/>
    <mergeCell ref="A27:B27"/>
    <mergeCell ref="C4:C5"/>
    <mergeCell ref="C25:C26"/>
    <mergeCell ref="A3:B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4</vt:i4>
      </vt:variant>
    </vt:vector>
  </HeadingPairs>
  <TitlesOfParts>
    <vt:vector size="4" baseType="lpstr">
      <vt:lpstr>Pielikums</vt:lpstr>
      <vt:lpstr>1.tab._MP</vt:lpstr>
      <vt:lpstr>2.tab._GMI</vt:lpstr>
      <vt:lpstr>3.tab._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Strēle</dc:creator>
  <cp:lastModifiedBy>Sandra Strēle</cp:lastModifiedBy>
  <cp:lastPrinted>2024-10-27T12:01:13Z</cp:lastPrinted>
  <dcterms:created xsi:type="dcterms:W3CDTF">2015-06-05T18:19:34Z</dcterms:created>
  <dcterms:modified xsi:type="dcterms:W3CDTF">2024-10-29T20:10:27Z</dcterms:modified>
</cp:coreProperties>
</file>